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gohar/Desktop/Artik-hashvark/Արթիկի Բկ-03.03.22/Արթիկի Բկ-/11.10.24/"/>
    </mc:Choice>
  </mc:AlternateContent>
  <xr:revisionPtr revIDLastSave="0" documentId="13_ncr:1_{14C39433-199A-B541-B809-6E7CB75E051D}" xr6:coauthVersionLast="36" xr6:coauthVersionMax="36" xr10:uidLastSave="{00000000-0000-0000-0000-000000000000}"/>
  <bookViews>
    <workbookView xWindow="12120" yWindow="1020" windowWidth="28800" windowHeight="16560" xr2:uid="{00000000-000D-0000-FFFF-FFFF00000000}"/>
  </bookViews>
  <sheets>
    <sheet name="Ծավալաթերթ" sheetId="1" r:id="rId1"/>
  </sheets>
  <definedNames>
    <definedName name="_xlnm.Print_Titles" localSheetId="0">Ծավալաթերթ!$9:$9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54" i="1" l="1"/>
  <c r="H2206" i="1"/>
  <c r="H2054" i="1" l="1"/>
  <c r="H9826" i="1" l="1"/>
  <c r="H9830" i="1"/>
  <c r="H9834" i="1"/>
  <c r="H9838" i="1"/>
  <c r="H9842" i="1"/>
  <c r="H9846" i="1"/>
  <c r="H9850" i="1"/>
  <c r="H9854" i="1"/>
  <c r="H9858" i="1"/>
  <c r="H9862" i="1"/>
  <c r="H9866" i="1"/>
  <c r="H9870" i="1"/>
  <c r="H3950" i="1" l="1"/>
  <c r="H3954" i="1"/>
  <c r="H10030" i="1"/>
  <c r="F9278" i="1" l="1"/>
  <c r="F9274" i="1"/>
  <c r="F9270" i="1"/>
  <c r="H9270" i="1" s="1"/>
  <c r="F9266" i="1"/>
  <c r="H9266" i="1" s="1"/>
  <c r="F9262" i="1"/>
  <c r="H9262" i="1" s="1"/>
  <c r="H10" i="1"/>
  <c r="H8630" i="1"/>
  <c r="H8634" i="1"/>
  <c r="H8638" i="1"/>
  <c r="H8642" i="1"/>
  <c r="H8646" i="1"/>
  <c r="H8650" i="1"/>
  <c r="H8654" i="1"/>
  <c r="H8658" i="1"/>
  <c r="H8662" i="1"/>
  <c r="H8666" i="1"/>
  <c r="H8670" i="1"/>
  <c r="H8674" i="1"/>
  <c r="H8678" i="1"/>
  <c r="H8682" i="1"/>
  <c r="H8686" i="1"/>
  <c r="H8690" i="1"/>
  <c r="H8694" i="1"/>
  <c r="H8698" i="1"/>
  <c r="H8702" i="1"/>
  <c r="H8706" i="1"/>
  <c r="H8710" i="1"/>
  <c r="H8714" i="1"/>
  <c r="H8718" i="1"/>
  <c r="H8722" i="1"/>
  <c r="H8726" i="1"/>
  <c r="H8730" i="1"/>
  <c r="H8734" i="1"/>
  <c r="H8738" i="1"/>
  <c r="H8742" i="1"/>
  <c r="H8746" i="1"/>
  <c r="H8750" i="1"/>
  <c r="H8754" i="1"/>
  <c r="H8758" i="1"/>
  <c r="H8762" i="1"/>
  <c r="H8766" i="1"/>
  <c r="H8770" i="1"/>
  <c r="H8774" i="1"/>
  <c r="H8778" i="1"/>
  <c r="H8782" i="1"/>
  <c r="H8786" i="1"/>
  <c r="H8790" i="1"/>
  <c r="H8794" i="1"/>
  <c r="H8798" i="1"/>
  <c r="H8802" i="1"/>
  <c r="H8806" i="1"/>
  <c r="H8810" i="1"/>
  <c r="H8814" i="1"/>
  <c r="H8818" i="1"/>
  <c r="H8822" i="1"/>
  <c r="H8826" i="1"/>
  <c r="H8830" i="1"/>
  <c r="H8834" i="1"/>
  <c r="H8838" i="1"/>
  <c r="H8842" i="1"/>
  <c r="H8846" i="1"/>
  <c r="H8850" i="1"/>
  <c r="H8854" i="1"/>
  <c r="H8858" i="1"/>
  <c r="H8862" i="1"/>
  <c r="H8866" i="1"/>
  <c r="H8870" i="1"/>
  <c r="H8874" i="1"/>
  <c r="H8878" i="1"/>
  <c r="H8882" i="1"/>
  <c r="H8886" i="1"/>
  <c r="H8890" i="1"/>
  <c r="H8894" i="1"/>
  <c r="H8898" i="1"/>
  <c r="H8902" i="1"/>
  <c r="H8906" i="1"/>
  <c r="H8910" i="1"/>
  <c r="H8914" i="1"/>
  <c r="H8918" i="1"/>
  <c r="H8922" i="1"/>
  <c r="H8926" i="1"/>
  <c r="H8930" i="1"/>
  <c r="H8934" i="1"/>
  <c r="H8938" i="1"/>
  <c r="H8942" i="1"/>
  <c r="H8946" i="1"/>
  <c r="H8950" i="1"/>
  <c r="H8954" i="1"/>
  <c r="H8958" i="1"/>
  <c r="H8962" i="1"/>
  <c r="H8966" i="1"/>
  <c r="H8970" i="1"/>
  <c r="H8974" i="1"/>
  <c r="H8978" i="1"/>
  <c r="H8982" i="1"/>
  <c r="H8986" i="1"/>
  <c r="H8990" i="1"/>
  <c r="H8994" i="1"/>
  <c r="H8998" i="1"/>
  <c r="H9002" i="1"/>
  <c r="H9006" i="1"/>
  <c r="H9010" i="1"/>
  <c r="H9014" i="1"/>
  <c r="H9018" i="1"/>
  <c r="H9022" i="1"/>
  <c r="H9026" i="1"/>
  <c r="H9030" i="1"/>
  <c r="H9034" i="1"/>
  <c r="H9038" i="1"/>
  <c r="H9042" i="1"/>
  <c r="H9046" i="1"/>
  <c r="H9050" i="1"/>
  <c r="H9054" i="1"/>
  <c r="H9058" i="1"/>
  <c r="H9062" i="1"/>
  <c r="H9066" i="1"/>
  <c r="H9070" i="1"/>
  <c r="H9074" i="1"/>
  <c r="H9078" i="1"/>
  <c r="H9082" i="1"/>
  <c r="H9086" i="1"/>
  <c r="H9090" i="1"/>
  <c r="H9094" i="1"/>
  <c r="H9098" i="1"/>
  <c r="H9102" i="1"/>
  <c r="H9106" i="1"/>
  <c r="H9110" i="1"/>
  <c r="H9114" i="1"/>
  <c r="H9118" i="1"/>
  <c r="H9122" i="1"/>
  <c r="H9126" i="1"/>
  <c r="H9130" i="1"/>
  <c r="H9134" i="1"/>
  <c r="H9138" i="1"/>
  <c r="H9142" i="1"/>
  <c r="H9146" i="1"/>
  <c r="H9150" i="1"/>
  <c r="H9154" i="1"/>
  <c r="H9158" i="1"/>
  <c r="H9162" i="1"/>
  <c r="H9166" i="1"/>
  <c r="H9170" i="1"/>
  <c r="H9174" i="1"/>
  <c r="H9178" i="1"/>
  <c r="H9182" i="1"/>
  <c r="H9186" i="1"/>
  <c r="H9190" i="1"/>
  <c r="H9194" i="1"/>
  <c r="H9198" i="1"/>
  <c r="H9202" i="1"/>
  <c r="H9206" i="1"/>
  <c r="H9210" i="1"/>
  <c r="H9214" i="1"/>
  <c r="H9218" i="1"/>
  <c r="H9222" i="1"/>
  <c r="H9226" i="1"/>
  <c r="H9230" i="1"/>
  <c r="H9234" i="1"/>
  <c r="H9238" i="1"/>
  <c r="H9242" i="1"/>
  <c r="H9246" i="1"/>
  <c r="H9250" i="1"/>
  <c r="H9254" i="1"/>
  <c r="H9258" i="1"/>
  <c r="H9274" i="1"/>
  <c r="H9278" i="1"/>
  <c r="H9282" i="1"/>
  <c r="H9286" i="1"/>
  <c r="H9290" i="1"/>
  <c r="H9294" i="1"/>
  <c r="H9298" i="1"/>
  <c r="H9302" i="1"/>
  <c r="H9306" i="1"/>
  <c r="H9310" i="1"/>
  <c r="H9314" i="1"/>
  <c r="H9318" i="1"/>
  <c r="H9322" i="1"/>
  <c r="H9326" i="1"/>
  <c r="H9330" i="1"/>
  <c r="H9334" i="1"/>
  <c r="H9338" i="1"/>
  <c r="H9342" i="1"/>
  <c r="H9346" i="1"/>
  <c r="H9350" i="1"/>
  <c r="H9354" i="1"/>
  <c r="H9358" i="1"/>
  <c r="H9362" i="1"/>
  <c r="H9366" i="1"/>
  <c r="H9370" i="1"/>
  <c r="H9374" i="1"/>
  <c r="H9378" i="1"/>
  <c r="H9382" i="1"/>
  <c r="H9386" i="1"/>
  <c r="H9390" i="1"/>
  <c r="H9394" i="1"/>
  <c r="H9398" i="1"/>
  <c r="H9402" i="1"/>
  <c r="H9406" i="1"/>
  <c r="H9410" i="1"/>
  <c r="H9414" i="1"/>
  <c r="H9418" i="1"/>
  <c r="H9422" i="1"/>
  <c r="H9426" i="1"/>
  <c r="H9430" i="1"/>
  <c r="H9434" i="1"/>
  <c r="H9438" i="1"/>
  <c r="H9442" i="1"/>
  <c r="H9446" i="1"/>
  <c r="H9450" i="1"/>
  <c r="H9454" i="1"/>
  <c r="H9458" i="1"/>
  <c r="H9462" i="1"/>
  <c r="H9466" i="1"/>
  <c r="H9470" i="1"/>
  <c r="H9474" i="1"/>
  <c r="H9478" i="1"/>
  <c r="H9482" i="1"/>
  <c r="H9486" i="1"/>
  <c r="H9490" i="1"/>
  <c r="H9494" i="1"/>
  <c r="H9498" i="1"/>
  <c r="H9502" i="1"/>
  <c r="H9506" i="1"/>
  <c r="H9510" i="1"/>
  <c r="H9514" i="1"/>
  <c r="H9518" i="1"/>
  <c r="H9522" i="1"/>
  <c r="H9526" i="1"/>
  <c r="H9530" i="1"/>
  <c r="H9534" i="1"/>
  <c r="H9538" i="1"/>
  <c r="H9542" i="1"/>
  <c r="H9546" i="1"/>
  <c r="H9550" i="1"/>
  <c r="H9554" i="1"/>
  <c r="H9558" i="1"/>
  <c r="H9562" i="1"/>
  <c r="H9566" i="1"/>
  <c r="H9570" i="1"/>
  <c r="H9574" i="1"/>
  <c r="H9578" i="1"/>
  <c r="H9582" i="1"/>
  <c r="H9586" i="1"/>
  <c r="H9590" i="1"/>
  <c r="H9594" i="1"/>
  <c r="H9598" i="1"/>
  <c r="H9602" i="1"/>
  <c r="H9606" i="1"/>
  <c r="H9610" i="1"/>
  <c r="H9614" i="1"/>
  <c r="H9618" i="1"/>
  <c r="H9622" i="1"/>
  <c r="H9626" i="1"/>
  <c r="H9630" i="1"/>
  <c r="H9634" i="1"/>
  <c r="H9638" i="1"/>
  <c r="H9642" i="1"/>
  <c r="H9646" i="1"/>
  <c r="H9650" i="1"/>
  <c r="H9654" i="1"/>
  <c r="H9658" i="1"/>
  <c r="H9662" i="1"/>
  <c r="H9666" i="1"/>
  <c r="H9670" i="1"/>
  <c r="H9674" i="1"/>
  <c r="H9678" i="1"/>
  <c r="H9682" i="1"/>
  <c r="H9686" i="1"/>
  <c r="H9690" i="1"/>
  <c r="H9694" i="1"/>
  <c r="H9698" i="1"/>
  <c r="H9702" i="1"/>
  <c r="H9706" i="1"/>
  <c r="H9710" i="1"/>
  <c r="H9714" i="1"/>
  <c r="H9718" i="1"/>
  <c r="H9722" i="1"/>
  <c r="H9726" i="1"/>
  <c r="H9730" i="1"/>
  <c r="H9734" i="1"/>
  <c r="H9738" i="1"/>
  <c r="H9742" i="1"/>
  <c r="H9746" i="1"/>
  <c r="H9750" i="1"/>
  <c r="H9754" i="1"/>
  <c r="H9758" i="1"/>
  <c r="H9762" i="1"/>
  <c r="H9766" i="1"/>
  <c r="H9770" i="1"/>
  <c r="H9774" i="1"/>
  <c r="H9778" i="1"/>
  <c r="H9782" i="1"/>
  <c r="H9786" i="1"/>
  <c r="H9790" i="1"/>
  <c r="H9794" i="1"/>
  <c r="H9798" i="1"/>
  <c r="H9802" i="1"/>
  <c r="H9806" i="1"/>
  <c r="H9810" i="1"/>
  <c r="H9814" i="1"/>
  <c r="H9818" i="1"/>
  <c r="H9822" i="1"/>
  <c r="H9874" i="1"/>
  <c r="H9878" i="1"/>
  <c r="H9882" i="1"/>
  <c r="H9886" i="1"/>
  <c r="H9890" i="1"/>
  <c r="H9894" i="1"/>
  <c r="H9898" i="1"/>
  <c r="H9902" i="1"/>
  <c r="H9906" i="1"/>
  <c r="H9910" i="1"/>
  <c r="H9914" i="1"/>
  <c r="H9918" i="1"/>
  <c r="H9922" i="1"/>
  <c r="H9926" i="1"/>
  <c r="H9930" i="1"/>
  <c r="H9934" i="1"/>
  <c r="H9938" i="1"/>
  <c r="H9942" i="1"/>
  <c r="H9946" i="1"/>
  <c r="H9950" i="1"/>
  <c r="H9954" i="1"/>
  <c r="H9958" i="1"/>
  <c r="H9962" i="1"/>
  <c r="H9966" i="1"/>
  <c r="H9970" i="1"/>
  <c r="H9974" i="1"/>
  <c r="H9978" i="1"/>
  <c r="H9982" i="1"/>
  <c r="H9986" i="1"/>
  <c r="H9990" i="1"/>
  <c r="H9994" i="1"/>
  <c r="H9998" i="1"/>
  <c r="H10002" i="1"/>
  <c r="H10006" i="1"/>
  <c r="H10010" i="1"/>
  <c r="H10014" i="1"/>
  <c r="H10018" i="1"/>
  <c r="H10022" i="1"/>
  <c r="H10026" i="1"/>
  <c r="H10034" i="1"/>
  <c r="H10038" i="1"/>
  <c r="H10042" i="1"/>
  <c r="H10046" i="1"/>
  <c r="H4802" i="1"/>
  <c r="H4806" i="1"/>
  <c r="H4810" i="1"/>
  <c r="H4814" i="1"/>
  <c r="H4818" i="1"/>
  <c r="H4822" i="1"/>
  <c r="H4826" i="1"/>
  <c r="H4830" i="1"/>
  <c r="H4834" i="1"/>
  <c r="H4838" i="1"/>
  <c r="H4842" i="1"/>
  <c r="H4846" i="1"/>
  <c r="H4850" i="1"/>
  <c r="H4854" i="1"/>
  <c r="H4858" i="1"/>
  <c r="H4862" i="1"/>
  <c r="H4866" i="1"/>
  <c r="H4870" i="1"/>
  <c r="H4874" i="1"/>
  <c r="H4878" i="1"/>
  <c r="H4882" i="1"/>
  <c r="H4886" i="1"/>
  <c r="H4890" i="1"/>
  <c r="H4894" i="1"/>
  <c r="H4898" i="1"/>
  <c r="H4902" i="1"/>
  <c r="H4906" i="1"/>
  <c r="H4910" i="1"/>
  <c r="H4914" i="1"/>
  <c r="H4918" i="1"/>
  <c r="H4922" i="1"/>
  <c r="H4926" i="1"/>
  <c r="H4930" i="1"/>
  <c r="H4934" i="1"/>
  <c r="H4938" i="1"/>
  <c r="H4942" i="1"/>
  <c r="H4946" i="1"/>
  <c r="H4950" i="1"/>
  <c r="H4954" i="1"/>
  <c r="H4958" i="1"/>
  <c r="H4962" i="1"/>
  <c r="H4966" i="1"/>
  <c r="H4970" i="1"/>
  <c r="H4974" i="1"/>
  <c r="H4978" i="1"/>
  <c r="H4982" i="1"/>
  <c r="H4986" i="1"/>
  <c r="H4990" i="1"/>
  <c r="H4994" i="1"/>
  <c r="H4998" i="1"/>
  <c r="H5002" i="1"/>
  <c r="H5006" i="1"/>
  <c r="H5010" i="1"/>
  <c r="H5014" i="1"/>
  <c r="H5018" i="1"/>
  <c r="H5022" i="1"/>
  <c r="H5026" i="1"/>
  <c r="H5030" i="1"/>
  <c r="H5034" i="1"/>
  <c r="H5038" i="1"/>
  <c r="H5042" i="1"/>
  <c r="H5046" i="1"/>
  <c r="H5050" i="1"/>
  <c r="H5054" i="1"/>
  <c r="H5058" i="1"/>
  <c r="H5062" i="1"/>
  <c r="H5066" i="1"/>
  <c r="H5070" i="1"/>
  <c r="H5074" i="1"/>
  <c r="H5078" i="1"/>
  <c r="H5082" i="1"/>
  <c r="H5086" i="1"/>
  <c r="H5090" i="1"/>
  <c r="H5094" i="1"/>
  <c r="H5098" i="1"/>
  <c r="H5102" i="1"/>
  <c r="H5106" i="1"/>
  <c r="H5110" i="1"/>
  <c r="H5114" i="1"/>
  <c r="H5118" i="1"/>
  <c r="H5122" i="1"/>
  <c r="H5126" i="1"/>
  <c r="H5130" i="1"/>
  <c r="H5134" i="1"/>
  <c r="H5138" i="1"/>
  <c r="H5142" i="1"/>
  <c r="H5146" i="1"/>
  <c r="H5150" i="1"/>
  <c r="H5154" i="1"/>
  <c r="H5158" i="1"/>
  <c r="H5162" i="1"/>
  <c r="H5166" i="1"/>
  <c r="H5170" i="1"/>
  <c r="H5174" i="1"/>
  <c r="H5178" i="1"/>
  <c r="H5182" i="1"/>
  <c r="H5186" i="1"/>
  <c r="H5190" i="1"/>
  <c r="H5194" i="1"/>
  <c r="H5198" i="1"/>
  <c r="H5202" i="1"/>
  <c r="H5206" i="1"/>
  <c r="H5210" i="1"/>
  <c r="H5214" i="1"/>
  <c r="H5218" i="1"/>
  <c r="H5222" i="1"/>
  <c r="H5226" i="1"/>
  <c r="H5230" i="1"/>
  <c r="H5234" i="1"/>
  <c r="H5238" i="1"/>
  <c r="H5242" i="1"/>
  <c r="H5246" i="1"/>
  <c r="H5250" i="1"/>
  <c r="H5254" i="1"/>
  <c r="H5258" i="1"/>
  <c r="H5262" i="1"/>
  <c r="H5266" i="1"/>
  <c r="H5270" i="1"/>
  <c r="H5274" i="1"/>
  <c r="H5278" i="1"/>
  <c r="H5282" i="1"/>
  <c r="H5286" i="1"/>
  <c r="H5290" i="1"/>
  <c r="H5294" i="1"/>
  <c r="H5298" i="1"/>
  <c r="H5302" i="1"/>
  <c r="H5306" i="1"/>
  <c r="H5310" i="1"/>
  <c r="H5314" i="1"/>
  <c r="H5318" i="1"/>
  <c r="H5322" i="1"/>
  <c r="H5326" i="1"/>
  <c r="H5330" i="1"/>
  <c r="H5334" i="1"/>
  <c r="H5338" i="1"/>
  <c r="H5342" i="1"/>
  <c r="H5346" i="1"/>
  <c r="H5350" i="1"/>
  <c r="H5354" i="1"/>
  <c r="H5358" i="1"/>
  <c r="H5362" i="1"/>
  <c r="H5366" i="1"/>
  <c r="H5370" i="1"/>
  <c r="H5374" i="1"/>
  <c r="H5378" i="1"/>
  <c r="H5382" i="1"/>
  <c r="H5386" i="1"/>
  <c r="H5390" i="1"/>
  <c r="H5394" i="1"/>
  <c r="H5398" i="1"/>
  <c r="H5402" i="1"/>
  <c r="H5406" i="1"/>
  <c r="H5410" i="1"/>
  <c r="H5414" i="1"/>
  <c r="H5418" i="1"/>
  <c r="H5422" i="1"/>
  <c r="H5426" i="1"/>
  <c r="H5430" i="1"/>
  <c r="H5434" i="1"/>
  <c r="H5438" i="1"/>
  <c r="H5442" i="1"/>
  <c r="H5446" i="1"/>
  <c r="H5450" i="1"/>
  <c r="H5454" i="1"/>
  <c r="H5458" i="1"/>
  <c r="H5462" i="1"/>
  <c r="H5466" i="1"/>
  <c r="H5470" i="1"/>
  <c r="H5474" i="1"/>
  <c r="H5478" i="1"/>
  <c r="H5482" i="1"/>
  <c r="H5486" i="1"/>
  <c r="H5490" i="1"/>
  <c r="H5494" i="1"/>
  <c r="H5498" i="1"/>
  <c r="H5502" i="1"/>
  <c r="H5506" i="1"/>
  <c r="H5510" i="1"/>
  <c r="H5514" i="1"/>
  <c r="H5518" i="1"/>
  <c r="H5522" i="1"/>
  <c r="H5526" i="1"/>
  <c r="H5530" i="1"/>
  <c r="H5534" i="1"/>
  <c r="H5538" i="1"/>
  <c r="H5542" i="1"/>
  <c r="H5546" i="1"/>
  <c r="H5550" i="1"/>
  <c r="H5554" i="1"/>
  <c r="H5558" i="1"/>
  <c r="H5562" i="1"/>
  <c r="H5566" i="1"/>
  <c r="H5570" i="1"/>
  <c r="H5574" i="1"/>
  <c r="H5578" i="1"/>
  <c r="H5582" i="1"/>
  <c r="H5586" i="1"/>
  <c r="H5590" i="1"/>
  <c r="H5594" i="1"/>
  <c r="H5598" i="1"/>
  <c r="H5602" i="1"/>
  <c r="H5606" i="1"/>
  <c r="H5610" i="1"/>
  <c r="H5614" i="1"/>
  <c r="H5618" i="1"/>
  <c r="H5622" i="1"/>
  <c r="H5626" i="1"/>
  <c r="H5630" i="1"/>
  <c r="H5634" i="1"/>
  <c r="H5638" i="1"/>
  <c r="H5642" i="1"/>
  <c r="H5646" i="1"/>
  <c r="H5650" i="1"/>
  <c r="H5654" i="1"/>
  <c r="H5658" i="1"/>
  <c r="H5662" i="1"/>
  <c r="H5666" i="1"/>
  <c r="H5670" i="1"/>
  <c r="H5674" i="1"/>
  <c r="H5678" i="1"/>
  <c r="H5682" i="1"/>
  <c r="H5686" i="1"/>
  <c r="H5690" i="1"/>
  <c r="H5694" i="1"/>
  <c r="H5698" i="1"/>
  <c r="H5702" i="1"/>
  <c r="H5706" i="1"/>
  <c r="H5710" i="1"/>
  <c r="H5714" i="1"/>
  <c r="H5718" i="1"/>
  <c r="H5722" i="1"/>
  <c r="H5726" i="1"/>
  <c r="H5730" i="1"/>
  <c r="H5734" i="1"/>
  <c r="H5738" i="1"/>
  <c r="H5742" i="1"/>
  <c r="H5746" i="1"/>
  <c r="H5750" i="1"/>
  <c r="H5754" i="1"/>
  <c r="H5758" i="1"/>
  <c r="H5762" i="1"/>
  <c r="H5766" i="1"/>
  <c r="H5770" i="1"/>
  <c r="H5774" i="1"/>
  <c r="H5778" i="1"/>
  <c r="H5782" i="1"/>
  <c r="H5786" i="1"/>
  <c r="H5790" i="1"/>
  <c r="H5794" i="1"/>
  <c r="H5798" i="1"/>
  <c r="H5802" i="1"/>
  <c r="H5806" i="1"/>
  <c r="H5810" i="1"/>
  <c r="H5814" i="1"/>
  <c r="H5818" i="1"/>
  <c r="H5822" i="1"/>
  <c r="H5826" i="1"/>
  <c r="H5830" i="1"/>
  <c r="H5834" i="1"/>
  <c r="H5838" i="1"/>
  <c r="H5842" i="1"/>
  <c r="H5846" i="1"/>
  <c r="H5850" i="1"/>
  <c r="H5854" i="1"/>
  <c r="H5858" i="1"/>
  <c r="H5862" i="1"/>
  <c r="H5866" i="1"/>
  <c r="H5870" i="1"/>
  <c r="H5874" i="1"/>
  <c r="H5878" i="1"/>
  <c r="H5882" i="1"/>
  <c r="H5886" i="1"/>
  <c r="H5890" i="1"/>
  <c r="H5894" i="1"/>
  <c r="H5898" i="1"/>
  <c r="H5902" i="1"/>
  <c r="H5906" i="1"/>
  <c r="H5910" i="1"/>
  <c r="H5914" i="1"/>
  <c r="H5918" i="1"/>
  <c r="H5922" i="1"/>
  <c r="H5926" i="1"/>
  <c r="H5930" i="1"/>
  <c r="H5934" i="1"/>
  <c r="H5938" i="1"/>
  <c r="H5942" i="1"/>
  <c r="H5946" i="1"/>
  <c r="H5950" i="1"/>
  <c r="H5954" i="1"/>
  <c r="H5958" i="1"/>
  <c r="H5962" i="1"/>
  <c r="H5966" i="1"/>
  <c r="H5970" i="1"/>
  <c r="H5974" i="1"/>
  <c r="H5978" i="1"/>
  <c r="H5982" i="1"/>
  <c r="H5986" i="1"/>
  <c r="H5990" i="1"/>
  <c r="H5994" i="1"/>
  <c r="H5998" i="1"/>
  <c r="H6002" i="1"/>
  <c r="H6006" i="1"/>
  <c r="H6010" i="1"/>
  <c r="H6014" i="1"/>
  <c r="H6018" i="1"/>
  <c r="H6022" i="1"/>
  <c r="H6026" i="1"/>
  <c r="H6030" i="1"/>
  <c r="H6034" i="1"/>
  <c r="H6038" i="1"/>
  <c r="H6042" i="1"/>
  <c r="H6046" i="1"/>
  <c r="H6050" i="1"/>
  <c r="H6054" i="1"/>
  <c r="H6058" i="1"/>
  <c r="H6062" i="1"/>
  <c r="H6066" i="1"/>
  <c r="H6070" i="1"/>
  <c r="H6074" i="1"/>
  <c r="H6078" i="1"/>
  <c r="H6082" i="1"/>
  <c r="H6086" i="1"/>
  <c r="H6090" i="1"/>
  <c r="H6094" i="1"/>
  <c r="H6098" i="1"/>
  <c r="H6102" i="1"/>
  <c r="H6106" i="1"/>
  <c r="H6110" i="1"/>
  <c r="H6114" i="1"/>
  <c r="H6118" i="1"/>
  <c r="H6122" i="1"/>
  <c r="H6126" i="1"/>
  <c r="H6130" i="1"/>
  <c r="H6134" i="1"/>
  <c r="H6138" i="1"/>
  <c r="H6142" i="1"/>
  <c r="H6146" i="1"/>
  <c r="H6150" i="1"/>
  <c r="H6154" i="1"/>
  <c r="H6158" i="1"/>
  <c r="H6162" i="1"/>
  <c r="H6166" i="1"/>
  <c r="H6170" i="1"/>
  <c r="H6174" i="1"/>
  <c r="H6178" i="1"/>
  <c r="H6182" i="1"/>
  <c r="H6186" i="1"/>
  <c r="H6190" i="1"/>
  <c r="H6194" i="1"/>
  <c r="H6198" i="1"/>
  <c r="H6202" i="1"/>
  <c r="H6206" i="1"/>
  <c r="H6210" i="1"/>
  <c r="H6214" i="1"/>
  <c r="H6218" i="1"/>
  <c r="H6222" i="1"/>
  <c r="H6226" i="1"/>
  <c r="H6230" i="1"/>
  <c r="H6234" i="1"/>
  <c r="H6238" i="1"/>
  <c r="H6242" i="1"/>
  <c r="H6246" i="1"/>
  <c r="H6250" i="1"/>
  <c r="H6254" i="1"/>
  <c r="H6258" i="1"/>
  <c r="H6262" i="1"/>
  <c r="H6266" i="1"/>
  <c r="H6270" i="1"/>
  <c r="H6274" i="1"/>
  <c r="H6278" i="1"/>
  <c r="H6282" i="1"/>
  <c r="H6286" i="1"/>
  <c r="H6290" i="1"/>
  <c r="H6294" i="1"/>
  <c r="H6298" i="1"/>
  <c r="H6302" i="1"/>
  <c r="H6306" i="1"/>
  <c r="H6310" i="1"/>
  <c r="H6314" i="1"/>
  <c r="H6318" i="1"/>
  <c r="H6322" i="1"/>
  <c r="H6326" i="1"/>
  <c r="H6330" i="1"/>
  <c r="H6334" i="1"/>
  <c r="H6338" i="1"/>
  <c r="H6342" i="1"/>
  <c r="H6346" i="1"/>
  <c r="H6350" i="1"/>
  <c r="H6354" i="1"/>
  <c r="H6358" i="1"/>
  <c r="H6362" i="1"/>
  <c r="H6366" i="1"/>
  <c r="H6370" i="1"/>
  <c r="H6374" i="1"/>
  <c r="H6378" i="1"/>
  <c r="H6382" i="1"/>
  <c r="H6386" i="1"/>
  <c r="H6390" i="1"/>
  <c r="H6394" i="1"/>
  <c r="H6398" i="1"/>
  <c r="H6402" i="1"/>
  <c r="H6406" i="1"/>
  <c r="H6410" i="1"/>
  <c r="H6414" i="1"/>
  <c r="H6418" i="1"/>
  <c r="H6422" i="1"/>
  <c r="H6426" i="1"/>
  <c r="H6430" i="1"/>
  <c r="H6434" i="1"/>
  <c r="H6438" i="1"/>
  <c r="H6442" i="1"/>
  <c r="H6446" i="1"/>
  <c r="H6450" i="1"/>
  <c r="H6454" i="1"/>
  <c r="H6458" i="1"/>
  <c r="H6462" i="1"/>
  <c r="H6466" i="1"/>
  <c r="H6470" i="1"/>
  <c r="H6474" i="1"/>
  <c r="H6478" i="1"/>
  <c r="H6482" i="1"/>
  <c r="H6486" i="1"/>
  <c r="H6490" i="1"/>
  <c r="H6494" i="1"/>
  <c r="H6498" i="1"/>
  <c r="H6502" i="1"/>
  <c r="H6506" i="1"/>
  <c r="H6510" i="1"/>
  <c r="H6514" i="1"/>
  <c r="H6518" i="1"/>
  <c r="H6522" i="1"/>
  <c r="H6526" i="1"/>
  <c r="H6530" i="1"/>
  <c r="H6534" i="1"/>
  <c r="H6538" i="1"/>
  <c r="H6542" i="1"/>
  <c r="H6546" i="1"/>
  <c r="H6550" i="1"/>
  <c r="H6554" i="1"/>
  <c r="H6558" i="1"/>
  <c r="H6562" i="1"/>
  <c r="H6566" i="1"/>
  <c r="H6570" i="1"/>
  <c r="H6574" i="1"/>
  <c r="H6578" i="1"/>
  <c r="H6582" i="1"/>
  <c r="H6586" i="1"/>
  <c r="H6590" i="1"/>
  <c r="H6594" i="1"/>
  <c r="H6598" i="1"/>
  <c r="H6602" i="1"/>
  <c r="H6606" i="1"/>
  <c r="H6610" i="1"/>
  <c r="H6614" i="1"/>
  <c r="H6618" i="1"/>
  <c r="H6622" i="1"/>
  <c r="H6626" i="1"/>
  <c r="H6630" i="1"/>
  <c r="H6634" i="1"/>
  <c r="H6638" i="1"/>
  <c r="H6642" i="1"/>
  <c r="H6646" i="1"/>
  <c r="H6650" i="1"/>
  <c r="H6654" i="1"/>
  <c r="H6658" i="1"/>
  <c r="H6662" i="1"/>
  <c r="H6666" i="1"/>
  <c r="H6670" i="1"/>
  <c r="H6674" i="1"/>
  <c r="H6678" i="1"/>
  <c r="H6682" i="1"/>
  <c r="H6686" i="1"/>
  <c r="H6690" i="1"/>
  <c r="H6694" i="1"/>
  <c r="H6698" i="1"/>
  <c r="H6702" i="1"/>
  <c r="H6706" i="1"/>
  <c r="H6710" i="1"/>
  <c r="H6714" i="1"/>
  <c r="H6718" i="1"/>
  <c r="H6722" i="1"/>
  <c r="H6726" i="1"/>
  <c r="H6730" i="1"/>
  <c r="H6734" i="1"/>
  <c r="H6738" i="1"/>
  <c r="H6742" i="1"/>
  <c r="H6746" i="1"/>
  <c r="H6750" i="1"/>
  <c r="H6754" i="1"/>
  <c r="H6758" i="1"/>
  <c r="H6762" i="1"/>
  <c r="H6766" i="1"/>
  <c r="H6770" i="1"/>
  <c r="H6774" i="1"/>
  <c r="H6778" i="1"/>
  <c r="H6782" i="1"/>
  <c r="H6786" i="1"/>
  <c r="H6790" i="1"/>
  <c r="H6794" i="1"/>
  <c r="H6798" i="1"/>
  <c r="H6802" i="1"/>
  <c r="H6806" i="1"/>
  <c r="H6810" i="1"/>
  <c r="H6814" i="1"/>
  <c r="H6818" i="1"/>
  <c r="H6822" i="1"/>
  <c r="H6826" i="1"/>
  <c r="H6830" i="1"/>
  <c r="H6834" i="1"/>
  <c r="H6838" i="1"/>
  <c r="H6842" i="1"/>
  <c r="H6846" i="1"/>
  <c r="H6850" i="1"/>
  <c r="H6854" i="1"/>
  <c r="H6858" i="1"/>
  <c r="H6862" i="1"/>
  <c r="H6866" i="1"/>
  <c r="H6870" i="1"/>
  <c r="H6874" i="1"/>
  <c r="H6878" i="1"/>
  <c r="H6882" i="1"/>
  <c r="H6886" i="1"/>
  <c r="H6890" i="1"/>
  <c r="H6894" i="1"/>
  <c r="H6898" i="1"/>
  <c r="H6902" i="1"/>
  <c r="H6906" i="1"/>
  <c r="H6910" i="1"/>
  <c r="H6914" i="1"/>
  <c r="H6918" i="1"/>
  <c r="H6922" i="1"/>
  <c r="H6926" i="1"/>
  <c r="H6930" i="1"/>
  <c r="H6934" i="1"/>
  <c r="H6938" i="1"/>
  <c r="H6942" i="1"/>
  <c r="H6946" i="1"/>
  <c r="H6950" i="1"/>
  <c r="H6954" i="1"/>
  <c r="H6958" i="1"/>
  <c r="H6962" i="1"/>
  <c r="H6966" i="1"/>
  <c r="H6970" i="1"/>
  <c r="H6974" i="1"/>
  <c r="H6978" i="1"/>
  <c r="H6982" i="1"/>
  <c r="H6986" i="1"/>
  <c r="H6990" i="1"/>
  <c r="H6994" i="1"/>
  <c r="H6998" i="1"/>
  <c r="H7002" i="1"/>
  <c r="H7006" i="1"/>
  <c r="H7010" i="1"/>
  <c r="H7014" i="1"/>
  <c r="H7018" i="1"/>
  <c r="H7022" i="1"/>
  <c r="H7026" i="1"/>
  <c r="H7030" i="1"/>
  <c r="H7034" i="1"/>
  <c r="H7038" i="1"/>
  <c r="H7042" i="1"/>
  <c r="H7046" i="1"/>
  <c r="H7050" i="1"/>
  <c r="H7054" i="1"/>
  <c r="H7058" i="1"/>
  <c r="H7062" i="1"/>
  <c r="H7066" i="1"/>
  <c r="H7070" i="1"/>
  <c r="H7074" i="1"/>
  <c r="H7078" i="1"/>
  <c r="H7082" i="1"/>
  <c r="H7086" i="1"/>
  <c r="H7090" i="1"/>
  <c r="H7094" i="1"/>
  <c r="H7098" i="1"/>
  <c r="H7102" i="1"/>
  <c r="H7106" i="1"/>
  <c r="H7110" i="1"/>
  <c r="H7114" i="1"/>
  <c r="H7118" i="1"/>
  <c r="H7122" i="1"/>
  <c r="H7126" i="1"/>
  <c r="H7130" i="1"/>
  <c r="H7134" i="1"/>
  <c r="H7138" i="1"/>
  <c r="H7142" i="1"/>
  <c r="H7146" i="1"/>
  <c r="H7150" i="1"/>
  <c r="H7154" i="1"/>
  <c r="H7158" i="1"/>
  <c r="H7162" i="1"/>
  <c r="H7166" i="1"/>
  <c r="H7170" i="1"/>
  <c r="H7174" i="1"/>
  <c r="H7178" i="1"/>
  <c r="H7182" i="1"/>
  <c r="H7186" i="1"/>
  <c r="H7190" i="1"/>
  <c r="H7194" i="1"/>
  <c r="H7198" i="1"/>
  <c r="H7202" i="1"/>
  <c r="H7206" i="1"/>
  <c r="H7210" i="1"/>
  <c r="H7214" i="1"/>
  <c r="H7218" i="1"/>
  <c r="H7222" i="1"/>
  <c r="H7226" i="1"/>
  <c r="H7230" i="1"/>
  <c r="H7234" i="1"/>
  <c r="H7238" i="1"/>
  <c r="H7242" i="1"/>
  <c r="H7246" i="1"/>
  <c r="H7250" i="1"/>
  <c r="H7254" i="1"/>
  <c r="H7258" i="1"/>
  <c r="H7262" i="1"/>
  <c r="H7266" i="1"/>
  <c r="H7270" i="1"/>
  <c r="H7274" i="1"/>
  <c r="H7278" i="1"/>
  <c r="H7282" i="1"/>
  <c r="H7286" i="1"/>
  <c r="H7290" i="1"/>
  <c r="H7294" i="1"/>
  <c r="H7298" i="1"/>
  <c r="H7302" i="1"/>
  <c r="H7306" i="1"/>
  <c r="H7310" i="1"/>
  <c r="H7314" i="1"/>
  <c r="H7318" i="1"/>
  <c r="H7322" i="1"/>
  <c r="H7326" i="1"/>
  <c r="H7330" i="1"/>
  <c r="H7334" i="1"/>
  <c r="H7338" i="1"/>
  <c r="H7342" i="1"/>
  <c r="H7346" i="1"/>
  <c r="H7350" i="1"/>
  <c r="H7354" i="1"/>
  <c r="H7358" i="1"/>
  <c r="H7362" i="1"/>
  <c r="H7366" i="1"/>
  <c r="H7370" i="1"/>
  <c r="H7374" i="1"/>
  <c r="H7378" i="1"/>
  <c r="H7382" i="1"/>
  <c r="H7386" i="1"/>
  <c r="H7390" i="1"/>
  <c r="H7394" i="1"/>
  <c r="H7398" i="1"/>
  <c r="H7402" i="1"/>
  <c r="H7406" i="1"/>
  <c r="H7410" i="1"/>
  <c r="H7414" i="1"/>
  <c r="H7418" i="1"/>
  <c r="H7422" i="1"/>
  <c r="H7426" i="1"/>
  <c r="H7430" i="1"/>
  <c r="H7434" i="1"/>
  <c r="H7438" i="1"/>
  <c r="H7442" i="1"/>
  <c r="H7446" i="1"/>
  <c r="H7450" i="1"/>
  <c r="H7454" i="1"/>
  <c r="H7458" i="1"/>
  <c r="H7462" i="1"/>
  <c r="H7466" i="1"/>
  <c r="H7470" i="1"/>
  <c r="H7474" i="1"/>
  <c r="H7478" i="1"/>
  <c r="H7482" i="1"/>
  <c r="H7486" i="1"/>
  <c r="H7490" i="1"/>
  <c r="H7494" i="1"/>
  <c r="H7498" i="1"/>
  <c r="H7502" i="1"/>
  <c r="H7506" i="1"/>
  <c r="H7510" i="1"/>
  <c r="H7514" i="1"/>
  <c r="H7518" i="1"/>
  <c r="H7522" i="1"/>
  <c r="H7526" i="1"/>
  <c r="H7530" i="1"/>
  <c r="H7534" i="1"/>
  <c r="H7538" i="1"/>
  <c r="H7542" i="1"/>
  <c r="H7546" i="1"/>
  <c r="H7550" i="1"/>
  <c r="H7554" i="1"/>
  <c r="H7558" i="1"/>
  <c r="H7562" i="1"/>
  <c r="H7566" i="1"/>
  <c r="H7570" i="1"/>
  <c r="H7574" i="1"/>
  <c r="H7578" i="1"/>
  <c r="H7582" i="1"/>
  <c r="H7586" i="1"/>
  <c r="H7590" i="1"/>
  <c r="H7594" i="1"/>
  <c r="H7598" i="1"/>
  <c r="H7602" i="1"/>
  <c r="H7606" i="1"/>
  <c r="H7610" i="1"/>
  <c r="H7614" i="1"/>
  <c r="H7618" i="1"/>
  <c r="H7622" i="1"/>
  <c r="H7626" i="1"/>
  <c r="H7630" i="1"/>
  <c r="H7634" i="1"/>
  <c r="H7638" i="1"/>
  <c r="H7642" i="1"/>
  <c r="H7646" i="1"/>
  <c r="H7650" i="1"/>
  <c r="H7654" i="1"/>
  <c r="H7658" i="1"/>
  <c r="H7662" i="1"/>
  <c r="H7666" i="1"/>
  <c r="H7670" i="1"/>
  <c r="H7674" i="1"/>
  <c r="H7678" i="1"/>
  <c r="H7682" i="1"/>
  <c r="H7686" i="1"/>
  <c r="H7690" i="1"/>
  <c r="H7694" i="1"/>
  <c r="H7698" i="1"/>
  <c r="H7702" i="1"/>
  <c r="H7706" i="1"/>
  <c r="H7710" i="1"/>
  <c r="H7714" i="1"/>
  <c r="H7718" i="1"/>
  <c r="H7722" i="1"/>
  <c r="H7726" i="1"/>
  <c r="H7730" i="1"/>
  <c r="H7734" i="1"/>
  <c r="H7738" i="1"/>
  <c r="H7742" i="1"/>
  <c r="H7746" i="1"/>
  <c r="H7750" i="1"/>
  <c r="H7754" i="1"/>
  <c r="H7758" i="1"/>
  <c r="H7762" i="1"/>
  <c r="H7766" i="1"/>
  <c r="H7770" i="1"/>
  <c r="H7774" i="1"/>
  <c r="H7778" i="1"/>
  <c r="H7782" i="1"/>
  <c r="H7786" i="1"/>
  <c r="H7790" i="1"/>
  <c r="H7794" i="1"/>
  <c r="H7798" i="1"/>
  <c r="H7802" i="1"/>
  <c r="H7806" i="1"/>
  <c r="H7810" i="1"/>
  <c r="H7814" i="1"/>
  <c r="H7818" i="1"/>
  <c r="H7822" i="1"/>
  <c r="H7826" i="1"/>
  <c r="H7830" i="1"/>
  <c r="H7834" i="1"/>
  <c r="H7838" i="1"/>
  <c r="H7842" i="1"/>
  <c r="H7846" i="1"/>
  <c r="H7850" i="1"/>
  <c r="H7854" i="1"/>
  <c r="H7858" i="1"/>
  <c r="H7862" i="1"/>
  <c r="H7866" i="1"/>
  <c r="H7870" i="1"/>
  <c r="H7874" i="1"/>
  <c r="H7878" i="1"/>
  <c r="H7882" i="1"/>
  <c r="H7886" i="1"/>
  <c r="H7890" i="1"/>
  <c r="H7894" i="1"/>
  <c r="H7898" i="1"/>
  <c r="H7902" i="1"/>
  <c r="H7906" i="1"/>
  <c r="H7910" i="1"/>
  <c r="H7914" i="1"/>
  <c r="H7918" i="1"/>
  <c r="H7922" i="1"/>
  <c r="H7926" i="1"/>
  <c r="H7930" i="1"/>
  <c r="H7934" i="1"/>
  <c r="H7938" i="1"/>
  <c r="H7942" i="1"/>
  <c r="H7946" i="1"/>
  <c r="H7950" i="1"/>
  <c r="H7954" i="1"/>
  <c r="H7958" i="1"/>
  <c r="H7962" i="1"/>
  <c r="H7966" i="1"/>
  <c r="H7970" i="1"/>
  <c r="H7974" i="1"/>
  <c r="H7978" i="1"/>
  <c r="H7982" i="1"/>
  <c r="H7986" i="1"/>
  <c r="H7990" i="1"/>
  <c r="H7994" i="1"/>
  <c r="H7998" i="1"/>
  <c r="H8002" i="1"/>
  <c r="H8006" i="1"/>
  <c r="H8010" i="1"/>
  <c r="H8014" i="1"/>
  <c r="H8018" i="1"/>
  <c r="H8022" i="1"/>
  <c r="H8026" i="1"/>
  <c r="H8030" i="1"/>
  <c r="H8034" i="1"/>
  <c r="H8038" i="1"/>
  <c r="H8042" i="1"/>
  <c r="H8046" i="1"/>
  <c r="H8050" i="1"/>
  <c r="H8054" i="1"/>
  <c r="H8058" i="1"/>
  <c r="H8062" i="1"/>
  <c r="H8066" i="1"/>
  <c r="H8070" i="1"/>
  <c r="H8074" i="1"/>
  <c r="H8078" i="1"/>
  <c r="H8082" i="1"/>
  <c r="H8086" i="1"/>
  <c r="H8090" i="1"/>
  <c r="H8094" i="1"/>
  <c r="H8098" i="1"/>
  <c r="H8102" i="1"/>
  <c r="H8106" i="1"/>
  <c r="H8110" i="1"/>
  <c r="H8114" i="1"/>
  <c r="H8118" i="1"/>
  <c r="H8122" i="1"/>
  <c r="H8126" i="1"/>
  <c r="H8130" i="1"/>
  <c r="H8134" i="1"/>
  <c r="H8138" i="1"/>
  <c r="H8142" i="1"/>
  <c r="H8146" i="1"/>
  <c r="H8150" i="1"/>
  <c r="H8154" i="1"/>
  <c r="H8158" i="1"/>
  <c r="H8162" i="1"/>
  <c r="H8166" i="1"/>
  <c r="H8170" i="1"/>
  <c r="H8174" i="1"/>
  <c r="H8178" i="1"/>
  <c r="H8182" i="1"/>
  <c r="H8186" i="1"/>
  <c r="H8190" i="1"/>
  <c r="H8194" i="1"/>
  <c r="H8198" i="1"/>
  <c r="H8202" i="1"/>
  <c r="H8206" i="1"/>
  <c r="H8210" i="1"/>
  <c r="H8214" i="1"/>
  <c r="H8218" i="1"/>
  <c r="H8222" i="1"/>
  <c r="H8226" i="1"/>
  <c r="H8230" i="1"/>
  <c r="H8234" i="1"/>
  <c r="H8238" i="1"/>
  <c r="H8242" i="1"/>
  <c r="H8246" i="1"/>
  <c r="H8250" i="1"/>
  <c r="H8254" i="1"/>
  <c r="H8258" i="1"/>
  <c r="H8262" i="1"/>
  <c r="H8266" i="1"/>
  <c r="H8270" i="1"/>
  <c r="H8274" i="1"/>
  <c r="H8278" i="1"/>
  <c r="H8282" i="1"/>
  <c r="H8286" i="1"/>
  <c r="H8290" i="1"/>
  <c r="H8294" i="1"/>
  <c r="H8298" i="1"/>
  <c r="H8302" i="1"/>
  <c r="H8306" i="1"/>
  <c r="H8310" i="1"/>
  <c r="H8314" i="1"/>
  <c r="H8318" i="1"/>
  <c r="H8322" i="1"/>
  <c r="H8326" i="1"/>
  <c r="H8330" i="1"/>
  <c r="H8334" i="1"/>
  <c r="H8338" i="1"/>
  <c r="H8342" i="1"/>
  <c r="H8346" i="1"/>
  <c r="H8350" i="1"/>
  <c r="H8354" i="1"/>
  <c r="H8358" i="1"/>
  <c r="H8362" i="1"/>
  <c r="H8366" i="1"/>
  <c r="H8370" i="1"/>
  <c r="H8374" i="1"/>
  <c r="H8378" i="1"/>
  <c r="H8382" i="1"/>
  <c r="H8386" i="1"/>
  <c r="H8390" i="1"/>
  <c r="H8394" i="1"/>
  <c r="H8398" i="1"/>
  <c r="H8402" i="1"/>
  <c r="H8406" i="1"/>
  <c r="H8410" i="1"/>
  <c r="H8414" i="1"/>
  <c r="H8418" i="1"/>
  <c r="H8422" i="1"/>
  <c r="H8426" i="1"/>
  <c r="H8430" i="1"/>
  <c r="H8434" i="1"/>
  <c r="H8438" i="1"/>
  <c r="H8442" i="1"/>
  <c r="H8446" i="1"/>
  <c r="H8450" i="1"/>
  <c r="H8454" i="1"/>
  <c r="H8458" i="1"/>
  <c r="H8462" i="1"/>
  <c r="H8466" i="1"/>
  <c r="H8470" i="1"/>
  <c r="H8474" i="1"/>
  <c r="H8478" i="1"/>
  <c r="H8482" i="1"/>
  <c r="H8486" i="1"/>
  <c r="H8490" i="1"/>
  <c r="H8494" i="1"/>
  <c r="H8498" i="1"/>
  <c r="H8502" i="1"/>
  <c r="H8506" i="1"/>
  <c r="H8510" i="1"/>
  <c r="H8514" i="1"/>
  <c r="H8518" i="1"/>
  <c r="H8522" i="1"/>
  <c r="H8526" i="1"/>
  <c r="H8530" i="1"/>
  <c r="H8534" i="1"/>
  <c r="H8538" i="1"/>
  <c r="H8542" i="1"/>
  <c r="H8546" i="1"/>
  <c r="H8550" i="1"/>
  <c r="H8554" i="1"/>
  <c r="H8558" i="1"/>
  <c r="H8562" i="1"/>
  <c r="H8566" i="1"/>
  <c r="H8570" i="1"/>
  <c r="H8574" i="1"/>
  <c r="H8578" i="1"/>
  <c r="H8582" i="1"/>
  <c r="H8586" i="1"/>
  <c r="H8590" i="1"/>
  <c r="H8594" i="1"/>
  <c r="H8598" i="1"/>
  <c r="H8602" i="1"/>
  <c r="H8606" i="1"/>
  <c r="H8610" i="1"/>
  <c r="H8614" i="1"/>
  <c r="H8618" i="1"/>
  <c r="H8622" i="1"/>
  <c r="H8626" i="1"/>
  <c r="H954" i="1"/>
  <c r="H958" i="1"/>
  <c r="H962" i="1"/>
  <c r="H966" i="1"/>
  <c r="H970" i="1"/>
  <c r="H974" i="1"/>
  <c r="H978" i="1"/>
  <c r="H982" i="1"/>
  <c r="H986" i="1"/>
  <c r="H990" i="1"/>
  <c r="H994" i="1"/>
  <c r="H998" i="1"/>
  <c r="H1002" i="1"/>
  <c r="H1006" i="1"/>
  <c r="H1010" i="1"/>
  <c r="H1014" i="1"/>
  <c r="H1018" i="1"/>
  <c r="H1022" i="1"/>
  <c r="H1026" i="1"/>
  <c r="H1030" i="1"/>
  <c r="H1034" i="1"/>
  <c r="H1038" i="1"/>
  <c r="H1042" i="1"/>
  <c r="H1046" i="1"/>
  <c r="H1050" i="1"/>
  <c r="H1054" i="1"/>
  <c r="H1058" i="1"/>
  <c r="H1062" i="1"/>
  <c r="H1066" i="1"/>
  <c r="H1070" i="1"/>
  <c r="H1074" i="1"/>
  <c r="H1078" i="1"/>
  <c r="H1082" i="1"/>
  <c r="H1086" i="1"/>
  <c r="H1090" i="1"/>
  <c r="H1094" i="1"/>
  <c r="H1098" i="1"/>
  <c r="H1102" i="1"/>
  <c r="H1106" i="1"/>
  <c r="H1110" i="1"/>
  <c r="H1114" i="1"/>
  <c r="H1118" i="1"/>
  <c r="H1122" i="1"/>
  <c r="H1126" i="1"/>
  <c r="H1130" i="1"/>
  <c r="H1134" i="1"/>
  <c r="H1138" i="1"/>
  <c r="H1142" i="1"/>
  <c r="H1146" i="1"/>
  <c r="H1150" i="1"/>
  <c r="H1154" i="1"/>
  <c r="H1158" i="1"/>
  <c r="H1162" i="1"/>
  <c r="H1166" i="1"/>
  <c r="H1170" i="1"/>
  <c r="H1174" i="1"/>
  <c r="H1178" i="1"/>
  <c r="H1182" i="1"/>
  <c r="H1186" i="1"/>
  <c r="H1190" i="1"/>
  <c r="H1194" i="1"/>
  <c r="H1198" i="1"/>
  <c r="H1202" i="1"/>
  <c r="H1206" i="1"/>
  <c r="H1210" i="1"/>
  <c r="H1214" i="1"/>
  <c r="H1218" i="1"/>
  <c r="H1222" i="1"/>
  <c r="H1226" i="1"/>
  <c r="H1230" i="1"/>
  <c r="H1234" i="1"/>
  <c r="H1238" i="1"/>
  <c r="H1242" i="1"/>
  <c r="H1246" i="1"/>
  <c r="H1250" i="1"/>
  <c r="H1254" i="1"/>
  <c r="H1258" i="1"/>
  <c r="H1262" i="1"/>
  <c r="H1266" i="1"/>
  <c r="H1270" i="1"/>
  <c r="H1274" i="1"/>
  <c r="H1278" i="1"/>
  <c r="H1282" i="1"/>
  <c r="H1286" i="1"/>
  <c r="H1290" i="1"/>
  <c r="H1294" i="1"/>
  <c r="H1298" i="1"/>
  <c r="H1302" i="1"/>
  <c r="H1306" i="1"/>
  <c r="H1310" i="1"/>
  <c r="H1314" i="1"/>
  <c r="H1318" i="1"/>
  <c r="H1322" i="1"/>
  <c r="H1326" i="1"/>
  <c r="H1330" i="1"/>
  <c r="H1334" i="1"/>
  <c r="H1338" i="1"/>
  <c r="H1342" i="1"/>
  <c r="H1346" i="1"/>
  <c r="H1350" i="1"/>
  <c r="H1354" i="1"/>
  <c r="H1358" i="1"/>
  <c r="H1362" i="1"/>
  <c r="H1366" i="1"/>
  <c r="H1370" i="1"/>
  <c r="H1374" i="1"/>
  <c r="H1378" i="1"/>
  <c r="H1382" i="1"/>
  <c r="H1386" i="1"/>
  <c r="H1390" i="1"/>
  <c r="H1394" i="1"/>
  <c r="H1398" i="1"/>
  <c r="H1402" i="1"/>
  <c r="H1406" i="1"/>
  <c r="H1410" i="1"/>
  <c r="H1414" i="1"/>
  <c r="H1418" i="1"/>
  <c r="H1422" i="1"/>
  <c r="H1426" i="1"/>
  <c r="H1430" i="1"/>
  <c r="H1434" i="1"/>
  <c r="H1438" i="1"/>
  <c r="H1442" i="1"/>
  <c r="H1446" i="1"/>
  <c r="H1450" i="1"/>
  <c r="H1454" i="1"/>
  <c r="H1458" i="1"/>
  <c r="H1462" i="1"/>
  <c r="H1466" i="1"/>
  <c r="H1470" i="1"/>
  <c r="H1474" i="1"/>
  <c r="H1478" i="1"/>
  <c r="H1482" i="1"/>
  <c r="H1486" i="1"/>
  <c r="H1490" i="1"/>
  <c r="H1494" i="1"/>
  <c r="H1498" i="1"/>
  <c r="H1502" i="1"/>
  <c r="H1506" i="1"/>
  <c r="H1510" i="1"/>
  <c r="H1514" i="1"/>
  <c r="H1518" i="1"/>
  <c r="H1522" i="1"/>
  <c r="H1526" i="1"/>
  <c r="H1530" i="1"/>
  <c r="H1534" i="1"/>
  <c r="H1538" i="1"/>
  <c r="H1542" i="1"/>
  <c r="H1546" i="1"/>
  <c r="H1550" i="1"/>
  <c r="H1554" i="1"/>
  <c r="H1558" i="1"/>
  <c r="H1562" i="1"/>
  <c r="H1566" i="1"/>
  <c r="H1570" i="1"/>
  <c r="H1574" i="1"/>
  <c r="H1578" i="1"/>
  <c r="H1582" i="1"/>
  <c r="H1586" i="1"/>
  <c r="H1590" i="1"/>
  <c r="H1594" i="1"/>
  <c r="H1598" i="1"/>
  <c r="H1602" i="1"/>
  <c r="H1606" i="1"/>
  <c r="H1610" i="1"/>
  <c r="H1614" i="1"/>
  <c r="H1618" i="1"/>
  <c r="H1622" i="1"/>
  <c r="H1626" i="1"/>
  <c r="H1630" i="1"/>
  <c r="H1634" i="1"/>
  <c r="H1638" i="1"/>
  <c r="H1642" i="1"/>
  <c r="H1646" i="1"/>
  <c r="H1650" i="1"/>
  <c r="H1654" i="1"/>
  <c r="H1658" i="1"/>
  <c r="H1662" i="1"/>
  <c r="H1666" i="1"/>
  <c r="H1670" i="1"/>
  <c r="H1674" i="1"/>
  <c r="H1678" i="1"/>
  <c r="H1682" i="1"/>
  <c r="H1686" i="1"/>
  <c r="H1690" i="1"/>
  <c r="H1694" i="1"/>
  <c r="H1698" i="1"/>
  <c r="H1702" i="1"/>
  <c r="H1706" i="1"/>
  <c r="H1710" i="1"/>
  <c r="H1714" i="1"/>
  <c r="H1718" i="1"/>
  <c r="H1722" i="1"/>
  <c r="H1726" i="1"/>
  <c r="H1730" i="1"/>
  <c r="H1734" i="1"/>
  <c r="H1738" i="1"/>
  <c r="H1742" i="1"/>
  <c r="H1746" i="1"/>
  <c r="H1750" i="1"/>
  <c r="H1754" i="1"/>
  <c r="H1758" i="1"/>
  <c r="H1762" i="1"/>
  <c r="H1766" i="1"/>
  <c r="H1770" i="1"/>
  <c r="H1774" i="1"/>
  <c r="H1778" i="1"/>
  <c r="H1782" i="1"/>
  <c r="H1786" i="1"/>
  <c r="H1790" i="1"/>
  <c r="H1794" i="1"/>
  <c r="H1798" i="1"/>
  <c r="H1802" i="1"/>
  <c r="H1806" i="1"/>
  <c r="H1810" i="1"/>
  <c r="H1814" i="1"/>
  <c r="H1818" i="1"/>
  <c r="H1822" i="1"/>
  <c r="H1826" i="1"/>
  <c r="H1830" i="1"/>
  <c r="H1834" i="1"/>
  <c r="H1838" i="1"/>
  <c r="H1842" i="1"/>
  <c r="H1846" i="1"/>
  <c r="H1850" i="1"/>
  <c r="H1854" i="1"/>
  <c r="H1858" i="1"/>
  <c r="H1862" i="1"/>
  <c r="H1866" i="1"/>
  <c r="H1870" i="1"/>
  <c r="H1874" i="1"/>
  <c r="H1878" i="1"/>
  <c r="H1882" i="1"/>
  <c r="H1886" i="1"/>
  <c r="H1890" i="1"/>
  <c r="H1894" i="1"/>
  <c r="H1898" i="1"/>
  <c r="H1902" i="1"/>
  <c r="H1906" i="1"/>
  <c r="H1910" i="1"/>
  <c r="H1914" i="1"/>
  <c r="H1918" i="1"/>
  <c r="H1922" i="1"/>
  <c r="H1926" i="1"/>
  <c r="H1930" i="1"/>
  <c r="H1934" i="1"/>
  <c r="H1938" i="1"/>
  <c r="H1942" i="1"/>
  <c r="H1946" i="1"/>
  <c r="H1950" i="1"/>
  <c r="H1954" i="1"/>
  <c r="H1958" i="1"/>
  <c r="H1962" i="1"/>
  <c r="H1966" i="1"/>
  <c r="H1970" i="1"/>
  <c r="H1974" i="1"/>
  <c r="H1978" i="1"/>
  <c r="H1982" i="1"/>
  <c r="H1986" i="1"/>
  <c r="H1990" i="1"/>
  <c r="H1994" i="1"/>
  <c r="H1998" i="1"/>
  <c r="H2002" i="1"/>
  <c r="H2006" i="1"/>
  <c r="H2010" i="1"/>
  <c r="H2014" i="1"/>
  <c r="H2018" i="1"/>
  <c r="H2022" i="1"/>
  <c r="H2026" i="1"/>
  <c r="H2030" i="1"/>
  <c r="H2034" i="1"/>
  <c r="H2038" i="1"/>
  <c r="H2042" i="1"/>
  <c r="H2046" i="1"/>
  <c r="H2050" i="1"/>
  <c r="H2058" i="1"/>
  <c r="H2062" i="1"/>
  <c r="H2066" i="1"/>
  <c r="H2070" i="1"/>
  <c r="H2074" i="1"/>
  <c r="H2078" i="1"/>
  <c r="H2082" i="1"/>
  <c r="H2086" i="1"/>
  <c r="H2090" i="1"/>
  <c r="H2094" i="1"/>
  <c r="H2098" i="1"/>
  <c r="H2102" i="1"/>
  <c r="H2106" i="1"/>
  <c r="H2110" i="1"/>
  <c r="H2114" i="1"/>
  <c r="H2118" i="1"/>
  <c r="H2122" i="1"/>
  <c r="H2126" i="1"/>
  <c r="H2130" i="1"/>
  <c r="H2134" i="1"/>
  <c r="H2138" i="1"/>
  <c r="H2142" i="1"/>
  <c r="H2146" i="1"/>
  <c r="H2150" i="1"/>
  <c r="H2154" i="1"/>
  <c r="H2158" i="1"/>
  <c r="H2162" i="1"/>
  <c r="H2166" i="1"/>
  <c r="H2170" i="1"/>
  <c r="H2174" i="1"/>
  <c r="H2178" i="1"/>
  <c r="H2182" i="1"/>
  <c r="H2186" i="1"/>
  <c r="H2190" i="1"/>
  <c r="H2194" i="1"/>
  <c r="H2198" i="1"/>
  <c r="H2202" i="1"/>
  <c r="H2210" i="1"/>
  <c r="H2214" i="1"/>
  <c r="H2218" i="1"/>
  <c r="H2222" i="1"/>
  <c r="H2226" i="1"/>
  <c r="H2230" i="1"/>
  <c r="H2234" i="1"/>
  <c r="H2238" i="1"/>
  <c r="H2242" i="1"/>
  <c r="H2246" i="1"/>
  <c r="H2250" i="1"/>
  <c r="H2258" i="1"/>
  <c r="H2262" i="1"/>
  <c r="H2266" i="1"/>
  <c r="H2270" i="1"/>
  <c r="H2274" i="1"/>
  <c r="H2278" i="1"/>
  <c r="H2282" i="1"/>
  <c r="H2286" i="1"/>
  <c r="H2290" i="1"/>
  <c r="H2294" i="1"/>
  <c r="H2298" i="1"/>
  <c r="H2302" i="1"/>
  <c r="H2306" i="1"/>
  <c r="H2310" i="1"/>
  <c r="H2314" i="1"/>
  <c r="H2318" i="1"/>
  <c r="H2322" i="1"/>
  <c r="H2326" i="1"/>
  <c r="H2330" i="1"/>
  <c r="H2334" i="1"/>
  <c r="H2338" i="1"/>
  <c r="H2342" i="1"/>
  <c r="H2346" i="1"/>
  <c r="H2350" i="1"/>
  <c r="H2354" i="1"/>
  <c r="H2358" i="1"/>
  <c r="H2362" i="1"/>
  <c r="H2366" i="1"/>
  <c r="H2370" i="1"/>
  <c r="H2374" i="1"/>
  <c r="H2378" i="1"/>
  <c r="H2382" i="1"/>
  <c r="H2386" i="1"/>
  <c r="H2390" i="1"/>
  <c r="H2394" i="1"/>
  <c r="H2398" i="1"/>
  <c r="H2402" i="1"/>
  <c r="H2406" i="1"/>
  <c r="H2410" i="1"/>
  <c r="H2414" i="1"/>
  <c r="H2418" i="1"/>
  <c r="H2422" i="1"/>
  <c r="H2426" i="1"/>
  <c r="H2430" i="1"/>
  <c r="H2434" i="1"/>
  <c r="H2438" i="1"/>
  <c r="H2442" i="1"/>
  <c r="H2446" i="1"/>
  <c r="H2450" i="1"/>
  <c r="H2454" i="1"/>
  <c r="H2458" i="1"/>
  <c r="H2462" i="1"/>
  <c r="H2466" i="1"/>
  <c r="H2470" i="1"/>
  <c r="H2474" i="1"/>
  <c r="H2478" i="1"/>
  <c r="H2482" i="1"/>
  <c r="H2486" i="1"/>
  <c r="H2490" i="1"/>
  <c r="H2494" i="1"/>
  <c r="H2498" i="1"/>
  <c r="H2502" i="1"/>
  <c r="H2506" i="1"/>
  <c r="H2510" i="1"/>
  <c r="H2514" i="1"/>
  <c r="H2518" i="1"/>
  <c r="H2522" i="1"/>
  <c r="H2526" i="1"/>
  <c r="H2530" i="1"/>
  <c r="H2534" i="1"/>
  <c r="H2538" i="1"/>
  <c r="H2542" i="1"/>
  <c r="H2546" i="1"/>
  <c r="H2550" i="1"/>
  <c r="H2554" i="1"/>
  <c r="H2558" i="1"/>
  <c r="H2562" i="1"/>
  <c r="H2566" i="1"/>
  <c r="H2570" i="1"/>
  <c r="H2574" i="1"/>
  <c r="H2578" i="1"/>
  <c r="H2582" i="1"/>
  <c r="H2586" i="1"/>
  <c r="H2590" i="1"/>
  <c r="H2594" i="1"/>
  <c r="H2598" i="1"/>
  <c r="H2602" i="1"/>
  <c r="H2606" i="1"/>
  <c r="H2610" i="1"/>
  <c r="H2614" i="1"/>
  <c r="H2618" i="1"/>
  <c r="H2622" i="1"/>
  <c r="H2626" i="1"/>
  <c r="H2630" i="1"/>
  <c r="H2634" i="1"/>
  <c r="H2638" i="1"/>
  <c r="H2642" i="1"/>
  <c r="H2646" i="1"/>
  <c r="H2650" i="1"/>
  <c r="H2654" i="1"/>
  <c r="H2658" i="1"/>
  <c r="H2662" i="1"/>
  <c r="H2666" i="1"/>
  <c r="H2670" i="1"/>
  <c r="H2674" i="1"/>
  <c r="H2678" i="1"/>
  <c r="H2682" i="1"/>
  <c r="H2686" i="1"/>
  <c r="H2690" i="1"/>
  <c r="H2694" i="1"/>
  <c r="H2698" i="1"/>
  <c r="H2702" i="1"/>
  <c r="H2706" i="1"/>
  <c r="H2710" i="1"/>
  <c r="H2714" i="1"/>
  <c r="H2718" i="1"/>
  <c r="H2722" i="1"/>
  <c r="H2726" i="1"/>
  <c r="H2730" i="1"/>
  <c r="H2734" i="1"/>
  <c r="H2738" i="1"/>
  <c r="H2742" i="1"/>
  <c r="H2746" i="1"/>
  <c r="H2750" i="1"/>
  <c r="H2754" i="1"/>
  <c r="H2758" i="1"/>
  <c r="H2762" i="1"/>
  <c r="H2766" i="1"/>
  <c r="H2770" i="1"/>
  <c r="H2774" i="1"/>
  <c r="H2778" i="1"/>
  <c r="H2782" i="1"/>
  <c r="H2786" i="1"/>
  <c r="H2790" i="1"/>
  <c r="H2794" i="1"/>
  <c r="H2798" i="1"/>
  <c r="H2802" i="1"/>
  <c r="H2806" i="1"/>
  <c r="H2810" i="1"/>
  <c r="H2814" i="1"/>
  <c r="H2818" i="1"/>
  <c r="H2822" i="1"/>
  <c r="H2826" i="1"/>
  <c r="H2830" i="1"/>
  <c r="H2834" i="1"/>
  <c r="H2838" i="1"/>
  <c r="H2842" i="1"/>
  <c r="H2846" i="1"/>
  <c r="H2850" i="1"/>
  <c r="H2854" i="1"/>
  <c r="H2858" i="1"/>
  <c r="H2862" i="1"/>
  <c r="H2866" i="1"/>
  <c r="H2870" i="1"/>
  <c r="H2874" i="1"/>
  <c r="H2878" i="1"/>
  <c r="H2882" i="1"/>
  <c r="H2886" i="1"/>
  <c r="H2890" i="1"/>
  <c r="H2894" i="1"/>
  <c r="H2898" i="1"/>
  <c r="H2902" i="1"/>
  <c r="H2906" i="1"/>
  <c r="H2910" i="1"/>
  <c r="H2914" i="1"/>
  <c r="H2918" i="1"/>
  <c r="H2922" i="1"/>
  <c r="H2926" i="1"/>
  <c r="H2930" i="1"/>
  <c r="H2934" i="1"/>
  <c r="H2938" i="1"/>
  <c r="H2942" i="1"/>
  <c r="H2946" i="1"/>
  <c r="H2950" i="1"/>
  <c r="H2954" i="1"/>
  <c r="H2958" i="1"/>
  <c r="H2962" i="1"/>
  <c r="H2966" i="1"/>
  <c r="H2970" i="1"/>
  <c r="H2974" i="1"/>
  <c r="H2978" i="1"/>
  <c r="H2982" i="1"/>
  <c r="H2986" i="1"/>
  <c r="H2990" i="1"/>
  <c r="H2994" i="1"/>
  <c r="H2998" i="1"/>
  <c r="H3002" i="1"/>
  <c r="H3006" i="1"/>
  <c r="H3010" i="1"/>
  <c r="H3014" i="1"/>
  <c r="H3018" i="1"/>
  <c r="H3022" i="1"/>
  <c r="H3026" i="1"/>
  <c r="H3030" i="1"/>
  <c r="H3034" i="1"/>
  <c r="H3038" i="1"/>
  <c r="H3042" i="1"/>
  <c r="H3046" i="1"/>
  <c r="H3050" i="1"/>
  <c r="H3054" i="1"/>
  <c r="H3058" i="1"/>
  <c r="H3062" i="1"/>
  <c r="H3066" i="1"/>
  <c r="H3070" i="1"/>
  <c r="H3074" i="1"/>
  <c r="H3078" i="1"/>
  <c r="H3082" i="1"/>
  <c r="H3086" i="1"/>
  <c r="H3090" i="1"/>
  <c r="H3094" i="1"/>
  <c r="H3098" i="1"/>
  <c r="H3102" i="1"/>
  <c r="H3106" i="1"/>
  <c r="H3110" i="1"/>
  <c r="H3114" i="1"/>
  <c r="H3118" i="1"/>
  <c r="H3122" i="1"/>
  <c r="H3126" i="1"/>
  <c r="H3130" i="1"/>
  <c r="H3134" i="1"/>
  <c r="H3138" i="1"/>
  <c r="H3142" i="1"/>
  <c r="H3146" i="1"/>
  <c r="H3150" i="1"/>
  <c r="H3154" i="1"/>
  <c r="H3158" i="1"/>
  <c r="H3162" i="1"/>
  <c r="H3166" i="1"/>
  <c r="H3170" i="1"/>
  <c r="H3174" i="1"/>
  <c r="H3178" i="1"/>
  <c r="H3182" i="1"/>
  <c r="H3186" i="1"/>
  <c r="H3190" i="1"/>
  <c r="H3194" i="1"/>
  <c r="H3198" i="1"/>
  <c r="H3202" i="1"/>
  <c r="H3206" i="1"/>
  <c r="H3210" i="1"/>
  <c r="H3214" i="1"/>
  <c r="H3218" i="1"/>
  <c r="H3222" i="1"/>
  <c r="H3226" i="1"/>
  <c r="H3230" i="1"/>
  <c r="H3234" i="1"/>
  <c r="H3238" i="1"/>
  <c r="H3242" i="1"/>
  <c r="H3246" i="1"/>
  <c r="H3250" i="1"/>
  <c r="H3254" i="1"/>
  <c r="H3258" i="1"/>
  <c r="H3262" i="1"/>
  <c r="H3266" i="1"/>
  <c r="H3270" i="1"/>
  <c r="H3274" i="1"/>
  <c r="H3278" i="1"/>
  <c r="H3282" i="1"/>
  <c r="H3286" i="1"/>
  <c r="H3290" i="1"/>
  <c r="H3294" i="1"/>
  <c r="H3298" i="1"/>
  <c r="H3302" i="1"/>
  <c r="H3306" i="1"/>
  <c r="H3310" i="1"/>
  <c r="H3314" i="1"/>
  <c r="H3318" i="1"/>
  <c r="H3322" i="1"/>
  <c r="H3326" i="1"/>
  <c r="H3330" i="1"/>
  <c r="H3334" i="1"/>
  <c r="H3338" i="1"/>
  <c r="H3342" i="1"/>
  <c r="H3346" i="1"/>
  <c r="H3350" i="1"/>
  <c r="H3354" i="1"/>
  <c r="H3358" i="1"/>
  <c r="H3362" i="1"/>
  <c r="H3366" i="1"/>
  <c r="H3370" i="1"/>
  <c r="H3374" i="1"/>
  <c r="H3378" i="1"/>
  <c r="H3382" i="1"/>
  <c r="H3386" i="1"/>
  <c r="H3390" i="1"/>
  <c r="H3394" i="1"/>
  <c r="H3398" i="1"/>
  <c r="H3402" i="1"/>
  <c r="H3406" i="1"/>
  <c r="H3410" i="1"/>
  <c r="H3414" i="1"/>
  <c r="H3418" i="1"/>
  <c r="H3422" i="1"/>
  <c r="H3426" i="1"/>
  <c r="H3430" i="1"/>
  <c r="H3434" i="1"/>
  <c r="H3438" i="1"/>
  <c r="H3442" i="1"/>
  <c r="H3446" i="1"/>
  <c r="H3450" i="1"/>
  <c r="H3454" i="1"/>
  <c r="H3458" i="1"/>
  <c r="H3462" i="1"/>
  <c r="H3466" i="1"/>
  <c r="H3470" i="1"/>
  <c r="H3474" i="1"/>
  <c r="H3478" i="1"/>
  <c r="H3482" i="1"/>
  <c r="H3486" i="1"/>
  <c r="H3490" i="1"/>
  <c r="H3494" i="1"/>
  <c r="H3498" i="1"/>
  <c r="H3502" i="1"/>
  <c r="H3506" i="1"/>
  <c r="H3510" i="1"/>
  <c r="H3514" i="1"/>
  <c r="H3518" i="1"/>
  <c r="H3522" i="1"/>
  <c r="H3526" i="1"/>
  <c r="H3530" i="1"/>
  <c r="H3534" i="1"/>
  <c r="H3538" i="1"/>
  <c r="H3542" i="1"/>
  <c r="H3546" i="1"/>
  <c r="H3550" i="1"/>
  <c r="H3554" i="1"/>
  <c r="H3558" i="1"/>
  <c r="H3562" i="1"/>
  <c r="H3566" i="1"/>
  <c r="H3570" i="1"/>
  <c r="H3574" i="1"/>
  <c r="H3578" i="1"/>
  <c r="H3582" i="1"/>
  <c r="H3586" i="1"/>
  <c r="H3590" i="1"/>
  <c r="H3594" i="1"/>
  <c r="H3598" i="1"/>
  <c r="H3602" i="1"/>
  <c r="H3606" i="1"/>
  <c r="H3610" i="1"/>
  <c r="H3614" i="1"/>
  <c r="H3618" i="1"/>
  <c r="H3622" i="1"/>
  <c r="H3626" i="1"/>
  <c r="H3630" i="1"/>
  <c r="H3634" i="1"/>
  <c r="H3638" i="1"/>
  <c r="H3642" i="1"/>
  <c r="H3646" i="1"/>
  <c r="H3650" i="1"/>
  <c r="H3654" i="1"/>
  <c r="H3658" i="1"/>
  <c r="H3662" i="1"/>
  <c r="H3666" i="1"/>
  <c r="H3670" i="1"/>
  <c r="H3674" i="1"/>
  <c r="H3678" i="1"/>
  <c r="H3682" i="1"/>
  <c r="H3686" i="1"/>
  <c r="H3690" i="1"/>
  <c r="H3694" i="1"/>
  <c r="H3698" i="1"/>
  <c r="H3702" i="1"/>
  <c r="H3706" i="1"/>
  <c r="H3710" i="1"/>
  <c r="H3714" i="1"/>
  <c r="H3718" i="1"/>
  <c r="H3722" i="1"/>
  <c r="H3726" i="1"/>
  <c r="H3730" i="1"/>
  <c r="H3734" i="1"/>
  <c r="H3738" i="1"/>
  <c r="H3742" i="1"/>
  <c r="H3746" i="1"/>
  <c r="H3750" i="1"/>
  <c r="H3754" i="1"/>
  <c r="H3758" i="1"/>
  <c r="H3762" i="1"/>
  <c r="H3766" i="1"/>
  <c r="H3770" i="1"/>
  <c r="H3774" i="1"/>
  <c r="H3778" i="1"/>
  <c r="H3782" i="1"/>
  <c r="H3786" i="1"/>
  <c r="H3790" i="1"/>
  <c r="H3794" i="1"/>
  <c r="H3798" i="1"/>
  <c r="H3802" i="1"/>
  <c r="H3806" i="1"/>
  <c r="H3810" i="1"/>
  <c r="H3814" i="1"/>
  <c r="H3818" i="1"/>
  <c r="H3822" i="1"/>
  <c r="H3826" i="1"/>
  <c r="H3830" i="1"/>
  <c r="H3834" i="1"/>
  <c r="H3838" i="1"/>
  <c r="H3842" i="1"/>
  <c r="H3846" i="1"/>
  <c r="H3850" i="1"/>
  <c r="H3854" i="1"/>
  <c r="H3858" i="1"/>
  <c r="H3862" i="1"/>
  <c r="H3866" i="1"/>
  <c r="H3870" i="1"/>
  <c r="H3874" i="1"/>
  <c r="H3878" i="1"/>
  <c r="H3882" i="1"/>
  <c r="H3886" i="1"/>
  <c r="H3890" i="1"/>
  <c r="H3894" i="1"/>
  <c r="H3898" i="1"/>
  <c r="H3902" i="1"/>
  <c r="H3906" i="1"/>
  <c r="H3910" i="1"/>
  <c r="H3914" i="1"/>
  <c r="H3918" i="1"/>
  <c r="H3922" i="1"/>
  <c r="H3926" i="1"/>
  <c r="H3930" i="1"/>
  <c r="H3934" i="1"/>
  <c r="H3938" i="1"/>
  <c r="H3942" i="1"/>
  <c r="H3946" i="1"/>
  <c r="H3958" i="1"/>
  <c r="H3962" i="1"/>
  <c r="H3966" i="1"/>
  <c r="H3970" i="1"/>
  <c r="H3974" i="1"/>
  <c r="H3978" i="1"/>
  <c r="H3982" i="1"/>
  <c r="H3986" i="1"/>
  <c r="H3990" i="1"/>
  <c r="H3994" i="1"/>
  <c r="H3998" i="1"/>
  <c r="H4002" i="1"/>
  <c r="H4006" i="1"/>
  <c r="H4010" i="1"/>
  <c r="H4014" i="1"/>
  <c r="H4018" i="1"/>
  <c r="H4022" i="1"/>
  <c r="H4026" i="1"/>
  <c r="H4030" i="1"/>
  <c r="H4034" i="1"/>
  <c r="H4038" i="1"/>
  <c r="H4042" i="1"/>
  <c r="H4046" i="1"/>
  <c r="H4050" i="1"/>
  <c r="H4054" i="1"/>
  <c r="H4058" i="1"/>
  <c r="H4062" i="1"/>
  <c r="H4066" i="1"/>
  <c r="H4070" i="1"/>
  <c r="H4074" i="1"/>
  <c r="H4078" i="1"/>
  <c r="H4082" i="1"/>
  <c r="H4086" i="1"/>
  <c r="H4090" i="1"/>
  <c r="H4094" i="1"/>
  <c r="H4098" i="1"/>
  <c r="H4102" i="1"/>
  <c r="H4106" i="1"/>
  <c r="H4110" i="1"/>
  <c r="H4114" i="1"/>
  <c r="H4118" i="1"/>
  <c r="H4122" i="1"/>
  <c r="H4126" i="1"/>
  <c r="H4130" i="1"/>
  <c r="H4134" i="1"/>
  <c r="H4138" i="1"/>
  <c r="H4142" i="1"/>
  <c r="H4146" i="1"/>
  <c r="H4150" i="1"/>
  <c r="H4154" i="1"/>
  <c r="H4158" i="1"/>
  <c r="H4162" i="1"/>
  <c r="H4166" i="1"/>
  <c r="H4170" i="1"/>
  <c r="H4174" i="1"/>
  <c r="H4178" i="1"/>
  <c r="H4182" i="1"/>
  <c r="H4186" i="1"/>
  <c r="H4190" i="1"/>
  <c r="H4194" i="1"/>
  <c r="H4198" i="1"/>
  <c r="H4202" i="1"/>
  <c r="H4206" i="1"/>
  <c r="H4210" i="1"/>
  <c r="H4214" i="1"/>
  <c r="H4218" i="1"/>
  <c r="H4222" i="1"/>
  <c r="H4226" i="1"/>
  <c r="H4230" i="1"/>
  <c r="H4234" i="1"/>
  <c r="H4238" i="1"/>
  <c r="H4242" i="1"/>
  <c r="H4246" i="1"/>
  <c r="H4250" i="1"/>
  <c r="H4254" i="1"/>
  <c r="H4258" i="1"/>
  <c r="H4262" i="1"/>
  <c r="H4266" i="1"/>
  <c r="H4270" i="1"/>
  <c r="H4274" i="1"/>
  <c r="H4278" i="1"/>
  <c r="H4282" i="1"/>
  <c r="H4286" i="1"/>
  <c r="H4290" i="1"/>
  <c r="H4294" i="1"/>
  <c r="H4298" i="1"/>
  <c r="H4302" i="1"/>
  <c r="H4306" i="1"/>
  <c r="H4310" i="1"/>
  <c r="H4314" i="1"/>
  <c r="H4318" i="1"/>
  <c r="H4322" i="1"/>
  <c r="H4326" i="1"/>
  <c r="H4330" i="1"/>
  <c r="H4334" i="1"/>
  <c r="H4338" i="1"/>
  <c r="H4342" i="1"/>
  <c r="H4346" i="1"/>
  <c r="H4350" i="1"/>
  <c r="H4354" i="1"/>
  <c r="H4358" i="1"/>
  <c r="H4362" i="1"/>
  <c r="H4366" i="1"/>
  <c r="H4370" i="1"/>
  <c r="H4374" i="1"/>
  <c r="H4378" i="1"/>
  <c r="H4382" i="1"/>
  <c r="H4386" i="1"/>
  <c r="H4390" i="1"/>
  <c r="H4394" i="1"/>
  <c r="H4398" i="1"/>
  <c r="H4402" i="1"/>
  <c r="H4406" i="1"/>
  <c r="H4410" i="1"/>
  <c r="H4414" i="1"/>
  <c r="H4418" i="1"/>
  <c r="H4422" i="1"/>
  <c r="H4426" i="1"/>
  <c r="H4430" i="1"/>
  <c r="H4434" i="1"/>
  <c r="H4438" i="1"/>
  <c r="H4442" i="1"/>
  <c r="H4446" i="1"/>
  <c r="H4450" i="1"/>
  <c r="H4454" i="1"/>
  <c r="H4458" i="1"/>
  <c r="H4462" i="1"/>
  <c r="H4466" i="1"/>
  <c r="H4470" i="1"/>
  <c r="H4474" i="1"/>
  <c r="H4478" i="1"/>
  <c r="H4482" i="1"/>
  <c r="H4486" i="1"/>
  <c r="H4490" i="1"/>
  <c r="H4494" i="1"/>
  <c r="H4498" i="1"/>
  <c r="H4502" i="1"/>
  <c r="H4506" i="1"/>
  <c r="H4510" i="1"/>
  <c r="H4514" i="1"/>
  <c r="H4518" i="1"/>
  <c r="H4522" i="1"/>
  <c r="H4526" i="1"/>
  <c r="H4530" i="1"/>
  <c r="H4534" i="1"/>
  <c r="H4538" i="1"/>
  <c r="H4542" i="1"/>
  <c r="H4546" i="1"/>
  <c r="H4550" i="1"/>
  <c r="H4554" i="1"/>
  <c r="H4558" i="1"/>
  <c r="H4562" i="1"/>
  <c r="H4566" i="1"/>
  <c r="H4570" i="1"/>
  <c r="H4574" i="1"/>
  <c r="H4578" i="1"/>
  <c r="H4582" i="1"/>
  <c r="H4586" i="1"/>
  <c r="H4590" i="1"/>
  <c r="H4594" i="1"/>
  <c r="H4598" i="1"/>
  <c r="H4602" i="1"/>
  <c r="H4606" i="1"/>
  <c r="H4610" i="1"/>
  <c r="H4614" i="1"/>
  <c r="H4618" i="1"/>
  <c r="H4622" i="1"/>
  <c r="H4626" i="1"/>
  <c r="H4630" i="1"/>
  <c r="H4634" i="1"/>
  <c r="H4638" i="1"/>
  <c r="H4642" i="1"/>
  <c r="H4646" i="1"/>
  <c r="H4650" i="1"/>
  <c r="H4654" i="1"/>
  <c r="H4658" i="1"/>
  <c r="H4662" i="1"/>
  <c r="H4666" i="1"/>
  <c r="H4670" i="1"/>
  <c r="H4674" i="1"/>
  <c r="H4678" i="1"/>
  <c r="H4682" i="1"/>
  <c r="H4686" i="1"/>
  <c r="H4690" i="1"/>
  <c r="H4694" i="1"/>
  <c r="H4698" i="1"/>
  <c r="H4702" i="1"/>
  <c r="H4706" i="1"/>
  <c r="H4710" i="1"/>
  <c r="H4714" i="1"/>
  <c r="H4718" i="1"/>
  <c r="H4722" i="1"/>
  <c r="H4726" i="1"/>
  <c r="H4730" i="1"/>
  <c r="H4734" i="1"/>
  <c r="H4738" i="1"/>
  <c r="H4742" i="1"/>
  <c r="H4746" i="1"/>
  <c r="H4750" i="1"/>
  <c r="H4754" i="1"/>
  <c r="H4758" i="1"/>
  <c r="H4762" i="1"/>
  <c r="H4766" i="1"/>
  <c r="H4770" i="1"/>
  <c r="H4774" i="1"/>
  <c r="H4778" i="1"/>
  <c r="H4782" i="1"/>
  <c r="H4786" i="1"/>
  <c r="H4790" i="1"/>
  <c r="H4794" i="1"/>
  <c r="H4798" i="1"/>
  <c r="H950" i="1"/>
  <c r="H58" i="1" l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0" i="1"/>
  <c r="H414" i="1"/>
  <c r="H418" i="1"/>
  <c r="H422" i="1"/>
  <c r="H426" i="1"/>
  <c r="H430" i="1"/>
  <c r="H434" i="1"/>
  <c r="H438" i="1"/>
  <c r="H442" i="1"/>
  <c r="H446" i="1"/>
  <c r="H450" i="1"/>
  <c r="H454" i="1"/>
  <c r="H458" i="1"/>
  <c r="H462" i="1"/>
  <c r="H466" i="1"/>
  <c r="H470" i="1"/>
  <c r="H474" i="1"/>
  <c r="H478" i="1"/>
  <c r="H482" i="1"/>
  <c r="H486" i="1"/>
  <c r="H490" i="1"/>
  <c r="H494" i="1"/>
  <c r="H498" i="1"/>
  <c r="H502" i="1"/>
  <c r="H506" i="1"/>
  <c r="H510" i="1"/>
  <c r="H514" i="1"/>
  <c r="H518" i="1"/>
  <c r="H522" i="1"/>
  <c r="H526" i="1"/>
  <c r="H530" i="1"/>
  <c r="H534" i="1"/>
  <c r="H538" i="1"/>
  <c r="H542" i="1"/>
  <c r="H546" i="1"/>
  <c r="H550" i="1"/>
  <c r="H554" i="1"/>
  <c r="H558" i="1"/>
  <c r="H562" i="1"/>
  <c r="H566" i="1"/>
  <c r="H570" i="1"/>
  <c r="H574" i="1"/>
  <c r="H578" i="1"/>
  <c r="H582" i="1"/>
  <c r="H586" i="1"/>
  <c r="H590" i="1"/>
  <c r="H594" i="1"/>
  <c r="H598" i="1"/>
  <c r="H602" i="1"/>
  <c r="H606" i="1"/>
  <c r="H610" i="1"/>
  <c r="H614" i="1"/>
  <c r="H618" i="1"/>
  <c r="H622" i="1"/>
  <c r="H626" i="1"/>
  <c r="H630" i="1"/>
  <c r="H634" i="1"/>
  <c r="H638" i="1"/>
  <c r="H642" i="1"/>
  <c r="H646" i="1"/>
  <c r="H650" i="1"/>
  <c r="H654" i="1"/>
  <c r="H658" i="1"/>
  <c r="H662" i="1"/>
  <c r="H666" i="1"/>
  <c r="H670" i="1"/>
  <c r="H674" i="1"/>
  <c r="H678" i="1"/>
  <c r="H682" i="1"/>
  <c r="H686" i="1"/>
  <c r="H690" i="1"/>
  <c r="H694" i="1"/>
  <c r="H698" i="1"/>
  <c r="H702" i="1"/>
  <c r="H706" i="1"/>
  <c r="H710" i="1"/>
  <c r="H714" i="1"/>
  <c r="H718" i="1"/>
  <c r="H722" i="1"/>
  <c r="H726" i="1"/>
  <c r="H730" i="1"/>
  <c r="H734" i="1"/>
  <c r="H738" i="1"/>
  <c r="H742" i="1"/>
  <c r="H746" i="1"/>
  <c r="H750" i="1"/>
  <c r="H754" i="1"/>
  <c r="H758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46" i="1"/>
  <c r="H850" i="1"/>
  <c r="H854" i="1"/>
  <c r="H858" i="1"/>
  <c r="H862" i="1"/>
  <c r="H866" i="1"/>
  <c r="H870" i="1"/>
  <c r="H874" i="1"/>
  <c r="H878" i="1"/>
  <c r="H882" i="1"/>
  <c r="H886" i="1"/>
  <c r="H890" i="1"/>
  <c r="H894" i="1"/>
  <c r="H898" i="1"/>
  <c r="H902" i="1"/>
  <c r="H906" i="1"/>
  <c r="H910" i="1"/>
  <c r="H914" i="1"/>
  <c r="H918" i="1"/>
  <c r="H922" i="1"/>
  <c r="H926" i="1"/>
  <c r="H930" i="1"/>
  <c r="H934" i="1"/>
  <c r="H938" i="1"/>
  <c r="H942" i="1"/>
  <c r="H946" i="1"/>
  <c r="H54" i="1" l="1"/>
  <c r="H50" i="1"/>
  <c r="H46" i="1"/>
  <c r="H42" i="1"/>
  <c r="H38" i="1"/>
  <c r="H34" i="1"/>
  <c r="H30" i="1"/>
  <c r="H26" i="1"/>
  <c r="H22" i="1"/>
  <c r="H18" i="1"/>
  <c r="H14" i="1"/>
  <c r="H10050" i="1" l="1"/>
  <c r="H10051" i="1" l="1"/>
  <c r="H10052" i="1" s="1"/>
  <c r="H10053" i="1" l="1"/>
  <c r="H10054" i="1"/>
  <c r="H10056" i="1" s="1"/>
</calcChain>
</file>

<file path=xl/sharedStrings.xml><?xml version="1.0" encoding="utf-8"?>
<sst xmlns="http://schemas.openxmlformats.org/spreadsheetml/2006/main" count="9825" uniqueCount="3547">
  <si>
    <t>Աշխատանքների  ծավալների ամփոփագիր</t>
  </si>
  <si>
    <t>NN</t>
  </si>
  <si>
    <t>Աշխատանքների անվանումը</t>
  </si>
  <si>
    <t>ã/Ù</t>
  </si>
  <si>
    <t>տ</t>
  </si>
  <si>
    <t>մ2</t>
  </si>
  <si>
    <t>Դռներ</t>
  </si>
  <si>
    <t>Պատուհաններ</t>
  </si>
  <si>
    <t>հատ</t>
  </si>
  <si>
    <t>գմ</t>
  </si>
  <si>
    <t>Հատակներ</t>
  </si>
  <si>
    <t>Տանիք</t>
  </si>
  <si>
    <t>կ-տ</t>
  </si>
  <si>
    <t>Ներքին հարդարում</t>
  </si>
  <si>
    <t>Հոսակների տեղադրում Փ50մմ</t>
  </si>
  <si>
    <t>կգ</t>
  </si>
  <si>
    <t>Ընդամենը</t>
  </si>
  <si>
    <t>ԱԱՀ 20%</t>
  </si>
  <si>
    <t>Հիմքեր</t>
  </si>
  <si>
    <t>Ամրան Փ20A500C</t>
  </si>
  <si>
    <t>Պատեր, հիմնակմախք</t>
  </si>
  <si>
    <t>Ե/բ միաձույլ սյուների պատրաստում B25 դասի բետոնից</t>
  </si>
  <si>
    <t>Ամրան Փ25A500C</t>
  </si>
  <si>
    <t>Ամրան Փ28A500C</t>
  </si>
  <si>
    <t>Ե/բ միաձույլ պարզունակների պատրաստում B25 դասի բետոնից</t>
  </si>
  <si>
    <t>Ամրան Փ18A500C</t>
  </si>
  <si>
    <t>Ամրան Փ22A500C</t>
  </si>
  <si>
    <t>Ամրան Փ12A500C</t>
  </si>
  <si>
    <t>Ե/բ միաձույլ հեծանների պատրաստում B25 դասի բետոնից</t>
  </si>
  <si>
    <t>Արտաքին պատերի կառուցում թեթեւաբետոնե 200մմ հաստության բլոկներից</t>
  </si>
  <si>
    <t>Պատերի շարվածքի ամրանավորում</t>
  </si>
  <si>
    <t>Ծածկեր</t>
  </si>
  <si>
    <t>Ե/բ միաձույլ ծածկի սալերի պատրաստում B25 դասի բետոնից</t>
  </si>
  <si>
    <t>Միջնորմեր</t>
  </si>
  <si>
    <t>Միջնորմների շարվածքի ամրանավորում</t>
  </si>
  <si>
    <t>Ե/բ միաձույլ բարավորների պատրաստում B15 դասի բետոնից</t>
  </si>
  <si>
    <t>Աստիճաններ</t>
  </si>
  <si>
    <t>Ե/բ միաձույլ աստիճանների պատրաստում B25 դասի բետոնից</t>
  </si>
  <si>
    <t>Ամրան Փ16A500C</t>
  </si>
  <si>
    <t>Եռակցման աշխատանքներ</t>
  </si>
  <si>
    <t>տեղ</t>
  </si>
  <si>
    <t>Ծխնի</t>
  </si>
  <si>
    <t>Միջատապաշտպան ցանց</t>
  </si>
  <si>
    <t>Ամրան Փ10A500C</t>
  </si>
  <si>
    <t>Խեցեսալե հատակների պատրաստում</t>
  </si>
  <si>
    <t>Մետաղական տարրերի ներկում հակակոռոզիոն ներկով 2 շերտ</t>
  </si>
  <si>
    <t>Անկյունակ L50x50x5մմ</t>
  </si>
  <si>
    <t>Թերթապողպատ d=2մմ</t>
  </si>
  <si>
    <t>Պատերի գաջե սվաղում բարելավված որակի</t>
  </si>
  <si>
    <t>Պատերի սվաղում ցեմենտ-ավազային շաղախով բարելավված որակի</t>
  </si>
  <si>
    <t>Պատերի երեսապատում հախճասալով</t>
  </si>
  <si>
    <t>Կախովի առաստաղի պատրաստում "Արմստրոնգ" տիպի, ներառյալ կցամասերը</t>
  </si>
  <si>
    <t>Առաստաղի գաջե սվաղում բարելավված որակի</t>
  </si>
  <si>
    <t>Առաստաղի ներկում լատեքսային ներկով, բարելավված որակի, ծեփամածկումով</t>
  </si>
  <si>
    <t xml:space="preserve">Կախովի առաստաղի պատրաստում ջրակայուն գիպսաստոարաթղթե սալերից, մետաղական հիմնակմախքով </t>
  </si>
  <si>
    <t>Արտաքին հարդարում</t>
  </si>
  <si>
    <t>Գույքային փայտամածի տեղադրում եւ ապամոնտաժում արտաքին աշխատանքների համար /2 անգամ/</t>
  </si>
  <si>
    <t>Ջեռուցման ալյումինե մարտկոցների տեղադրում</t>
  </si>
  <si>
    <t>էքմ</t>
  </si>
  <si>
    <t>սեկ-ցիա</t>
  </si>
  <si>
    <t>Խողովակաշար</t>
  </si>
  <si>
    <t>Պողպատե կցաշուրթավոր սողնակների տեղադրում Փ100մմ</t>
  </si>
  <si>
    <t>Փականներ Փ20մմ</t>
  </si>
  <si>
    <t>Փականներ Փ15մմ</t>
  </si>
  <si>
    <t>Պողպատե խողովակների ներկում հակակոռոզիոն ներկով, 2 շերտ</t>
  </si>
  <si>
    <t>Դեֆլեկտոր Փ315մմ</t>
  </si>
  <si>
    <t>Լվացարանի ծորակ-խառնիչների տեղադրում</t>
  </si>
  <si>
    <t>Պողպատե ձեւավոր մասերի տեղադրում</t>
  </si>
  <si>
    <t>Անկյունային փականներ Փ15մմ</t>
  </si>
  <si>
    <t>Մաքրիչ Փ110մմ</t>
  </si>
  <si>
    <t>Հենակառուցվածք</t>
  </si>
  <si>
    <t>լ</t>
  </si>
  <si>
    <t>Խողովակների ջերմամեկուսացում ռետինե ջերմամեկուսիչներով</t>
  </si>
  <si>
    <t>Ավտոմատ օդահան կափույր dy15</t>
  </si>
  <si>
    <t>Հետադարձ փական Փ25մմ</t>
  </si>
  <si>
    <t>Сводный лист объемов работ</t>
  </si>
  <si>
    <t>Наименование работ</t>
  </si>
  <si>
    <t>Итого</t>
  </si>
  <si>
    <t>НДС 20%</t>
  </si>
  <si>
    <t>ед
изм</t>
  </si>
  <si>
    <t>Í³í³ÉÁ
объем</t>
  </si>
  <si>
    <t>1 միավորի  արժեքը /հազ. դր./
Стоимость 1 единицы /тыс. драм/</t>
  </si>
  <si>
    <t>Ընդհանուր արժեքը
/հազ. դրամ/
Общая стоимость /тыс. драм/</t>
  </si>
  <si>
    <t>ՀՀ ՇԻՐԱԿԻ ՄԱՐԶԻ ԱՐԹԻԿԻ ԲԺՇԿԱԿԱՆ ԿԵՆՏՐՈՆԻ ԿԱՌՈՒՑՈՒՄ</t>
  </si>
  <si>
    <t>СТРОИТЕЛЬСТВО МЕДИЦИНСКОГО ЦЕНТРА г. АРТИК ШИРАКСКОГО РЕГИОНА РЕСПУБЛИКИ АРМЕНИЯ</t>
  </si>
  <si>
    <t>N1-1 Շինարարական աշխատանքներ</t>
  </si>
  <si>
    <t>Հողային աշխատանքներ</t>
  </si>
  <si>
    <t>Հողաբուսական շերտի /II կարգի գրունտի/ մշակում բուլդոզերով տեղափոխելով 50մ /հետագայում օգտագործելու համար/</t>
  </si>
  <si>
    <t>III կարգի գրունտի /լիցքային գրունտի/ մշակում էքսկավատորով ա/ինքնաթափերի վրա բարձելով</t>
  </si>
  <si>
    <t>V-րդ կարգի գրունտի /տուֆային/ փխրեցում հիդրոմուրճով</t>
  </si>
  <si>
    <t>Փխրեցված գրունտի մշակում էքսկավատորով ա/ինքնաթափերի վրա բարձելով</t>
  </si>
  <si>
    <t>Մշակված գրունտի տեղափոխում լցակույտ, մինչեւ 1կմ /դեպի հանք/</t>
  </si>
  <si>
    <t>Փոսորակի հիմնատակի հարթեցում /մշակում ձեռքով/</t>
  </si>
  <si>
    <t>III կարգի գրունտի մշակում էքսկավատորով ա/ինքնաթափերի վրա բարձելով</t>
  </si>
  <si>
    <t>Մշակված գրունտի տեղափոխում լցակույտ, մինչեւ 6կմ /բերում ետլիցքի համար/</t>
  </si>
  <si>
    <t>Գրունտի ետլիցք բուլդոզերով</t>
  </si>
  <si>
    <t>Գրունտի տոփանում /շերտ-շերտ 20-30սմ/</t>
  </si>
  <si>
    <t>Գրունտի ետլիցք ձեռքով, տոփանումով</t>
  </si>
  <si>
    <t>Գրունտի /ետլիցքի/ ջրում</t>
  </si>
  <si>
    <t>Բետոնե նախապատրաստական շերտի իրականացում B10 դասի բետոնից, 15սմ հաստությամբ</t>
  </si>
  <si>
    <t>Ե/բ միաձույլ հիմքի հեծանների պատրաստում B25 դասի բետոնից</t>
  </si>
  <si>
    <t>Ամրան Փ10AcI</t>
  </si>
  <si>
    <t>Խամքարաբետոբե ժապավենային հիմքերի պատրաստում B15 դասի բետոնով</t>
  </si>
  <si>
    <t>Գրունտի հետ շփվող ե/բ մակերեսների ուղղահայած ջրամեկուսացում թաղանթով 2 շերտ, բիտումային մածիկի վրա</t>
  </si>
  <si>
    <t>Ե/բ միաձույլ դիաֆրագմաների պատրաստում B25 դասի բետոնից</t>
  </si>
  <si>
    <t>Ամրան Փ8AcI</t>
  </si>
  <si>
    <t>Ամրան Փ8A500C</t>
  </si>
  <si>
    <t>Ամրան Փ14A500C</t>
  </si>
  <si>
    <t>Թերթապողպատ d=20մմ</t>
  </si>
  <si>
    <t>Ե/բ միաձույլ եզրապատերի պատրաստում B25 դասի բետոնից</t>
  </si>
  <si>
    <t>Ե/բ միաձույլ պատերի պատրաստում B25 դասի բետոնից, մինչեւ 500մմ հաստությամբ</t>
  </si>
  <si>
    <t>Ե/բ միաձույլ պատերի պատրաստում B25 դասի բետոնից, մինչեւ 200մմ հաստությամբ</t>
  </si>
  <si>
    <t>Ամրան Փ6AcI</t>
  </si>
  <si>
    <t>Վերելակի հորանների ե/բ միաձույլ պատերի պատրաստում B25 դասի բետոնից /մինչեւ -3.30 նիշը/</t>
  </si>
  <si>
    <t>Վերելակի հորանների ե/բ միաձույլ պատերի պատրաստում B15 դասի բետոնից /-3.30 նիշից վերեւվ/</t>
  </si>
  <si>
    <t>Թերթապողպատ d=2.5մմ</t>
  </si>
  <si>
    <t xml:space="preserve">Ե/բ միաձույլ ծածկի սալերի պատրաստում B15 դասի բետոնից /վերելակների հորանների համար 11.40 նիշի վրա/ </t>
  </si>
  <si>
    <t>Դատարկությունների լցում B15 դասի բետոնով</t>
  </si>
  <si>
    <t>Ներքին պատերի կառուցում թեթեւաբետոնե 200մմ հաստության բլոկներից</t>
  </si>
  <si>
    <t>Մետաղակառուցվածքներ</t>
  </si>
  <si>
    <t>Ե/բ միաձույլ կետային հիմքերի պատրաստում B25 դասի բետոնից</t>
  </si>
  <si>
    <t>Ե/բ միաձույլ հանգույցների պատրաստում B25 դասի բետոնից /ըստ նախագծի/</t>
  </si>
  <si>
    <t>Հեղույսներ M24, È=700մմ</t>
  </si>
  <si>
    <t>Թերթապողպատ d=8մմ</t>
  </si>
  <si>
    <t>Թերթապողպատ d=12մմ</t>
  </si>
  <si>
    <t>Պողպատե կանգնակների տեղադրում</t>
  </si>
  <si>
    <t>Թերթապողպատ d=4մմ</t>
  </si>
  <si>
    <t>Թերթապողպատ d=10մմ</t>
  </si>
  <si>
    <t>Քառակուսի կտրվածքի խողովակ □200x200x5մմ</t>
  </si>
  <si>
    <t>Շվելեր N20</t>
  </si>
  <si>
    <t>Պողպատե հեծանների տեղադրում</t>
  </si>
  <si>
    <t>Ուղղանկյուն կտրվածքի խողովակ □80x40x3մմ</t>
  </si>
  <si>
    <t>Երտավր N24</t>
  </si>
  <si>
    <t>Երտավր N33</t>
  </si>
  <si>
    <t>Միջնորմերի կառուցում թեթեւաբետոնե  բլոկներից 100մմ հաստությամբ</t>
  </si>
  <si>
    <t>Միջնորմերի շարվածքի ամրանավորում</t>
  </si>
  <si>
    <t>Միջնորմերի կառուցում գիպսաստվարաթղթե սալերից 100մմ հաստությամբ, մետաղական հիմնակմախքով, ձայնամեկուսացմամբ, երկկողմանի սալապատումով d=12.5մմ</t>
  </si>
  <si>
    <t>Աստիճանների /աստիճանահարթակների/ երեսապատում չսահող մամլագրանիտե սալերով</t>
  </si>
  <si>
    <t>Աստիճանահարթակների երեսապատում չսահող մամլագրանիտե սալերով</t>
  </si>
  <si>
    <t>Աստիճանավանդակների ալյումինե բազրիքների տեղադրում h=900մմ</t>
  </si>
  <si>
    <t>Աստիճանավանդակների պատի վրայի ալյումինե բռնաձողերի տեղադրում</t>
  </si>
  <si>
    <t>Պատշգամբի ալյումինե բազրիքի տեղադրում</t>
  </si>
  <si>
    <t>Խամքարաբետոնե զանգվածի իրականացում արտաքին աստիճանների տակ, B10 դասի բետոնով</t>
  </si>
  <si>
    <t>Շերտի իրականացում B15 դասի բետոնից, արտաքին աստիճանների տակ</t>
  </si>
  <si>
    <t>Շերտի ամրանավորում Փ8A500C ամրանով</t>
  </si>
  <si>
    <t>Ե/բ միաձույլ հենապատերի պատրաստում B15 դասի բետոնից /ներառյալ հիմքերը/</t>
  </si>
  <si>
    <t>Գրունտի տոփանում խճով /մուտքի աստիճանների եւ թեքահարթակների տակ/</t>
  </si>
  <si>
    <t>Հարթեցնող շերտի պատրաստում ցեմենտ-ավազային շաղախից 30մմ հաստությամբ</t>
  </si>
  <si>
    <t>Արտաքին աստիճանների, հարթակների եւ թեքահարթակների երեսապատում բազալտե սալերով 50մմ հաստությամբ</t>
  </si>
  <si>
    <t>Հենապատի երեսապատում բազալտե սալերով 30մմ հաստությամբ</t>
  </si>
  <si>
    <t>Դռներ /ըստ նախագծի/</t>
  </si>
  <si>
    <t>Ալյումինե դռների տեղադրում  /ներկված գույնը ըստ նախագծի/, ներառյալ սարքերը, կողպեքը, ներկումը, ապակեփաթեթը անհրաժեշտության դեպքում</t>
  </si>
  <si>
    <t>Ալյումինե դռների տեղադրում ջերմակամրջակով /ներկված գույնը ըստ նախագծի/, ներառյալ սարքերը, կողպեքը, ներկումը, ապակեփաթեթը անհրաժեշտության դեպքում</t>
  </si>
  <si>
    <t>Ալյումինե ճոճվող դռների տեղադրում /ներկված գույնը ըստ նախագծի/, ներառյալ սարքերը, կողպեքը, ներկումը, ապակեփաթեթը անհրաժեշտության դեպքում</t>
  </si>
  <si>
    <t>Պլաստիկե դռների տեղադում</t>
  </si>
  <si>
    <t>Միափեղկ պլաստիկե դռներ /Դ-1, Դ-2, Դ-9/ /ըստ նախագծի/</t>
  </si>
  <si>
    <t>Միափեղկ պլաստիկե դռներ /Դ-10/ /ըստ նախագծի/</t>
  </si>
  <si>
    <t>Երկփեղկ պլաստիկե դռներ /Դ-3/ /ըստ նախագծի/</t>
  </si>
  <si>
    <t>Պլաստիկե դռների ապակեպատում</t>
  </si>
  <si>
    <t>Մետաղական ռենտգենապաշտպան դռների տեղադրում /ըստ նախագծի/</t>
  </si>
  <si>
    <t>Մետաղական ճաղաշարով դռների տեղադրում</t>
  </si>
  <si>
    <t>Չափաբերիչ</t>
  </si>
  <si>
    <t>Բացվող դռների ֆիքսելու հարմարանք</t>
  </si>
  <si>
    <t>Հակախուճապային բռնակ երկփեղկ դռների համար</t>
  </si>
  <si>
    <t>Մետաղական դռների յուղաներկում /գույնը ըստ նախագծի/</t>
  </si>
  <si>
    <t>Առաստաղի դռնակների տեղադրում 40x60սմ չափերի</t>
  </si>
  <si>
    <t>Առաստաղի դռնակների տեղադրում 60x60սմ չափերի</t>
  </si>
  <si>
    <t>Պատուհաններ /ըստ նախագծի/</t>
  </si>
  <si>
    <t>Ալյումինե պատուհանների տեղադրում ապակեփաթեթով, ջերմակամրջակով /ներկված գույնը ըստ նախագծի/, ներառյալ սարքերը, բռնակ-փակիչները, ապակեպատումը, ներկումը
բացվող</t>
  </si>
  <si>
    <t>Ալյումինե պատուհանների տեղադրում ապակեփաթեթով, ջերմակամրջակով /ներկված գույնը ըստ նախագծի/, ներառյալ ապակեպատումը, ներկումը
չբացվող</t>
  </si>
  <si>
    <t>Ալյումինե պատուհանների տեղադրում լամինացված տրիպլեքս ապակիով 6մմ /ներկված գույնը ըստ նախագծի/, ներառյալ սարքերը, բռնակ-փակիչները, ապակեպատումը, ներկումը
բացվող</t>
  </si>
  <si>
    <t>Ալյումինե պատուհանների տեղադրում լամինացված տրիպլեքս ապակիով 6մմ /ներկված գույնը ըստ նախագծի/, ներառյալ ապակեպատումը, ներկումը
չբացվող</t>
  </si>
  <si>
    <t>Ալյումինե պատուհանագոգեր 100x750մմ</t>
  </si>
  <si>
    <t>Բարդ եւ սովորական փականների գնային տարբերությունը</t>
  </si>
  <si>
    <t>Վիտրաժներ /ըստ նախագծի/</t>
  </si>
  <si>
    <t>Անհատական պատրաստման ալյումինե շրջանակով ապակեփաթեթով, ջերմակամրջակով միջնորմների տեղադրում /ներկված գույնը ըստ նախագծի/, ներառյալ ապակեպատումը, ներկումը
չբացվող</t>
  </si>
  <si>
    <t>Անհատական պատրաստման ալյումինե շրջանակով դռների տեղադրում միջնորմներում ապակեփաթեթով, ջերմակամրջակով /ներկված գույնը ըստ նախագծի/, ներառյալ սարքերը, կողպեքը, ներկումը, ապակեփաթեթը</t>
  </si>
  <si>
    <t>Անհատական պատրաստման ալյումինե շրջանակով  լամինացված տրիպլեքս ապակիով 8մմ միջնորմների տեղադրում /ներկված գույնը ըստ նախագծի/, ներառյալ ապակեպատումը, ներկումը
չբացվող</t>
  </si>
  <si>
    <t>Անհատական պատրաստման ալյումինե շրջանակով լամինացված տրիպլեքս ապակիով 8մմ դռների տեղադրում միջնորմներում /ներկված գույնը ըստ նախագծի/</t>
  </si>
  <si>
    <t>Անհատական պատրաստման ալյումինե ճակատային համակարգերի /վիտրաժների/ տեղադրում ջերմակամրջակով /ներկված գույնը ըստ նախագծի/, ներառյալ ապակեպատումը, ներկումը
չբացվող</t>
  </si>
  <si>
    <t>Անհատական պատրաստման ալյումինե ճակատային համակարգերի /վիտրաժների/ տեղադրում ջերմակամրջակով /ներկված գույնը ըստ նախագծի/,, ներառյալ սարքերը, բռնակ-փակիչները, ապակեպատումը, ներկումը
բացվող</t>
  </si>
  <si>
    <t>Հակախուճապային բռնակ միափեղկ դռների համար</t>
  </si>
  <si>
    <t>Ե/բ միաձույլ հատակի սալերի պատրաստում B15 դասի բետոնից</t>
  </si>
  <si>
    <t>Գրունտի տոփանում խճով</t>
  </si>
  <si>
    <t>Հարթեցնող շերտի պատրաստում ցեմենտ-ավազային շաղախից 45մմ հաստությամբ</t>
  </si>
  <si>
    <t>Հարթեցնող շերտի պատրաստում ցեմենտ-ավազային շաղախից 40մմ հաստությամբ</t>
  </si>
  <si>
    <t>Խարամի շերտի իրականացում</t>
  </si>
  <si>
    <t>Հատակների պատրաստում չսահող մամլագրանիտե սալերից</t>
  </si>
  <si>
    <t>Վինիլային հատակների պատրաստում 2մմ հաստությամբ, ներառյալ ինքնահարթեցվող շերտը, ՊՎՔ լարը, սոսինձը</t>
  </si>
  <si>
    <t>Հակաստատիկ վինիլային հատակների պատրաստում 2մմ հաստությամբ, ներառյալ ինքնահարթեցվող շերտը, ՊՎՔ լարը, սոսինձը</t>
  </si>
  <si>
    <t>Բարիտաբետոնե շերտ 30մմ հաստությամբ</t>
  </si>
  <si>
    <t>Մամլագրանիտե շրիշակների տեղադրում h=10սմ</t>
  </si>
  <si>
    <t>Վինիլային հատակների նրբատախտակից եզրակալների պատրաստում</t>
  </si>
  <si>
    <t>Վինիլային հատակների ռետինե եզրակալների եւ ռետինե անկյունակների տեղադրում</t>
  </si>
  <si>
    <t>Պլաստմասե շրիշալներ 80մմ բարձրությամբ</t>
  </si>
  <si>
    <t>Տանիքի գոլորշամեկուսացում 1 շերտ իզոգամով /կամ համարժեք/</t>
  </si>
  <si>
    <t>Տանիքի ջերմամեկուսիչ շերտ 100մմ հաստությամբ երկշերտ (վերին շերտը 15մմ, ստորինը՝ 85մմ) չայրվող բազալտե հանքաբամբակե սալեր</t>
  </si>
  <si>
    <t>Ջրամեկուսիչ թաղանթ</t>
  </si>
  <si>
    <t>Խարամաբետոնե շերտի իրականացում I=1.5-2% թեքությամբ</t>
  </si>
  <si>
    <t>Տանիքի ցեմենտ-ավազե հարթեցնող շերտ, ամրանավորված ցանցով, միջին հաստությունը 40մմ</t>
  </si>
  <si>
    <t>Շերտի ամրանավորում Փ4BpI քայլը 200մմ</t>
  </si>
  <si>
    <t>Շերտի ամրանավորում Փ4BpI քայլը 6մ, որը կմիամցվի շանթապաշտպան համակարգին</t>
  </si>
  <si>
    <t>Տանիքի երկշերտ ջրամեկուսիչ գորգ (երկրորդ շերտի վերին շերտը ավազե թաղանթով)</t>
  </si>
  <si>
    <t>Տանիքում հորանների շուրջ բլոկներով շար (100մմ), ծածկի վրայից h= 700 մին</t>
  </si>
  <si>
    <t>Հովանոցների հիմնակմախքի պատրաստում</t>
  </si>
  <si>
    <t>Ուղղանկյուն կտրվածքի խողովակ □40x20x2.5մմ /200մ/</t>
  </si>
  <si>
    <t>Քառակուսի կտրվածքի խողովակ □20x20x2մմ /564.7մ/</t>
  </si>
  <si>
    <t>Հովանոցների ծածկերի իրականացում ցինկապատ հարթ թիթեղից d=0.7մմ</t>
  </si>
  <si>
    <t>Տանիքի պարապետի վրա թասակների իրականացում իրականացում ցինկապատ հարթ թիթեղից d=0.5մմ, տվյալ հատվածի ֆիբրոպանելի գույնի փոշոներկված /L=35սմ/</t>
  </si>
  <si>
    <t>Շեպերի գաջե սվաղում</t>
  </si>
  <si>
    <t>Շեպերի սվաղում ցեմենտ-ավազային շաղախով</t>
  </si>
  <si>
    <t>Ա61 ռենգենի լարահանման սենյակում պատերի սվաղում բարիտաբետոնով, 30մմ հաստությամբ</t>
  </si>
  <si>
    <t>Պատերի եւ շեպերի ներկում լատեքսային ներկով, բարելավված որակի, ծեփամածկումով</t>
  </si>
  <si>
    <t>Պատերի եւ շեպերի ներկում հակասեպտիկ լատեքսային ներկով, բարելավված որակի, ծեփամածկումով</t>
  </si>
  <si>
    <t>Պատերի եւ շեպերի երեսապատում հախճասալով</t>
  </si>
  <si>
    <t xml:space="preserve">Կախովի առաստաղի պատրաստում գիպսաստվարաթղթե սալերից, մետաղական հիմնակմախքով </t>
  </si>
  <si>
    <t xml:space="preserve">Կախովի առաստաղի պատրաստում շերտավոր պլաստիկից, մետաղական հիմնակմախքով </t>
  </si>
  <si>
    <t>Առաստաղի ներկում հակասեպտիկ լատեքսային ներկով, բարելավված որակի, ծեփամածկումով</t>
  </si>
  <si>
    <t>Միջանցքների պատերի անկյունային մասերում ալյումինե անկյունակների տեղադրում</t>
  </si>
  <si>
    <t>Միջանցքների պատերի վրա պաշտպանիչ պլաստիկ պանելների տեղադրում 200մմ լայնությամբ</t>
  </si>
  <si>
    <t>Ընդունարանում պատի երեսապատում բազալտե սալերով 30մմ հաստությամբ</t>
  </si>
  <si>
    <r>
      <t>Արտաքին պատերի ջերմամեկուսացում 100մմ հաստության երկշերտ (վերին շերտը՝ 30մմ, ստորինը՝ 70մմ հաստության) բազալտե մանրաթելային սալերով (λ≤0.034 Wt/m</t>
    </r>
    <r>
      <rPr>
        <vertAlign val="superscript"/>
        <sz val="8"/>
        <rFont val="Arial Armenian"/>
        <family val="2"/>
      </rPr>
      <t>O</t>
    </r>
    <r>
      <rPr>
        <sz val="8"/>
        <rFont val="Arial Armenian"/>
        <family val="2"/>
      </rPr>
      <t xml:space="preserve">°c 130 կգ/մ3, սոսնձային շերտ, ամրանավորող ցանց) </t>
    </r>
  </si>
  <si>
    <t>Արտաքին պատերի գոլորշամեկուսիչ շերտ պոլիէթիլենային թաղանթով</t>
  </si>
  <si>
    <t>Օդի պաշտպանիչ շերտ, ջերմամեկուսիչ շերտի վրա</t>
  </si>
  <si>
    <t>Պատուհանների շուրջը ջերմամեկուսացում 25մմ հաստությանբազալտե մանրաթելային սալերով</t>
  </si>
  <si>
    <r>
      <t>Գետնախարսխի մասւոմ ջերմամեկուսացում էքստրուդացված պոլիստիրոլով 50մմ հաստությամբ / λ≤0.03 Wt/m</t>
    </r>
    <r>
      <rPr>
        <vertAlign val="superscript"/>
        <sz val="8"/>
        <rFont val="Arial Armenian"/>
        <family val="2"/>
      </rPr>
      <t>O</t>
    </r>
    <r>
      <rPr>
        <sz val="8"/>
        <rFont val="Arial Armenian"/>
        <family val="2"/>
      </rPr>
      <t>°c)/, ներառյալ խցաբութակները</t>
    </r>
  </si>
  <si>
    <t>Պատի սվաղում ցեմենտ-ավազային շաղախով ամրանային ցանցի վրա Փ4BpI 150x150 բջիջներով</t>
  </si>
  <si>
    <t>Պլաստիկե պաշտպանիչ թաղանթ, 1 շերտ, բիտումային մածիկի վրա</t>
  </si>
  <si>
    <t>Գետնախարսխի երեսապատում բազալտե սալերով 30մմ հաստությամբ</t>
  </si>
  <si>
    <t>Արտաքին պատերի երեսապատում ֆիբրոցեմենտե սալերով /գույները ըստ նախագծի/</t>
  </si>
  <si>
    <t>Արտաքին պատերի երեսապատում բազալտե սալերով 40մմ հաստությամբ</t>
  </si>
  <si>
    <t>Բազալտե թասակի իրականացում 50մմ հաստությամբ</t>
  </si>
  <si>
    <t>Բազալտե թասակի իրականացում 40մմ հաստությամբ</t>
  </si>
  <si>
    <t>Արտաքին պատերի երեսապատում տուֆե սալերով 40մմ հաստությամբ</t>
  </si>
  <si>
    <t>Ամրան Փ4BpI /երեսապատման ամրացման դետալ/</t>
  </si>
  <si>
    <t>Ամրան Փ6AcI /երեսապատման ամրացման դետալ/</t>
  </si>
  <si>
    <t>Ամրան Փ8A500C /երեսապատման ամրացման դետալ/</t>
  </si>
  <si>
    <t>Ամրան Փ10A500C /երեսապատման ամրացման դետալ/</t>
  </si>
  <si>
    <r>
      <t>Արտաքին պատերի ջերմամեկուսացում 100մմ հաստության երկշերտ (վերին շերտը՝ 30մմ, ստորինը՝ 70մմ հաստության) բազալտե մանրաթելային սալերով (λ≤0.034 Wt/m</t>
    </r>
    <r>
      <rPr>
        <vertAlign val="superscript"/>
        <sz val="8"/>
        <rFont val="Arial Armenian"/>
        <family val="2"/>
      </rPr>
      <t>O</t>
    </r>
    <r>
      <rPr>
        <sz val="8"/>
        <rFont val="Arial Armenian"/>
        <family val="2"/>
      </rPr>
      <t xml:space="preserve">°c 130 kg/m3, սոսնձային շերտ, ամրանավորող ցանց) </t>
    </r>
  </si>
  <si>
    <t>Պատուհանագոգերի իրականացում ցինկապատ հարթ թիթեղից d=0.5մմ 250x700մմ, 321 հատ, տվյալ հատվածի ֆիբրոպանելի գույնի փոշոներկված</t>
  </si>
  <si>
    <t>Տարբեր աշխատանքներ</t>
  </si>
  <si>
    <t>Փոխանցման պատուհան /12 հատ/</t>
  </si>
  <si>
    <t>Երեսապատում գիպսաստվարաթղթե սալերով 12.5մմ հաստությամն մետաղական հիմնակմախքով</t>
  </si>
  <si>
    <t>Քառակուսի կտրվածքի խողովակ □30x30x3մմ</t>
  </si>
  <si>
    <t>Ալյումինե պատուհան /2 հատ/</t>
  </si>
  <si>
    <t>Չժանգոտվող պողպատե թերթ d=0.3մմ</t>
  </si>
  <si>
    <t>Ներկում լատեքսային ներկով, բարելավված որակի, ծեփամածկումով</t>
  </si>
  <si>
    <t>Սեյսմիկ կարի ալյումինե շարժական դետալ</t>
  </si>
  <si>
    <t>Հովարներ /6 հատ/</t>
  </si>
  <si>
    <t>Մետաղական կոնստռւկցիա</t>
  </si>
  <si>
    <t>Ապակու գլանաձեւ ամրակ</t>
  </si>
  <si>
    <t>Պատի ամրակ</t>
  </si>
  <si>
    <t>Մետաղական ճոպանի ամրակ</t>
  </si>
  <si>
    <t>Ձգիչ</t>
  </si>
  <si>
    <t>Մետաղական ճոպան</t>
  </si>
  <si>
    <t>Հեղույս</t>
  </si>
  <si>
    <t>Երկշերտ թրծած ապակի</t>
  </si>
  <si>
    <t>Հակահրդեհային մետաղական սանդուղքների տեղադրում</t>
  </si>
  <si>
    <t>Մետաղական սանդուղքների յուղաներկում  2 շերտ /գույնը ըստ նախագծի/</t>
  </si>
  <si>
    <r>
      <t xml:space="preserve">Շտապօգնության մուտքի տանիքում ուղղանկյունաձև պողպատե խողովակների տեղադրում </t>
    </r>
    <r>
      <rPr>
        <sz val="8"/>
        <rFont val="Arial"/>
        <family val="2"/>
      </rPr>
      <t>□</t>
    </r>
    <r>
      <rPr>
        <sz val="8"/>
        <rFont val="Arial Armenian"/>
        <family val="2"/>
      </rPr>
      <t>30x30x3մմ, L=173 մ</t>
    </r>
  </si>
  <si>
    <t>Շտապօգնության մուտքի տանիքի գունավոր ծալքաթիթեղ ծածկույթի իրականացում 0.5մմ հաստությամբ</t>
  </si>
  <si>
    <t>Շտապօգնության մուտքի տանիքի պարապետի հատվածում պատում գունավոր հարթ թիթեղով 0.5մմ հաստությամբ</t>
  </si>
  <si>
    <t>Ջրահեռացման առվակի իրականացում ցինկապատ ներկված թիթեղից 300x200x4մմ</t>
  </si>
  <si>
    <t>Շտապօգնության մուտքի տանիքի ջրահեռացման ուղղանկյուն խողովակների տեղադրում ցինկապատ ներկված թիթեղից հատվածքով, h=2.5մ</t>
  </si>
  <si>
    <t>Գլխավոր մուտքի տանիքի ջրահեռացման ուղղանկյուն խողովակների տեղադրում ցինկապատ ներկված թիթեղից հատվածքով, h=4մ</t>
  </si>
  <si>
    <t>N1-2 Ջեռուցում</t>
  </si>
  <si>
    <t>Ջեռուցման ալյումինե մարտկոցների արժեքը H=500մմ</t>
  </si>
  <si>
    <t>Պողպատե պանելային ջեռուցման մարտկոցների տեղադրում Dt=50</t>
  </si>
  <si>
    <t>Պողպատե պանելային ջեռուցման մարտկոցներ 500x500մմ, 0.77կվտ /ներառյալ օդահանները, կախիչները, խցափակիչները/</t>
  </si>
  <si>
    <t>Պողպատե պանելային ջեռուցման մարտկոցներ 500x1300մմ, 2կվտ /ներառյալ օդահանները, կախիչները, խցափակիչները/</t>
  </si>
  <si>
    <t>Պողպատե պանելային ջեռուցման մարտկոցներ 500x700մմ, 1.0կվտ /ներառյալ օդահանները, կախիչները, խցափակիչները/</t>
  </si>
  <si>
    <t>Պողպատե պանելային ջեռուցման մարտկոցներ 500x1000մմ, 1.54կվտ /ներառյալ օդահանները, կախիչները, խցափակիչները/</t>
  </si>
  <si>
    <t>Խողովակաշարի անցկացում պոլիպրոպիլենային խողովակներից /տաք ջրի/ Փ20մմ, PN20 հիդրավլիկ փորձարկումով</t>
  </si>
  <si>
    <t>Խողովակաշարի անցկացում պոլիպրոպիլենային խողովակներից /տաք ջրի/ Փ25մմ, PN20 հիդրավլիկ փորձարկումով</t>
  </si>
  <si>
    <t>Խողովակաշարի անցկացում պոլիպրոպիլենային խողովակներից /տաք ջրի/ Փ32մմ, PN20 հիդրավլիկ փորձարկումով</t>
  </si>
  <si>
    <t>Խողովակաշարի անցկացում պոլիպրոպիլենային խողովակներից /տաք ջրի/ Փ40մմ, PN20 հիդրավլիկ փորձարկումով</t>
  </si>
  <si>
    <t>Խողովակաշարի անցկացում պոլիպրոպիլենային խողովակներից /տաք ջրի/ Փ50մմ, PN20 հիդրավլիկ փորձարկումով</t>
  </si>
  <si>
    <t>Խողովակաշարի անցկացում պոլիպրոպիլենային խողովակներից /տաք ջրի/ Փ63մմ, PN20 հիդրավլիկ փորձարկումով</t>
  </si>
  <si>
    <t>Խողովակաշարի անցկացում պոլիպրոպիլենային խողովակներից /տաք ջրի/ Փ75մմ, PN20 հիդրավլիկ փորձարկումով</t>
  </si>
  <si>
    <t>Թերմոստատիկ փականներ Փ15մմ</t>
  </si>
  <si>
    <t>Ջեռուցման մարտկոցների ստորին փականներ Փ15մմ</t>
  </si>
  <si>
    <t>Օդի հեռացման փականներ /ավտոմատ/</t>
  </si>
  <si>
    <t>Ձեւավոր մասեր պոլիպրոպիլենային խողովակների համար Փ20-32մմ</t>
  </si>
  <si>
    <t>Ձեւավոր մասեր պոլիպրոպիլենային խողովակների համար Փ40-50մմ</t>
  </si>
  <si>
    <t>Ձեւավոր մասեր պոլիպրոպիլենային խողովակների համար Փ63-75մմ</t>
  </si>
  <si>
    <t>Խողովակների ռետինե ջերմամեկուսացում Փներք.25մմ</t>
  </si>
  <si>
    <t>Պաշտպանիչ ծալքավոր խողովակ Փ50մմ</t>
  </si>
  <si>
    <t>Բաշխիչ սանրիկ 2 ելքով պողպատե խողովակից Փ159x4.5մմ, L=1մ</t>
  </si>
  <si>
    <t>Գնդային փականներ Փ65մմ</t>
  </si>
  <si>
    <t>Գնդային փականներ Փ25մմ</t>
  </si>
  <si>
    <t>Գնդային փականներ Փ20մմ</t>
  </si>
  <si>
    <t>Ավտոմատ օդահեռացուցիչ Փ20մմ</t>
  </si>
  <si>
    <t>Մետաղական տարրեր, խողովակների ամրացման համար</t>
  </si>
  <si>
    <t>Մետաղական խողովակներից պարկուճների տեղադրում Փ80մմ, L=400մմ, 40 հատ</t>
  </si>
  <si>
    <t>Անցքերի բացում միջհարկային ծածկերում 150x150մմ չափերի</t>
  </si>
  <si>
    <t>Անցքերի լցափակում</t>
  </si>
  <si>
    <t>Խողովակաշարի անցկացում պողպատե էլեկտրաեռակցվող խողովակներից Փ89x3.5մմ</t>
  </si>
  <si>
    <t>Պողպատե սողնակների տեղադրում Փ80մմ</t>
  </si>
  <si>
    <t>Պողպատե խողովակների հիդրավլիկ փորձարկում</t>
  </si>
  <si>
    <t>Դատարկման փականներ Փ25մմ</t>
  </si>
  <si>
    <t>Ջեռուցման մարտկոցների մոնտաժային կոմպլեկտ</t>
  </si>
  <si>
    <t>Ձեռքով կառավարվող հաշվեկշիռային փականներ</t>
  </si>
  <si>
    <t>Երեքհարկանի մասնաշենք</t>
  </si>
  <si>
    <t>Պողպատե պանելային ջեռուցման մարտկոցներ 500x800մմ, 1.2կվտ /ներառյալ օդահանները, կախիչները, խցափակիչները/</t>
  </si>
  <si>
    <t>Գնդային փականներ Փ50մմ</t>
  </si>
  <si>
    <t>Գնդային փականներ Փ32մմ</t>
  </si>
  <si>
    <t>Մետաղական խողովակներից պարկուճների տեղադրում Փ80մմ, L=400մմ, 70 հատ</t>
  </si>
  <si>
    <t>Պողպատե խողովակների հիդրավլի փորձարկում</t>
  </si>
  <si>
    <t>Օդափոխության ագրեգատների ջերմամատակարարում</t>
  </si>
  <si>
    <t>Ձեւավոր մասեր պոլիպրոպիլենային խողովակների համար Փ40-32մմ</t>
  </si>
  <si>
    <t>Ձեւավոր մասեր պոլիպրոպիլենային խողովակների համար Փ63մմ</t>
  </si>
  <si>
    <t>Խողովակների ռետինե ջերմամեկուսացում Փներք.63մմ</t>
  </si>
  <si>
    <t>Խողովակների ռետինե ջերմամեկուսացում Փներք.40մմ</t>
  </si>
  <si>
    <t>Խողովակների ռետինե ջերմամեկուսացում Փներք32մմ</t>
  </si>
  <si>
    <t>Ֆիլտր Փ32մմ</t>
  </si>
  <si>
    <t>Ֆիլտր Փ25մմ</t>
  </si>
  <si>
    <t>Ջրի շրջանարության պոմպերի տեղադրում N=0.13կվտ, H=4.5մ G=0.9մ3/ժամ</t>
  </si>
  <si>
    <t>Կարգավորող փականներ Kvs=0.9մ3/ժամ</t>
  </si>
  <si>
    <t>Հետադարձ փականներ Փ25մմ</t>
  </si>
  <si>
    <t>Ջերմաչափեր</t>
  </si>
  <si>
    <t>Մանոմետրներ</t>
  </si>
  <si>
    <t>Օդորակման համակարգ</t>
  </si>
  <si>
    <t>Ինվերտորով օդորակիչների տեղադրում Qսառ.=5կվտ</t>
  </si>
  <si>
    <t>Խողովակաշարի անցկացում պղնձե խողովակներից Փ6.35մմ, ջերմամեկուսացված</t>
  </si>
  <si>
    <t>Խողովակաշարի անցկացում պղնձե խողովակներից Փ9.52մմ, ջերմամեկուսացված</t>
  </si>
  <si>
    <t>N1-3 Օդափոխություն</t>
  </si>
  <si>
    <t>1) խոշորահատիկ օդազտիչ մուտքի վրա</t>
  </si>
  <si>
    <t>2) մանրահատիկ օդազտիչ մուտքի վրա</t>
  </si>
  <si>
    <t>3) բակտերիոցիդ օդազտիչ H14 մուտքի վրա</t>
  </si>
  <si>
    <t>8) ձայախլացուցիչ</t>
  </si>
  <si>
    <t>9) օդի կարգավորիչ փական մուտքի</t>
  </si>
  <si>
    <t>10) ճկուն ներդիրներ</t>
  </si>
  <si>
    <t>11) թրթռամեկուսիչ սարքավորման տակ</t>
  </si>
  <si>
    <t>12) ավտոմատիկայի կոմպլեկտ</t>
  </si>
  <si>
    <t>11) ավտոմատիկայի կոմպլեկտ</t>
  </si>
  <si>
    <t>7) ձայախլացուցիչ</t>
  </si>
  <si>
    <t>8) օդի կարգավորիչ փական մուտքի</t>
  </si>
  <si>
    <t>9) ճկուն ներդիրներ</t>
  </si>
  <si>
    <t>10) ավտոմատիկայի կոմպլեկտ</t>
  </si>
  <si>
    <t>6) ձայախլացուցիչ</t>
  </si>
  <si>
    <t>7) օդի կարգավորիչ փական մուտքի</t>
  </si>
  <si>
    <t>8) ճկուն ներդիրներ</t>
  </si>
  <si>
    <t>9) ավտոմատիկայի կոմպլեկտ</t>
  </si>
  <si>
    <t>Խոհանոցային հովանոց</t>
  </si>
  <si>
    <t>Մետաղական հովանոց Փ250մմ</t>
  </si>
  <si>
    <t>Մետաղական հովանոց Փ200մմ</t>
  </si>
  <si>
    <t>Մետաղական հովանոց Փ300մմ</t>
  </si>
  <si>
    <t>Մետաղական հովանոց Փ500մմ</t>
  </si>
  <si>
    <t>Մետաղական հովանոց 400x200մմ</t>
  </si>
  <si>
    <t>Մետաղական հովանոց 500x300մմ</t>
  </si>
  <si>
    <t>Մետաղական հովանոց 600x300մմ</t>
  </si>
  <si>
    <t>Մետաղական հովանոց 700x400մմ</t>
  </si>
  <si>
    <t>Մետաղական հովանոց 700x300մմ</t>
  </si>
  <si>
    <t xml:space="preserve">Ձայնախլացուցիչ Փ350մմ, L=1մ </t>
  </si>
  <si>
    <t xml:space="preserve">Ձայնախլացուցիչ 400x150մմ, L=1մ </t>
  </si>
  <si>
    <t xml:space="preserve">Ձայնախլացուցիչ 400x200մմ, L=1մ </t>
  </si>
  <si>
    <t xml:space="preserve">Ձայնախլացուցիչ 450x200մմ, L=1մ </t>
  </si>
  <si>
    <t xml:space="preserve">Ձայնախլացուցիչ 500x200մմ, L=1մ </t>
  </si>
  <si>
    <t xml:space="preserve">Ձայնախլացուցիչ 500x300մմ, L=1մ </t>
  </si>
  <si>
    <t xml:space="preserve">Ձայնախլացուցիչ 650x200մմ, L=1մ </t>
  </si>
  <si>
    <t>Օդաընդունիչ ճաղաշար 350x150մմ</t>
  </si>
  <si>
    <t>Օդաընդունիչ ճաղաշար 600x200մմ</t>
  </si>
  <si>
    <t>Օդաընդունիչ ճաղաշար 600x250մմ</t>
  </si>
  <si>
    <t>Օդաընդունիչ ճաղաշար 600x500մմ</t>
  </si>
  <si>
    <t>Օդաընդունիչ ճաղաշար 700x300մմ</t>
  </si>
  <si>
    <t>Օդաընդունիչ ճաղաշար 700x700մմ</t>
  </si>
  <si>
    <t>Օդաընդունիչ ճաղաշար 900x400մմ</t>
  </si>
  <si>
    <t>Մետաղական հովանոց լաբորատոր
սարքերի համար 1600x600մմ</t>
  </si>
  <si>
    <t>Օդատարի անցկացում ցինկապատ պողպատից կյոր կտրվածքով d=0.5մմ, Փ100մմ, L=35մ</t>
  </si>
  <si>
    <t>Օդատարի անցկացում ցինկապատ պողպատից կյոր կտրվածքով d=0.5մմ, Փ125մմ, L=583մ</t>
  </si>
  <si>
    <t>Օդատարի անցկացում ցինկապատ պողպատից կյոր կտրվածքով d=0.5մմ, Փ150մմ, L=260մ</t>
  </si>
  <si>
    <t>Օդատարի անցկացում ցինկապատ պողպատից կյոր կտրվածքով d=0.5մմ, Փ160մմ, L=146.7մ</t>
  </si>
  <si>
    <t>Օդատարի անցկացում ցինկապատ պողպատից կյոր կտրվածքով d=0.5մմ, Փ200մմ, L=286մ</t>
  </si>
  <si>
    <t>Օդատարի անցկացում ցինկապատ պողպատից կյոր կտրվածքով d=0.5մմ, Փ250մմ, L=43մ</t>
  </si>
  <si>
    <t>Օդատարի անցկացում ցինկապատ պողպատից կյոր կտրվածքով d=0.7մմ, Փ300մմ, L=6մ</t>
  </si>
  <si>
    <t>Օդատարի անցկացում ցինկապատ պողպատից կյոր կտրվածքով d=0.7մմ, Փ350մմ, L=80.5մ</t>
  </si>
  <si>
    <t>Օդատարի անցկացում ցինկապատ պողպատից կյոր կտրվածքով d=0.7մմ, Փ400մմ, L=9մ</t>
  </si>
  <si>
    <t>Օդատարների անցկացում ցինկապատ  պողպատից ուղղանկյուն կտրվածքով d=0.5մմ, 125x100մմ չափերի, L=9.8մ</t>
  </si>
  <si>
    <t>Օդատարների անցկացում ցինկապատ  պողպատից ուղղանկյուն կտրվածքով d=0.5մմ, 125x150մմ չափերի, L=2մ</t>
  </si>
  <si>
    <t>Օդատարների անցկացում ցինկապատ  պողպատից ուղղանկյուն կտրվածքով d=0.5մմ, 150x100մմ չափերի, L=105մ</t>
  </si>
  <si>
    <t>Օդատարների անցկացում ցինկապատ պողպատից ուղղանկյուն կտրվածքով d=0.5մմ, 150x150մմ չափերի, L=150մ</t>
  </si>
  <si>
    <t>Օդատարների անցկացում ցինկապատ պողպատից ուղղանկյուն կտրվածքով d=0.7մմ, 150x300մմ չափերի, L=2մ</t>
  </si>
  <si>
    <t>Օդատարների անցկացում ցինկապատ պողպատից ուղղանկյուն կտրվածքով d=0.7մմ, 150x450մմ չափերի, L=2մ</t>
  </si>
  <si>
    <t>Օդատարների անցկացում ցինկապատ  պողպատից ուղղանկյուն կտրվածքով d=0.5մմ, 200x100մմ չափերի, L=12մ</t>
  </si>
  <si>
    <t>Օդատարների անցկացում ցինկապատ  պողպատից ուղղանկյուն կտրվածքով d=0.5մմ, 200x150մմ չափերի, L=109.5մ</t>
  </si>
  <si>
    <t>Օդատարների անցկացում ցինկապատ  պողպատից ուղղանկյուն կտրվածքով d=0.5մմ, 200x200մմ չափերի, L=76մ</t>
  </si>
  <si>
    <t>Օդատարների անցկացում ցինկապատ պողպատից ուղղանկյուն կտրվածքով d=0.7մմ, 200x300մմ չափերի, L=4մ</t>
  </si>
  <si>
    <t>Օդատարների անցկացում ցինկապատ  պողպատից ուղղանկյուն կտրվածքով d=0.5մմ, 250x150մմ չափերի, L=11.2մ</t>
  </si>
  <si>
    <t>Օդատարների անցկացում ցինկապատ  պողպատից ուղղանկյուն կտրվածքով d=0.5մմ, 250x200մմ չափերի, L=9.7մ</t>
  </si>
  <si>
    <t>Օդատարների անցկացում ցինկապատ պողպատից ուղղանկյուն կտրվածքով d=0.5մմ, 250x250մմ չափերի, L=11մ</t>
  </si>
  <si>
    <t>Օդատարների անցկացում ցինկապատ  պողպատից ուղղանկյուն կտրվածքով d=0.7մմ, 300x100մմ չափերի, L=7մ</t>
  </si>
  <si>
    <t>Օդատարների անցկացում ցինկապատ  պողպատից ուղղանկյուն կտրվածքով d=0.7մմ, 300x150մմ չափերի, L=99մ</t>
  </si>
  <si>
    <t>Օդատարների անցկացում ցինկապատ պողպատից ուղղանկյուն կտրվածքով d=0.7մմ, 300x200մմ չափերի, L=160.5մ</t>
  </si>
  <si>
    <t>Օդատարների անցկացում ցինկապատ պողպատից ուղղանկյուն կտրվածքով d=0.7մմ, 300x250մմ չափերի, L=5մ</t>
  </si>
  <si>
    <t>Օդատարների անցկացում ցինկապատ պողպատից ուղղանկյուն կտրվածքով d=0.7մմ, 300x300մմ չափերի, L=32մ</t>
  </si>
  <si>
    <t>Օդատարների անցկացում ցինկապատ պողպատից ուղղանկյուն կտրվածքով d=0.7մմ, 350x150մմ չափերի, L=2մ</t>
  </si>
  <si>
    <t>Օդատարների անցկացում ցինկապատ պողպատից ուղղանկյուն կտրվածքով d=0.7մմ, 350x200մմ չափերի, L=27մ</t>
  </si>
  <si>
    <t>Օդատարների անցկացում ցինկապատ պողպատից ուղղանկյուն կտրվածքով d=0.7մմ, 400x150մմ չափերի, L=129մ</t>
  </si>
  <si>
    <t>Օդատարների անցկացում ցինկապատ պողպատից ուղղանկյուն կտրվածքով d=0.7մմ, 400x200մմ չափերի, L=123մ</t>
  </si>
  <si>
    <t>Օդատարների անցկացում ցինկապատ պողպատից ուղղանկյուն կտրվածքով d=0.7մմ, 400x250մմ չափերի, L=42.5մ</t>
  </si>
  <si>
    <t>Օդատարների անցկացում ցինկապատ պողպատից ուղղանկյուն կտրվածքով d=0.7մմ, 400x400մմ չափերի, L=1.5մ</t>
  </si>
  <si>
    <t>Օդատարների անցկացում ցինկապատ պողպատից ուղղանկյուն կտրվածքով d=0.7մմ, 400x450մմ չափերի, L=18մ</t>
  </si>
  <si>
    <t>Օդատարների անցկացում ցինկապատ պողպատից ուղղանկյուն կտրվածքով d=0.7մմ, 450x200մմ չափերի, L=45մ</t>
  </si>
  <si>
    <t>Օդատարների անցկացում ցինկապատ պողպատից ուղղանկյուն կտրվածքով d=0.7մմ, 450x250մմ չափերի, L=26մ</t>
  </si>
  <si>
    <t>Օդատարների անցկացում ցինկապատ պողպատից ուղղանկյուն կտրվածքով d=0.7մմ, 500x150մմ չափերի, L=52մ</t>
  </si>
  <si>
    <t>Օդատարների անցկացում ցինկապատ պողպատից ուղղանկյուն կտրվածքով d=0.7մմ, 500x200մմ չափերի, L=150մ</t>
  </si>
  <si>
    <t>Օդատարների անցկացում ցինկապատ պողպատից ուղղանկյուն կտրվածքով d=0.7մմ, 500x250մմ չափերի, L=44մ</t>
  </si>
  <si>
    <t>Օդատարների անցկացում ցինկապատ պողպատից ուղղանկյուն կտրվածքով d=0.7մմ, 500x300մմ չափերի, L=68մ</t>
  </si>
  <si>
    <t>Օդատարների անցկացում ցինկապատ պողպատից ուղղանկյուն կտրվածքով d=0.7մմ, 600x150մմ չափերի, L=6մ</t>
  </si>
  <si>
    <t>Օդատարների անցկացում ցինկապատ պողպատից ուղղանկյուն կտրվածքով d=0.7մմ, 600x200մմ չափերի, L=121մ</t>
  </si>
  <si>
    <t>Օդատարների անցկացում ցինկապատ պողպատից ուղղանկյուն կտրվածքով d=0.7մմ, 600x250մմ չափերի, L=5մ</t>
  </si>
  <si>
    <t>Օդատարների անցկացում ցինկապատ պողպատից ուղղանկյուն կտրվածքով d=0.7մմ, 600x300մմ չափերի, L=2մ</t>
  </si>
  <si>
    <t>Օդատարների անցկացում ցինկապատ պողպատից ուղղանկյուն կտրվածքով d=0.7մմ, 600x400մմ չափերի, L=2մ</t>
  </si>
  <si>
    <t>Օդատարների անցկացում ցինկապատ պողպատից ուղղանկյուն կտրվածքով d=0.7մմ, 600x450մմ չափերի, L=2մ</t>
  </si>
  <si>
    <t>Օդատարների անցկացում ցինկապատ պողպատից ուղղանկյուն կտրվածքով d=0.7մմ, 600x500մմ չափերի, L=5մ</t>
  </si>
  <si>
    <t>Օդատարների անցկացում ցինկապատ պողպատից ուղղանկյուն կտրվածքով d=0.7մմ, 650x200մմ չափերի, L=35մ</t>
  </si>
  <si>
    <t>Օդատարների անցկացում ցինկապատ պողպատից ուղղանկյուն կտրվածքով d=0.7մմ, 650x350մմ չափերի, L=9մ</t>
  </si>
  <si>
    <t>Օդատարների անցկացում ցինկապատ պողպատից ուղղանկյուն կտրվածքով d=0.7մմ, 700x150մմ չափերի, L=2.5մ</t>
  </si>
  <si>
    <t>Օդատարների անցկացում ցինկապատ պողպատից ուղղանկյուն կտրվածքով d=0.7մմ, 700x200մմ չափերի, L=11մ</t>
  </si>
  <si>
    <t>Օդատարների անցկացում ցինկապատ պողպատից ուղղանկյուն կտրվածքով d=0.7մմ, 700x300մմ չափերի, L=2մ</t>
  </si>
  <si>
    <t>Օդատարների անցկացում ցինկապատ պողպատից ուղղանկյուն կտրվածքով d=0.7մմ, 800x200մմ չափերի, L=15մ</t>
  </si>
  <si>
    <t>Օդատարների անցկացում ցինկապատ պողպատից ուղղանկյուն կտրվածքով d=0.7մմ, 800x300մմ չափերի, L=2.5մ</t>
  </si>
  <si>
    <t>Օդատարների անցկացում ցինկապատ պողպատից ուղղանկյուն կտրվածքով d=0.7մմ, 800x400մմ չափերի, L=2մ</t>
  </si>
  <si>
    <t>Օդատարների անցկացում ցինկապատ պողպատից ուղղանկյուն կտրվածքով d=0.7մմ, 900x350մմ չափերի, L=20մ</t>
  </si>
  <si>
    <t>Օդատարների անցկացում ցինկապատ պողպատից ուղղանկյուն կտրվածքով d=0.7մմ, 900x400մմ չափերի, L=2մ</t>
  </si>
  <si>
    <t>Օդատարների անցկացում ցինկապատ պողպատից ուղղանկյուն կտրվածքով d=0.7մմ, 1000x500մմ չափերի, L=6մ</t>
  </si>
  <si>
    <t>Ներածման կարգավորող փական Փ125մմ</t>
  </si>
  <si>
    <t>Ներածման կարգավորող փական Փ150մմ</t>
  </si>
  <si>
    <t>Ներածման կարգավորող փական Փ160մմ</t>
  </si>
  <si>
    <t>Ներածման կարգավորող փական Փ200մմ</t>
  </si>
  <si>
    <t>Ներածման կարգավորող փական Փ250մմ</t>
  </si>
  <si>
    <t>Ներածման կարգավորող փական Փ350մմ</t>
  </si>
  <si>
    <t>Ներածման կարգավորող փական  150x150մմ</t>
  </si>
  <si>
    <t>Ներածման կարգավորող փական  200x200մմ</t>
  </si>
  <si>
    <t>Ներածման կարգավորող փական  300x200մմ</t>
  </si>
  <si>
    <t>Ներածման կարգավորող փական  400x200մմ</t>
  </si>
  <si>
    <t>Ներածման կարգավորող փական  650x200մմ</t>
  </si>
  <si>
    <t>Արտածման կարգավորող փական Փ125մմ</t>
  </si>
  <si>
    <t>Արտածման կարգավորող փական Փ150մմ</t>
  </si>
  <si>
    <t>Արտածման կարգավորող փական Փ160մմ</t>
  </si>
  <si>
    <t>Արտածման կարգավորող փական Փ200մմ</t>
  </si>
  <si>
    <t>Արտածման կարգավորող փական Փ250մմ</t>
  </si>
  <si>
    <t>Արտածման կարգավորող փական Փ300մմ</t>
  </si>
  <si>
    <t>Արտածման կարգավորող փական Փ350մմ</t>
  </si>
  <si>
    <t>Արտածման կարգավորող փական  150x100մմ</t>
  </si>
  <si>
    <t>Արտածման կարգավորող փական  150x150մմ</t>
  </si>
  <si>
    <t>Արտածման կարգավորող փական  200x150մմ</t>
  </si>
  <si>
    <t>Արտածման կարգավորող փական  200x200մմ</t>
  </si>
  <si>
    <t>Արտածման կարգավորող փական  400x150մմ</t>
  </si>
  <si>
    <t>Արտածման կարգավորող փական  400x200մմ</t>
  </si>
  <si>
    <t>Արտածման կարգավորող փական  500x200մմ</t>
  </si>
  <si>
    <t>Արտածման կարգավորող փական  500x250մմ</t>
  </si>
  <si>
    <t>Արտածման կարգավորող փական  500x300մմ</t>
  </si>
  <si>
    <t>Արտածման կարգավորող փական  600x200մմ</t>
  </si>
  <si>
    <t>Արտածման կարգավորող փական  650x200մմ</t>
  </si>
  <si>
    <t>Արտածման կարգավորող փական  650x250մմ</t>
  </si>
  <si>
    <t>Ներածման ճաղավադակ Փ160մմ</t>
  </si>
  <si>
    <t>Ներածման ճաղավադակ Փ200մմ</t>
  </si>
  <si>
    <t>Ներածման Ճաղավադակ 400x150մմ</t>
  </si>
  <si>
    <t>Ներածման Ճաղավադակ 500x200մմ</t>
  </si>
  <si>
    <t>Ներածման Ճաղավադակ 200x150մմ</t>
  </si>
  <si>
    <t>Ներածման Ճաղավադակ 200x300մմ</t>
  </si>
  <si>
    <t>Ներածման Ճաղավադակ 250x150մմ</t>
  </si>
  <si>
    <t>Ներածման Ճաղավադակ 250x250մմ</t>
  </si>
  <si>
    <t>Ներածման Ճաղավադակ 300x150մմ</t>
  </si>
  <si>
    <t>Ներածման Ճաղավադակ 300x200մմ</t>
  </si>
  <si>
    <t>Ներածման Ճաղավադակ 350x150մմ</t>
  </si>
  <si>
    <t>Ներածման Ճաղավադակ 350x350մմ</t>
  </si>
  <si>
    <t>Ներածման Ճաղավադակ 400x100մմ</t>
  </si>
  <si>
    <t>Ներածման Ճաղավադակ 400x400մմ</t>
  </si>
  <si>
    <t>Ներածման Ճաղավադակ 450x150մմ</t>
  </si>
  <si>
    <t>Ներածման Ճաղավադակ 450x250մմ</t>
  </si>
  <si>
    <t>Ներածման Ճաղավադակ 500x150մմ</t>
  </si>
  <si>
    <t>Ներածման Ճաղավադակ 500x300մմ</t>
  </si>
  <si>
    <t>Ներածման Ճաղավադակ 800x300մմ</t>
  </si>
  <si>
    <t>Ներածման Ճաղավադակ 900x400մմ</t>
  </si>
  <si>
    <t>Ներածման Ճաղավադակ 600x200մմ</t>
  </si>
  <si>
    <t>Ներածման Ճաղավադակ 600x250մմ</t>
  </si>
  <si>
    <t>Ներածման Ճաղավադակ 600x300մմ</t>
  </si>
  <si>
    <t>Ներածման Ճաղավադակ 600x400մմ</t>
  </si>
  <si>
    <t>Ներածման Ճաղավադակ 600x450մմ</t>
  </si>
  <si>
    <t>Ներածման Ճաղավադակ 650x150մմ</t>
  </si>
  <si>
    <t>Ներածման Ճաղավադակ 650x300մմ</t>
  </si>
  <si>
    <t>Ներածման Ճաղավադակ 700x150մմ</t>
  </si>
  <si>
    <t>Ներածման Ճաղավադակ 700x300մմ</t>
  </si>
  <si>
    <t>Ներածման Ճաղավադակ 700x700մմ</t>
  </si>
  <si>
    <t>Ներածման Ճաղավադակ 800x200մմ</t>
  </si>
  <si>
    <t>Ներածման Ճաղավադակ 800x400մմ</t>
  </si>
  <si>
    <t>Ներածման Ճաղավադակ 900x800մմ</t>
  </si>
  <si>
    <t>Ներածման Ճաղավադակ 1000x500մմ</t>
  </si>
  <si>
    <t>Արտածման ճաղավադակ Փ200մմ</t>
  </si>
  <si>
    <t>Արտածման Ճաղավադակ Փ250մմ</t>
  </si>
  <si>
    <t>Արտածման Ճաղավադակ Փ300մմ</t>
  </si>
  <si>
    <t>Արտածման Ճաղավադակ Փ350մմ</t>
  </si>
  <si>
    <t>Արտածման Ճաղավադակ 250x150մմ</t>
  </si>
  <si>
    <t>Արտածման Ճաղավադակ 300x205մմ</t>
  </si>
  <si>
    <t>Արտածման Ճաղավադակ 300x150մմ</t>
  </si>
  <si>
    <t>Արտածման Ճաղավադակ 300x200մմ</t>
  </si>
  <si>
    <t>Արտածման Ճաղավադակ 400x150մմ</t>
  </si>
  <si>
    <t>Արտածման Ճաղավադակ 400x200մմ</t>
  </si>
  <si>
    <t>Արտածման Ճաղավադակ 500x150մմ</t>
  </si>
  <si>
    <t>Արտածման Ճաղավադակ 500x200մմ</t>
  </si>
  <si>
    <t>Արտածման Ճաղավադակ 500x300մմ</t>
  </si>
  <si>
    <t>Արտածման Ճաղավադակ 600x150մմ</t>
  </si>
  <si>
    <t>Արտածման Ճաղավադակ 600x300մմ</t>
  </si>
  <si>
    <t>Արտածման Ճաղավադակ 650x200մմ</t>
  </si>
  <si>
    <t>Արտածման Ճաղավադակ 800x600մմ</t>
  </si>
  <si>
    <t>Արտածման Ճաղավադակ 1000x200մմ</t>
  </si>
  <si>
    <t>Արտածման Ճաղավադակ 1000x500մմ</t>
  </si>
  <si>
    <t>Արտածման Ճաղավադակ 4400x200մմ</t>
  </si>
  <si>
    <t>Արտածման Ճաղավադակ 3500x2000մմ</t>
  </si>
  <si>
    <t>Շտուցերներ եւ ձևավոր մասեր d=0.7մմ</t>
  </si>
  <si>
    <t>Մետաղական հիմքեր սարքավորումների համար</t>
  </si>
  <si>
    <t>Օդատարների ամրացում</t>
  </si>
  <si>
    <t>Օդատարների ջերմամեկուսացում K-Flex մեկուսիչով</t>
  </si>
  <si>
    <r>
      <t xml:space="preserve">Ջերմամեկուսացված օդատարների փաթաթում մետաղական պատյանով /թիթեղով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=0.5մմ/</t>
    </r>
  </si>
  <si>
    <t>Փափուկ ներդիրներ</t>
  </si>
  <si>
    <t>Արտածման տուփ 4600x440x450(h)մմ</t>
  </si>
  <si>
    <t>Արտածման տուփ 1500x600x1000(h)մմ</t>
  </si>
  <si>
    <t>Արտածման տուփ 3600x600x500(h)մմ</t>
  </si>
  <si>
    <t>Արտածման տուփ 3700x400x450(h)մմ</t>
  </si>
  <si>
    <t>Արտածման տուփ 2900x600x500(h)մմ</t>
  </si>
  <si>
    <t>Արտածման տուփ 650x350x200(h)մմ</t>
  </si>
  <si>
    <t>Արտածման տուփ 1100x600x400(h)մմ</t>
  </si>
  <si>
    <t>Ներածման տուփ HEPA 1000x500x450(h)մմ</t>
  </si>
  <si>
    <t>Ներածման տուփ 1200x500x450(h)մմ</t>
  </si>
  <si>
    <t>Ներածման տուփ 1000x500x450(h)մմ</t>
  </si>
  <si>
    <t>Ներածման տուփ 850x450x200(h)մմ</t>
  </si>
  <si>
    <t>Ներածման տուփ 650x350x200(h)մմ</t>
  </si>
  <si>
    <t>Ներածման տուփ 1100x600x400(h)մմ</t>
  </si>
  <si>
    <t>Պարզագույն թաքստոց</t>
  </si>
  <si>
    <r>
      <t>Կանալային օդամղիչ L=150մ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</si>
  <si>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</si>
  <si>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</si>
  <si>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L=630մ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</si>
  <si>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L=900մ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H=200Պա</t>
    </r>
  </si>
  <si>
    <r>
      <t>Կանալային օդամղիչ L=1000մ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H=250Պա</t>
    </r>
  </si>
  <si>
    <r>
      <t>Ներածման նեքին բլոկ L=3000մ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N=2,27կՎտ</t>
    </r>
  </si>
  <si>
    <r>
      <t xml:space="preserve">Ներածման նեքին բլոկ </t>
    </r>
    <r>
      <rPr>
        <sz val="8"/>
        <rFont val="Arial Armenian"/>
        <family val="2"/>
      </rPr>
      <t>N=0.30կՎտ</t>
    </r>
  </si>
  <si>
    <r>
      <t>VRF արտաքին բլոկ L=3000մ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N=5,30կՎտ</t>
    </r>
  </si>
  <si>
    <r>
      <t xml:space="preserve">Արտաքին բլոկ </t>
    </r>
    <r>
      <rPr>
        <sz val="8"/>
        <rFont val="Arial Armenian"/>
        <family val="2"/>
      </rPr>
      <t>N=5,0կՎտ</t>
    </r>
  </si>
  <si>
    <r>
      <t>Դիմհարի օդամղիչ L=9000մ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N=3կՎտ</t>
    </r>
  </si>
  <si>
    <t>Ծխահեռացման կափույր ն/փ 800x300մմ</t>
  </si>
  <si>
    <t>Ծխահեռացման կափույր ն/փ 800x300մմ 500x300մմ</t>
  </si>
  <si>
    <r>
      <t>Ծխահեռացման կ/խ օդամղիչ L=26000մ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N=18կՎտ</t>
    </r>
  </si>
  <si>
    <t>Օդատարների անցկացում սեւ պողպատից d=1.0մմ</t>
  </si>
  <si>
    <t>Օդատարների անցկացում ցինկապատ պողպատից d=0.7մմ</t>
  </si>
  <si>
    <t>Օդատարների անցկացում ցինկապատ պողպատից d=0.6մմ</t>
  </si>
  <si>
    <t>Օդատարների անցկացում ցինկապատ պողպատից d=0.5մմ</t>
  </si>
  <si>
    <t>Ճաղաշար /անիմոստատ/ Փ150մմ</t>
  </si>
  <si>
    <t>Ճաղաշար /անիմոստատ/ Փ125մմ</t>
  </si>
  <si>
    <t>Ճաղաշար /անիմոստատ/ Փ110մմ</t>
  </si>
  <si>
    <t>Տուփ HEPA 1000x500x450(h)մմ</t>
  </si>
  <si>
    <t xml:space="preserve"> Տուփ 600x1500x1000(h)մմ</t>
  </si>
  <si>
    <t xml:space="preserve"> Տուփ 3400x200x300(h)մմ</t>
  </si>
  <si>
    <t>Ալյումինե կարգավորող երկշերտ ճաղաշար 3400x200մմ</t>
  </si>
  <si>
    <t>Ալյումինե կարգավորող երկշերտ ճաղաշար 800x600մմ</t>
  </si>
  <si>
    <t>Ալյումինե կարգավորող երկշերտ ճաղաշար 400x150մմ</t>
  </si>
  <si>
    <t>Ալյումինե կարգավորող երկշերտ ճաղաշար 300x150մմ</t>
  </si>
  <si>
    <t>PVC խողովակ Փ100մմ</t>
  </si>
  <si>
    <t>PVC խողովակ Փ150մմ</t>
  </si>
  <si>
    <t>PVC խողովակ Փ200մմ</t>
  </si>
  <si>
    <t>PVC խողովակ Փ300մմ</t>
  </si>
  <si>
    <t>Ֆրիոն խողովակ ջերմամեկուսացված Փ15.9մմ</t>
  </si>
  <si>
    <t>Ֆրիոն խողովակ ջերմամեկուսացված Փ9.6մմ</t>
  </si>
  <si>
    <t>Օդատարի ներկում հրակայուն ներկով 2 շերտ</t>
  </si>
  <si>
    <t>Շինորեյկա /օդատարի ֆլանեց/ E30</t>
  </si>
  <si>
    <t>Շինորեյկա /օդատարի ֆլանեց/ E20</t>
  </si>
  <si>
    <r>
      <t xml:space="preserve">Ջերմամեկուսացում հանքային բամբակով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=5սմ, նրբաթիթեղի շերտով</t>
    </r>
  </si>
  <si>
    <r>
      <t xml:space="preserve">Ջերմամեկուսացում պենոպոլեստիրոլ ինքնակպչյուն շերտով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=5սմ, նրբաթիթեղի շերտով</t>
    </r>
  </si>
  <si>
    <t>Հետադարձ զսպանակով օդի փական 700x300մմ</t>
  </si>
  <si>
    <t>Հետադարձ զսպանակով օդի փական 500x200մմ</t>
  </si>
  <si>
    <t>Մետաղական պանդույթ 200x50մմ</t>
  </si>
  <si>
    <t>Ներածման համակարգի ավտոմատիկա 380Վ</t>
  </si>
  <si>
    <t>Արտածման համակարգի ավտոմատիկա 220Վ</t>
  </si>
  <si>
    <t>Մետաղական կոնստրուկցիա</t>
  </si>
  <si>
    <t xml:space="preserve">Մոնտաժման օժանդակ նյութեր </t>
  </si>
  <si>
    <t>Դեֆլեկտոր Փ355մմ</t>
  </si>
  <si>
    <t>Դեֆլեկտոր Փ200մմ</t>
  </si>
  <si>
    <t>Դեֆլեկտոր Փ150մմ</t>
  </si>
  <si>
    <t>Դեֆլեկտոր Փ100մմ</t>
  </si>
  <si>
    <t>Օդափոխության համակարգերի փորձարում և կարգաբերում</t>
  </si>
  <si>
    <t>N1-4 Հովացման համակարգեր, ՎՌՖ</t>
  </si>
  <si>
    <t>Հովացման համակարգեր</t>
  </si>
  <si>
    <t>էլեկտրոեռակցվող խողովակներ Փ159x4.5մմ</t>
  </si>
  <si>
    <t>էլեկտրոեռակցվող խողովակներ Փ133x4.5մմ</t>
  </si>
  <si>
    <t>էլեկտրոեռակցվող խողովակներ Փ108x4մմ</t>
  </si>
  <si>
    <t>էլեկտրոեռակցվող խողովակներ Փ89x3.5մմ</t>
  </si>
  <si>
    <t>էլեկտրոեռակցվող խողովակներ Փ76x3մմ</t>
  </si>
  <si>
    <t>էլեկտրոեռակցվող խողովակներ Փ57x3մմ</t>
  </si>
  <si>
    <t>Ջրագազատար խողովակներ Փ40մմ</t>
  </si>
  <si>
    <t>Ջրագազատար խողովակներ Փ32մմ</t>
  </si>
  <si>
    <t>Ջրագազատար խողովակներ Փ25մմ</t>
  </si>
  <si>
    <t>Խողովակների ներկում հակքայքայիչ ներկով 2 շերտ</t>
  </si>
  <si>
    <t>Խողովակների ջերմաեկուսացում հանքային բամբակով b=5սմ</t>
  </si>
  <si>
    <t>Բաշխիչ հանգույց Փ219x6մմ 2 տեղ</t>
  </si>
  <si>
    <t>Սողակային փական Փ159մմ</t>
  </si>
  <si>
    <t>Սողակային փական Փ133մմ</t>
  </si>
  <si>
    <t>Սողակային փական Փ108մմ</t>
  </si>
  <si>
    <t>Գնդիկավոր փական Փ76մմ</t>
  </si>
  <si>
    <t>Գնդիկավոր փական Փ50մմ</t>
  </si>
  <si>
    <t>Գնդիկավոր փական Փ40մմ</t>
  </si>
  <si>
    <t>Գնդիկավոր փական Փ32մմ</t>
  </si>
  <si>
    <t>Գնդիկավոր փական Փ25մմ</t>
  </si>
  <si>
    <t>Գնդիկավոր փական Փ20մմ</t>
  </si>
  <si>
    <t>Ջրի զտիչ Փ76մմ</t>
  </si>
  <si>
    <t>Ջրի զտիչ Փ50մմ</t>
  </si>
  <si>
    <t>Ջրի զտիչ Փ40մմ</t>
  </si>
  <si>
    <t>Ջրի զտիչ Փ32մմ</t>
  </si>
  <si>
    <t>Ջրի զտիչ Փ25մմ</t>
  </si>
  <si>
    <t>Հետադարձ փական Փ20մմ</t>
  </si>
  <si>
    <t>Կարգավորիչ փական Փ20մմ</t>
  </si>
  <si>
    <t>Հաշվեկշիռ փական Փ20մմ</t>
  </si>
  <si>
    <t>Հետադարձ փական Փ32մմ</t>
  </si>
  <si>
    <t>Կարգավորիչ փական Փ32մմ</t>
  </si>
  <si>
    <t>Հաշվեկշիռ փական Փ32մմ</t>
  </si>
  <si>
    <t>Եռաբաշխիչ կարգավորիչ փական Փ32մմ</t>
  </si>
  <si>
    <t>Եռաբաշխիչ կարգավորիչ փական Փ20մմ</t>
  </si>
  <si>
    <t>Շրջանառու պոմպ H=4.5մ, n=1450պտ/ր, N=0.13կՎտ</t>
  </si>
  <si>
    <t>Ճնշաչափ Փ20մմ</t>
  </si>
  <si>
    <t>Ջերմաչափ Փ20մմ</t>
  </si>
  <si>
    <t>Արտաքին խողովակաշարի երեսապատում ցինկապատ պողպատյա թիթեղով</t>
  </si>
  <si>
    <t>Մոնտաժման նյութեր</t>
  </si>
  <si>
    <t>Կոնդենսատի խողովակ Փ25մմ</t>
  </si>
  <si>
    <t>Կոնդենսատի խողովակ Փ32մմ</t>
  </si>
  <si>
    <t>Փ159մմ, Փ133մմ խողովակների հիդրավլիկ փորձարկում</t>
  </si>
  <si>
    <t>Փ108մմ, Փ89մմ, Փ76մմ խողովակների հիդրավլիկ փորձարկում</t>
  </si>
  <si>
    <t>Փ57մմ, Փ40մմ, Փ32մմ, Փ25մմ խողովակների հիդրավլիկ փորձարկում</t>
  </si>
  <si>
    <t>Չիլերների տեղադրում</t>
  </si>
  <si>
    <t>Չիլեր հիդրավլիկ մոդուլով /արժեքը/ 100վտ</t>
  </si>
  <si>
    <t>Չիլերի ղեկավարման ավտոմատիկա</t>
  </si>
  <si>
    <t>Փական Փ89</t>
  </si>
  <si>
    <t>Դատարկման փական Փ32մմ</t>
  </si>
  <si>
    <t>Սողնակ Փ159մմ</t>
  </si>
  <si>
    <t>Ճնշաչափ+ջերմաչափ</t>
  </si>
  <si>
    <t>Ավտոմատ օդահան</t>
  </si>
  <si>
    <t>ՎՌՖ</t>
  </si>
  <si>
    <t>Արտաքին բլոկ MDV-V120W/DRN1</t>
  </si>
  <si>
    <t>Արտաքին բլոկ MV6-252WV2GN1-E</t>
  </si>
  <si>
    <t>Արտաքին բլոկ MV6-280WV2GN1-E</t>
  </si>
  <si>
    <t>Արտաքին բլոկ MV6-335WV2GN1-E</t>
  </si>
  <si>
    <t>Արտաքին բլոկ MV6-400WV2GN1-E</t>
  </si>
  <si>
    <t>Արտաքին բլոկ MV6-450WV2GN1-E</t>
  </si>
  <si>
    <t>Արտաքին բլոկ MV6-560WV2GN1-E</t>
  </si>
  <si>
    <t>Արտաքին բլոկ MV6-500WV2GN1-E</t>
  </si>
  <si>
    <t>Ներքին բլոկ MDV-028Q4DN1</t>
  </si>
  <si>
    <t>Ներքին բլոկ MDV-036Q4DN1</t>
  </si>
  <si>
    <t>Ներքին բլոկ MDV-045Q4DN1</t>
  </si>
  <si>
    <t>Ներքին բլոկ MDV-056Q4DN1</t>
  </si>
  <si>
    <t>Բաշխիչ եռաբաշխիչ FQZHN-01D</t>
  </si>
  <si>
    <t>Բաշխիչ եռաբաշխիչ FQZHN-02D</t>
  </si>
  <si>
    <t>Բաշխիչ եռաբաշխիչ FQZHN-03D</t>
  </si>
  <si>
    <t>Անցում Ф12.7&lt;-&gt;Ф15.9</t>
  </si>
  <si>
    <t>Անցում Ф28.6&lt;-&gt;Ф31.8</t>
  </si>
  <si>
    <t>Անցում Ф15.9&lt;-&gt;Ф19.1</t>
  </si>
  <si>
    <t>Անցում Ф9.53&lt;-&gt;Ф12.7</t>
  </si>
  <si>
    <t>Պղնձե խողովակ ջերմամեկուսացված Փ6.35մմ</t>
  </si>
  <si>
    <t>Պղնձե խողովակ ջերմամեկուսացված Փ9.53մմ</t>
  </si>
  <si>
    <t>Պղնձե խողովակ ջերմամեկուսացված Փ12.7մմ</t>
  </si>
  <si>
    <t>Պղնձե խողովակ ջերմամեկուսացված Փ15.9մմ</t>
  </si>
  <si>
    <t>Պղնձե խողովակ ջերմամեկուսացված Փ19.1մմ</t>
  </si>
  <si>
    <t>Պղնձե խողովակ ջերմամեկուսացված Փ22.2մմ</t>
  </si>
  <si>
    <t>Պղնձե խողովակ ջերմամեկուսացված Փ25.4մմ</t>
  </si>
  <si>
    <t>Պղնձե խողովակ ջերմամեկուսացված Փ31.8մմ</t>
  </si>
  <si>
    <t>Ֆրեոնգ գազ R410</t>
  </si>
  <si>
    <t>Կոմունիկացիոն մալուխ էկրանացված 3x0.75մմ2</t>
  </si>
  <si>
    <t>համ</t>
  </si>
  <si>
    <t>Պրոպան գազ</t>
  </si>
  <si>
    <t>Ազոտ</t>
  </si>
  <si>
    <t>Եռակցման նյութ</t>
  </si>
  <si>
    <t>Եռակցման նյութ ֆլուսով</t>
  </si>
  <si>
    <t>Պղնձե խողովակների փչամաքրում և փորձարկում</t>
  </si>
  <si>
    <t>Համակարգի թողարկում և կարգաբերում</t>
  </si>
  <si>
    <t>N1-5 Սառը ջրամատակարարման ներքին ցանց</t>
  </si>
  <si>
    <t>Պողպատե պատյանի տեղադրում Փ100մմ, L=0.6մ, 1 հատ</t>
  </si>
  <si>
    <t>Պատյանների ներկում հակակոռոզիոն ներկով, 2 շերտ</t>
  </si>
  <si>
    <t>Խցափակում պատյանի եւ խողովակի միջեւ առաձգական նյութով</t>
  </si>
  <si>
    <t>Անցքերի խցափակում B12.5 դասի բետոնով</t>
  </si>
  <si>
    <t>Պողպատե խողովակների յուղաներկում</t>
  </si>
  <si>
    <t>Գնդիկավոր փականներ Փ15մմ</t>
  </si>
  <si>
    <t>Ծորակ-խառնիչների տեղադրում, ցնցուղով եւ ճկուն խողովակով</t>
  </si>
  <si>
    <t>Խոհանոցակոնքի ծորակ-խառնիչների տեղադրում</t>
  </si>
  <si>
    <t>Լվացարանի արմունկային ծորակ-խառնիչների տեղադրում</t>
  </si>
  <si>
    <t>Ճկուն խողովակներ զուգարանակոնքերի համար, Փ15մմ, l=0.5մ</t>
  </si>
  <si>
    <t>Հակահրդեհային ծորակների տեղադրում Փ50մմ /ներառյալ ճկախողովակը -20մ, ծայրապանակը Փ15մմ, միացման գլխիկը, մետաղական պահարանը 700x590x230մմ/</t>
  </si>
  <si>
    <t>Հակահրդեհային պահարանների յուղաներկում 2 շերտ</t>
  </si>
  <si>
    <t>Կրակմարիչ փրփրային ОП-9</t>
  </si>
  <si>
    <t>Անկյունակներ Փ20մմ, պոլիպրոպիլենային խողովակների համար</t>
  </si>
  <si>
    <t>Անկյունակներ Փ15մմ, պոլիպրոպիլենային խողովակների համար</t>
  </si>
  <si>
    <t>Եռաբաշխիչներ Փ25x20x25մմ, պոլիպրոպիլենային խողովակների համար</t>
  </si>
  <si>
    <t>Եռաբաշխիչներ Փ25x15x25մմ, պոլիպրոպիլենային խողովակների համար</t>
  </si>
  <si>
    <t>Եռաբաշխիչներ Փ20x15x20մմ, պոլիպրոպիլենային խողովակների համար</t>
  </si>
  <si>
    <t>Եռաբաշխիչներ Փ15x15x15մմ, պոլիպրոպիլենային խողովակների համար</t>
  </si>
  <si>
    <t>Անցում Փ25/20մմ, պոլիպրոպիլենային խողովակների համար</t>
  </si>
  <si>
    <t>Պողպատ-պոլիէթիլեն միացություն Փ50մմ</t>
  </si>
  <si>
    <t>Պողպատ-պոլիէթիլեն միացություններ Փ50/20մմ</t>
  </si>
  <si>
    <t>Պողպատ-պոլիէթիլեն միացություններ Փ25մմ</t>
  </si>
  <si>
    <t>Պողպատ-պոլիէթիլեն միացություններ Փ50/15մմ</t>
  </si>
  <si>
    <t>Խամութներ խողովակների ամրացման համար FGRS Plus 15-63</t>
  </si>
  <si>
    <t>Գնդային փական Փ32մմ</t>
  </si>
  <si>
    <t>Գնդային փականներ Փ15մմ</t>
  </si>
  <si>
    <t>Հետադարձ փականներ Փ20մմ</t>
  </si>
  <si>
    <t>Հետադարձ փականներ Փ15մմ</t>
  </si>
  <si>
    <t>Պողպատե խողովակների ձեւավոր մասերի տեղադրում</t>
  </si>
  <si>
    <t>Պոմպային տեղակայանք՝ (ղեկավարման բլոկով, ճնշման ռելեյով և ճնշումային հիդրոբաքով, Q=2մ3/ժ, H=15մ</t>
  </si>
  <si>
    <t>Ճկուն խողովակ լվացարանների համար, Փ15մմ, l=0.5մ</t>
  </si>
  <si>
    <t>Անկյունակներ Փ25մմ, պոլիպրոպիլենային խողովակների համար</t>
  </si>
  <si>
    <t>Եռաբաշխիչներ Փ25x25x25մմ, պոլիպրոպիլենային խողովակների համար</t>
  </si>
  <si>
    <t>Եռաբաշխիչներ Փ25x15x20մմ, պոլիպրոպիլենային խողովակների համար</t>
  </si>
  <si>
    <t>Եռաբաշխիչներ Փ15x20x15մմ, պոլիպրոպիլենային խողովակների համար</t>
  </si>
  <si>
    <t>Անցում Փ20/15մմ, պոլիպրոպիլենային խողովակների համար</t>
  </si>
  <si>
    <t>Ջրի բաքի տեղադրում</t>
  </si>
  <si>
    <r>
      <t xml:space="preserve">Ջրի բաք չժանգոտվող պողպատից՝ 2.1մx2.2մ, h=2.1մ,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=8մմ</t>
    </r>
  </si>
  <si>
    <t>Շվելեր N16</t>
  </si>
  <si>
    <t>Ջրի բաքի փորձարկում, լվացում և ախտահանում</t>
  </si>
  <si>
    <t>N1-6 Տաք ջրամատակարարման ներքին ցանց</t>
  </si>
  <si>
    <t>Խողովակաշարի անցկացում պոլիպրոպիլենային խողովակներից Փ15մմ /20x2.8/, հիդրավլիկ փորձարկումով</t>
  </si>
  <si>
    <t>Սիլֆոնային կոմպենսատորների տեղադրում Փ32մմ</t>
  </si>
  <si>
    <t>Սիլֆոնային կոմպենսատորների տեղադրում Փ25մմ</t>
  </si>
  <si>
    <t>Անկյունակներ Փ50մմ, պոլիպրոպիլենային խողովակների համար</t>
  </si>
  <si>
    <t>Անկյունակներ Փ32մմ, պոլիպրոպիլենային խողովակների համար</t>
  </si>
  <si>
    <t>Եռաբաշխիչներ Փ50x20x50մմ, պոլիպրոպիլենային խողովակների համար</t>
  </si>
  <si>
    <t>Եռաբաշխիչներ Փ32x20x32մմ, պոլիպրոպիլենային խողովակների համար</t>
  </si>
  <si>
    <t>Եռաբաշխիչներ Փ32x15x32մմ, պոլիպրոպիլենային խողովակների համար</t>
  </si>
  <si>
    <t>Անցում Փ50/32մմ, պոլիպրոպիլենային խողովակների համար</t>
  </si>
  <si>
    <t>Անցում Փ32/25մմ, պոլիպրոպիլենային խողովակների համար</t>
  </si>
  <si>
    <t>N1-7 Կոյուղու ներքին ցանց</t>
  </si>
  <si>
    <t>Անցքերում պողպատե պատյանների տեղադրում Փ200մմ, L=0.5մ, 10 հատ</t>
  </si>
  <si>
    <t>Անցքերում պողպատե պատյանների տեղադրում Փ250մմ, L=0.7մ, 2 հատ</t>
  </si>
  <si>
    <t>Լվացարանների տեղադրում սիֆոնով, ճկուն միացումով եւ պատվանդանով</t>
  </si>
  <si>
    <t>Բժշկական լվացարանների տեղադրում սիֆոնով, չժանգոտվող մետաղից 700x1500x850մմ</t>
  </si>
  <si>
    <t>Լվացարանների տեղադրում սիֆոնով, չժանգոտվող մետաղից</t>
  </si>
  <si>
    <t>Եռանկյունաձեւ լվացարանների տեղադրում սիֆոնով, ճկուն միացումով եւ պատվանդանով</t>
  </si>
  <si>
    <t>Խոհանոցակոնքերի տեղադրում չժանգոտվող մետաղից 600x1000x850մմ</t>
  </si>
  <si>
    <t>Զուգարանակոնքերի տեղադրում լվացման տակառիկով եւ ճկուն միացումով</t>
  </si>
  <si>
    <t>Ցնցուղի մետաղական տակդիրների տեղադրում</t>
  </si>
  <si>
    <t>Հոսակների տեղադրում 10x60սմ Փ50մմ</t>
  </si>
  <si>
    <t>Խողովակաշարի անցկացում պողպատե էլեկտրաեռակցվող խողովակներից Փ108x4մմ /ավտոկլավից/</t>
  </si>
  <si>
    <t>Խողովակաշարի անցկացում պողպատե էլեկտրաեռակցվող խողովակներից Փ57x3մմ /ավտոկլավից/</t>
  </si>
  <si>
    <t>Խողովակաշարի անցկացում պոլիէթիլենային խողովակներից Փ110մմ ռետինե սեղմիչ օղակներով, հիդրավլիկ փորձարկումով /խրամուղում/</t>
  </si>
  <si>
    <t>Խողովակաշարի անցկացում պոլիէթիլենային խողովակներից Փ110մմ ռետինե սեղմիչ օղակներով, հիդրավլիկ փորձարկումով /պատերի վրա/</t>
  </si>
  <si>
    <t>Խողովակաշարի անցկացում պոլիէթիլենային խողովակներից Փ50մմ ռետինե սեղմիչ օղակներով, հիդրավլիկ փորձարկումով /խրամուղում/</t>
  </si>
  <si>
    <t>Խողովակաշարի անցկացում պոլիէթիլենային խողովակներից Փ50մմ ռետինե սեղմիչ օղակներով, հիդրավլիկ փորձարկումով /պատերի վրա/</t>
  </si>
  <si>
    <t>Պոլիէթիլենե Փ110մմ խողովակի ներքաշում Փ250մմ պատյանի մեջ</t>
  </si>
  <si>
    <t>Ստուգիչ Փ110մմ</t>
  </si>
  <si>
    <t>Ստուգիչ Փ50մմ</t>
  </si>
  <si>
    <t>Պլաստմասե ձեւավոր մասեր Փ110մմ</t>
  </si>
  <si>
    <t>Պլաստմասե ձեւավոր մասեր Փ50մմ</t>
  </si>
  <si>
    <t>Անցում Փ100/50մմ</t>
  </si>
  <si>
    <t>Փ108 պողպատե խողովակների հիդրավլի փորձարկում</t>
  </si>
  <si>
    <t>Փ57 պողպատե խողովակների հիդրավլի փորձարկում</t>
  </si>
  <si>
    <t>Մետաղական ամրակալեր, խողովակների ամրացման համար</t>
  </si>
  <si>
    <t>Անցքերում պողպատե պատյանների տեղադրում Փ150մմ, L=0.5մ, 1 հատ</t>
  </si>
  <si>
    <t>Անցքերում պողպատե պատյանների տեղադրում Փ250մ, L=0.7մմ, 2 հատ</t>
  </si>
  <si>
    <t>Խողովակաշարի անցկացում պոլիվինիլքլորիդային խողովակներից Փ50մմ ռետինե սեղմիչ օղակներով, հիդրավլիկ փորձարկումով</t>
  </si>
  <si>
    <t>Խողովակաշարի անցկացում պողպատե ջրագազատար խողովակներից Փ50մմ</t>
  </si>
  <si>
    <t>Խոհանոցակոնքի տեղադրում չժանգոտվող մետաղից</t>
  </si>
  <si>
    <t>Բժշկական լվացարանի տեղադրում սիֆոնով, չժանգոտվող մետաղից 700x1500x850մմ</t>
  </si>
  <si>
    <t>Կենցաղային կոյուղու պոմպային կայանքների տեղադրում Grundfos MDG 09.3.2 Q=2,7մ3/ժ; H=12մ; N=0,9-1.4 կվտ; n=2750պտ/րոպ (2 պոմպից, Փ50 )</t>
  </si>
  <si>
    <t>Գնդիկավոր փականներ Փ50մմ</t>
  </si>
  <si>
    <t>Հետադարձ փական Փ50մմ</t>
  </si>
  <si>
    <t>Փ50 պողպատե խողովակների հիդրավլի փորձարկում</t>
  </si>
  <si>
    <t>Պարզագույն թաքստոցի դատարկման համակարգ</t>
  </si>
  <si>
    <t>Խողովակաշարի անցկացում պողպատե ջրագազատար խողովակներից Փ32մմ</t>
  </si>
  <si>
    <t>Խողովակաշարի անցկացում պոլիէթիլենային խողովակներից Փ50մմ ռետինե սեղմիչ օղակներով, հիդրավլիկ փորձարկումով</t>
  </si>
  <si>
    <t>Սողնակ Փ50մմ</t>
  </si>
  <si>
    <t>Պողպատե կցաշուրթ Փ50մմ</t>
  </si>
  <si>
    <t>Պոլիէթիլենային միջադիր կցաշուրթ Փ63մմ</t>
  </si>
  <si>
    <t>Պողպատե ազատ կցաշուրթ Փ50մմ</t>
  </si>
  <si>
    <r>
      <t>Սուզապոմպի տեղադրում UNILIFT CC 9-A1 1x230V Q=2մ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/Ժ; H=5.0մ N=1,0կվտ</t>
    </r>
  </si>
  <si>
    <t>Սուզապոմպի հորի պատրաստում 700x700x900/h/մմ չափերի</t>
  </si>
  <si>
    <t>Մետաղական կափարիչի տեղադրում</t>
  </si>
  <si>
    <t>Մետաղական կափարիչի ներկում հակաքայքայիչ ներկով</t>
  </si>
  <si>
    <t>Հոսակի տեղադրում Փ50մմ</t>
  </si>
  <si>
    <t>Ինֆեկցիոն համակարգի արտաքին կոյուղի</t>
  </si>
  <si>
    <t>III կարգի գրունտի մշակում էքսկավատորով, կողլիցքով</t>
  </si>
  <si>
    <t>III կարգի գրունտի մշակում ձեռքով</t>
  </si>
  <si>
    <t>Խրամուղու հատակի համահարթեցում ձեռքով</t>
  </si>
  <si>
    <t>Ավազի նախապատրաստական շերտի իրականացում 10սմ հաստությամբ</t>
  </si>
  <si>
    <t>Խողովակաշարի անցկացում կոյուղու պոլիէթիլենե ծալքավոր խողովակներից Փ160մմ SN8, հիդրավլիկ փորձարկումով</t>
  </si>
  <si>
    <t>Խողովակաշարի անցկացում կոյուղու պոլիէթիլենե ծալքավոր խողովակներից Փ32, հիդրավլիկ փորձարկումով</t>
  </si>
  <si>
    <t>Կոյուղու միաձույլ դիտահորերիի պատրասում  Փ700մմ, H=850մմ, ծածկի սալով</t>
  </si>
  <si>
    <t>Կոյուղու դիտահորերի բետոնե նախապատրաստական շերտի իրականացում</t>
  </si>
  <si>
    <t>Թուջե մտոցներ Փ700 /"Т" տիպի/</t>
  </si>
  <si>
    <t>Թուջե մտոցներ Փ700 /"Л" տիպի/</t>
  </si>
  <si>
    <t>Մետաղական տարրեր, հորերի սեյսմակայության համար</t>
  </si>
  <si>
    <t>Գրունտի տոփանում</t>
  </si>
  <si>
    <t>Ավելորդ գրունտի տեղափոխում մինչեւ 6կմ</t>
  </si>
  <si>
    <t>Լոկալ մաքրման կայան "TOPAZ-8" 1.15x2.0x2.0(h)մ ուլտրամանուշակա-
գույն վարակազերծման լամպի УОБ-SDB-550 խցիկով</t>
  </si>
  <si>
    <t>Մաքրման կայանի բետոնե հիմքի պատրաստում B15 դասի բետոնից, 1.25x2.2x0.2(h) չափերի</t>
  </si>
  <si>
    <t>N1-8 Ներքին ջրհոս</t>
  </si>
  <si>
    <t>Անցքերում պողպատե պատյանների տեղադրում Փ200մմ, L=0.5մմ, 5 հատ</t>
  </si>
  <si>
    <t>Խողովակաշարի ներկում հակակոռոզիոն ներկով, 2 շերտ</t>
  </si>
  <si>
    <t>Ջրահեռացման ձագարների տեղադրում, էլեկտրատաքացումով Փ100մմ</t>
  </si>
  <si>
    <t>Պողպատե խողովակի փորձրկում</t>
  </si>
  <si>
    <t>N1-9 Էլեկտրաուժային սարքավորումներ</t>
  </si>
  <si>
    <t>Գլխավոր բաշխիչ վահան IP 43 երկու մուտքի համար 2x400Ա, 1700x800x450մմ, կոմպլեկտավորված  
չափիչ եւ ստուգիչ սարքավորումներով, ներառյալ հաշվիչները ВРУ ՄԲՍ</t>
  </si>
  <si>
    <t>Պահուստի ավտոմատ սնուցման պանել IP 43 3 մուտքի եւ 1 ելքի համար 380Վ, 400Ա, ավտոմատ ղեկավարմամբ, կոնտրոլերով, մուտքի պաշտպանիչ սարքավորումներով, համալրված է ազդանշանման եւ հսկման սարքավորումներով АВР-Б-400 -3-1G</t>
  </si>
  <si>
    <t>Բաշխիչ մետաղական պահարան չափսը 1800x800x450մմ</t>
  </si>
  <si>
    <t>Բաշխիչ մետաղական պահարան չափսը 1000x800x450մմ</t>
  </si>
  <si>
    <t>Հոսանահատիչ եռաֆազ 400Ա  հոսանքի ВНК-37-1 3П 400А</t>
  </si>
  <si>
    <t>Հատիչ 2 ուղղության համար 380Վ 400Ա բռնակով ABB OT400 F3C</t>
  </si>
  <si>
    <t>Ավտոմատ անջատիչ 380Վ, 200Ա</t>
  </si>
  <si>
    <t>Ավտոմատ անջատիչ 380Վ, 250Ա</t>
  </si>
  <si>
    <t>Ավտոմատ անջատիչ 380Վ, 125Ա</t>
  </si>
  <si>
    <t>Ավտոմատ անջատիչ 380Վ, 400Ա</t>
  </si>
  <si>
    <t>Ավտոմատ անջատիչ 380Վ, 63Ա</t>
  </si>
  <si>
    <t>Ավտոմատ անջատիչ 380Վ, 50Ա</t>
  </si>
  <si>
    <t>Ավտոմատ անջատիչ 380Վ, 40Ա</t>
  </si>
  <si>
    <t>Ավտոմատ անջատիչ 380Վ, 32Ա</t>
  </si>
  <si>
    <t>Ավտոմատ անջատիչ 380Վ, 25Ա</t>
  </si>
  <si>
    <t>Ավտոմատ անջատիչ 380Վ, 16Ա</t>
  </si>
  <si>
    <t>Ավտոմատ անջատիչ 380Վ, 10Ա</t>
  </si>
  <si>
    <t>Ավտոմատ անջատիչ 220Վ, 25Ա</t>
  </si>
  <si>
    <t>Ավտոմատ անջատիչ 220Վ, 32Ա</t>
  </si>
  <si>
    <t>Ավտոմատ անջատիչ 220Վ, 40Ա</t>
  </si>
  <si>
    <t>Ավտոմատ անջատիչ 220Վ, 16Ա</t>
  </si>
  <si>
    <t>Ավտոմատ անջատիչ 220Վ, 50Ա</t>
  </si>
  <si>
    <t>Դիֆերենցիալ ավտոմատ անջատիչ 220Վ, 16Ա, ID=30mA</t>
  </si>
  <si>
    <t>Դիֆերենցիալ ավտոմատ անջատիչ 220Վ, 25Ա, ID=30mA</t>
  </si>
  <si>
    <t>Դիֆերենցիալ ավտոմատ անջատիչ 220Վ, 32Ա, ID=30mA</t>
  </si>
  <si>
    <t>Դիֆերենցիալ ավտոմատ անջատիչ 220Վ, 40Ա, ID=30mA</t>
  </si>
  <si>
    <t>Վահանակ դռնակով 8 մոդուլի համար</t>
  </si>
  <si>
    <t>Վահանակ դռնակով 6 մոդուլի համար</t>
  </si>
  <si>
    <t>Վահանակ դռնակով 18 մոդուլի համար</t>
  </si>
  <si>
    <t>Վահանակ դռնակով 24 մոդուլի համար</t>
  </si>
  <si>
    <t>Ղեկավարման կոճակներ /թողարկ-կանգ/</t>
  </si>
  <si>
    <t>Արկղ 2 ղեկավարման կոճակների տեղադրման</t>
  </si>
  <si>
    <t>ՈՒժային վահանակ կողպեքով /ՈՒՎ-1/, իր մեջ ներառված՝</t>
  </si>
  <si>
    <t>Մագնիսական թողարկիչ, ջերմային ռելեով, կառավարման կոճակներով 380Վ, 25Ա</t>
  </si>
  <si>
    <t>Մագնիսական թողարկիչ, ջերմային ռելեով, կառավարման կոճակներով 380Վ, 16Ա</t>
  </si>
  <si>
    <t>Ֆազերի հսկման ռելե</t>
  </si>
  <si>
    <t>ՈՒժային վահանակ կողպեքով /ՈՒՎ-2/, իր մեջ ներառված՝</t>
  </si>
  <si>
    <t>Ավտոմատ անջատիչ 380Վ, 6Ա</t>
  </si>
  <si>
    <t>Մագնիսական թողարկիչ, ջերմային ռելեով, կառավարման կոճակներով 380Վ, 6Ա</t>
  </si>
  <si>
    <t>ՈՒժային վահանակ կողպեքով /ՈՒՎ-3/, իր մեջ ներառված՝</t>
  </si>
  <si>
    <t>Ավտոմատ անջատիչ 220Վ, 6Ա</t>
  </si>
  <si>
    <t>ՈՒժային վահանակ կողպեքով /ՈՒՎ-00/, իր մեջ ներառված՝</t>
  </si>
  <si>
    <t>Ավտոմատ անջատիչ 380Վ, 160Ա</t>
  </si>
  <si>
    <t>ՈՒժային վահանակ կողպեքով /ՈՒՎ-4/, իր մեջ ներառված՝</t>
  </si>
  <si>
    <t>ՈՒժային վահանակ կողպեքով /ՈՒՎ-5/, իր մեջ ներառված՝</t>
  </si>
  <si>
    <t>ՈՒժային վահանակ կողպեքով /ՈՒՎ-5-1/, իր մեջ ներառված՝</t>
  </si>
  <si>
    <t>ՈՒժային վահանակ կողպեքով /ՈՒՎ-6/, իր մեջ ներառված՝</t>
  </si>
  <si>
    <t>ՈՒժային վահանակ կողպեքով /ՈՒՎ-7/, իր մեջ ներառված՝</t>
  </si>
  <si>
    <t>ՈՒժային վահանակ կողպեքով /ՈՒՎ-8/, իր մեջ ներառված՝</t>
  </si>
  <si>
    <t>ՈՒժային վահանակ կողպեքով /ՈՒՎ-9/, իր մեջ ներառված՝</t>
  </si>
  <si>
    <t>Մագնիսական թողարկիչ, ջերմային ռելեով, կառավարման կոճակներով 380Վ, 32Ա</t>
  </si>
  <si>
    <t>ՈՒժային վահանակ կողպեքով /ՈՒՎ-10/, իր մեջ ներառված՝</t>
  </si>
  <si>
    <t>ՈՒժային վահանակ կողպեքով /ՈՒՎ-11/, իր մեջ ներառված՝</t>
  </si>
  <si>
    <t>ՈՒժային վահանակ կողպեքով /ՈՒՎ-12/, իր մեջ ներառված՝</t>
  </si>
  <si>
    <t>Մագնիսական թողարկիչ, ջերմային ռելեով, կառավարման կոճակներով 380Վ, 40Ա</t>
  </si>
  <si>
    <t>Մագնիսական թողարկիչ, ջերմային ռելեով, կառավարման կոճակներով 380Վ, 10Ա</t>
  </si>
  <si>
    <t>ՈՒժային վահանակ կողպեքով /ՈՒՎ-13/, իր մեջ ներառված՝</t>
  </si>
  <si>
    <t>Ավտոմատ անջատիչ 380Վ, 320Ա</t>
  </si>
  <si>
    <t>ՈՒժային վահանակ կողպեքով /ՈՒՎ-14/, իր մեջ ներառված՝</t>
  </si>
  <si>
    <t>Հատիչ 2 ուղղության համար 380Վ 32Ա</t>
  </si>
  <si>
    <t>Մագնիսական թողարկիչ, ջերմային ռելեով, կառավարման կոճակներով 220Վ, 16Ա</t>
  </si>
  <si>
    <t>ՈՒժային վահանակ կողպեքով /ՈՒՎ-15/, իր մեջ ներառված՝</t>
  </si>
  <si>
    <t>Հատիչ 2 ուղղության համար 380Վ 80Ա</t>
  </si>
  <si>
    <t>Օդափոխության ագրեգատի սնուցման եւ ղեկավարման վահանակ 380Վ 50Ա</t>
  </si>
  <si>
    <t>Օդափոխության ագրեգատի սնուցման եւ ղեկավարման վահանակ 380Վ 32Ա</t>
  </si>
  <si>
    <t>Օդափոխության ագրեգատի սնուցման եւ ղեկավարման վահանակ 380Վ 25Ա</t>
  </si>
  <si>
    <t>Օդափոխության ագրեգատի սնուցման եւ ղեկավարման վահանակ 380Վ 16Ա</t>
  </si>
  <si>
    <t>Օդափոխության ագրեգատի սնուցման եւ ղեկավարման վահանակ 380Վ 10Ա</t>
  </si>
  <si>
    <t>Օդափոխության ագրեգատի սնուցման եւ ղեկավարման վահանակ 220Վ 16Ա</t>
  </si>
  <si>
    <t>Օդափոխության ագրեգատի սնուցման եւ ղեկավարման վահանակ 380Վ 6Ա</t>
  </si>
  <si>
    <t>Պոմպային կայանքի սնուցման և ղեկավարման վահանակ 380Վ, 10Ա</t>
  </si>
  <si>
    <t>Անխափան սնուցման աղբյուր UPS 220Վ, 5ԿՎԱ</t>
  </si>
  <si>
    <t>Պահարան բաժանարար տրանսֆորմատորով 220Վ, 5ԿՎԱ</t>
  </si>
  <si>
    <t>Պոտենցիալների հավասարեցման համակարգի տուփ ЩРМ-ЩЗ (IP54)</t>
  </si>
  <si>
    <t>ВВГнг-FRLS 1x120մմ2 հատվածքով, պղնձե ջիղերով, մեկուսացված, հրակայուն մալուխի անցկացում</t>
  </si>
  <si>
    <t>ВВГнг-FRLS 5x185մմ2 հատվածքով, պղնձե ջիղերով, մեկուսացված, հրակայուն մալուխի անցկացում</t>
  </si>
  <si>
    <t>ВВГнг-FRLS 5x95մմ2 հատվածքով, պղնձե ջիղերով, մեկուսացված, հրակայուն մալուխի անցկացում</t>
  </si>
  <si>
    <t>ВВГнг-FRLS 5x70մմ2 հատվածքով, պղնձե ջիղերով, մեկուսացված, հրակայուն մալուխի անցկացում</t>
  </si>
  <si>
    <t>ВВГнг-FRLS 5x50մմ2 հատվածքով, պղնձե ջիղերով, մեկուսացված, հրակայուն մալուխի անցկացում</t>
  </si>
  <si>
    <t>ВВГнг-FRLS 5x35մմ2 հատվածքով, պղնձե ջիղերով, մեկուսացված, հրակայուն մալուխի անցկացում</t>
  </si>
  <si>
    <t>ВВГнг-FRLS 5x25մմ2 հատվածքով, պղնձե ջիղերով, մեկուսացված, հրակայուն մալուխի անցկացում</t>
  </si>
  <si>
    <t>ВВГнг-FRLS 5x10մմ2 հատվածքով, պղնձե ջիղերով, մեկուսացված, հրակայուն մալուխի անցկացում</t>
  </si>
  <si>
    <t>ВВГнг-FRLS 5x6մմ2 հատվածքով, պղնձե ջիղերով, մեկուսացված, հրակայուն մալուխի անցկացում</t>
  </si>
  <si>
    <t>ВВГнг-FRLS 5x4մմ2 հատվածքով, պղնձե ջիղերով, մեկուսացված, հրակայուն մալուխի անցկացում</t>
  </si>
  <si>
    <t>ВВГнг-FRLS 5x2.5մմ2 հատվածքով, պղնձե ջիղերով, մեկուսացված, հրակայուն մալուխի անցկացում</t>
  </si>
  <si>
    <t>ВВГнг-FRLS 5x1.5մմ2 հատվածքով, պղնձե ջիղերով, մեկուսացված, հրակայուն մալուխի անցկացում</t>
  </si>
  <si>
    <t>ВВГнг-FRLS 3x6մմ2 հատվածքով, պղնձե ջիղերով, մեկուսացված, հրակայուն մալուխի անցկացում</t>
  </si>
  <si>
    <t>ВВГнг-FRLS 3x4մմ2 հատվածքով, պղնձե ջիղերով, մեկուսացված, հրակայուն մալուխի անցկացում</t>
  </si>
  <si>
    <t>ВВГнг-FRLS 3x2.5մմ2 հատվածքով, պղնձե ջիղերով, մեկուսացված, հրակայուն մալուխի անցկացում</t>
  </si>
  <si>
    <t>ВВГнг-FRLS 3x1.5մմ2 հատվածքով, պղնձե ջիղերով, մեկուսացված, հրակայուն մալուխի անցկացում</t>
  </si>
  <si>
    <t>КВВГнг-FRLS 5x1.5մմ2 հատվածքով, պղնձե ջիղերով, մեկուսացված, հրակայուն հսկիչ մալուխի անցկացում</t>
  </si>
  <si>
    <t>ВВГнг-FRLS 1x25մմ2 հատվածքով, պղնձե ջիղերով, մեկուսացված, հրակայուն մալուխի անցկացում</t>
  </si>
  <si>
    <t>ВВГнг-FRLS 1x6մմ2 հատվածքով, պղնձե ջիղերով, մեկուսացված, հրակայուն մալուխի անցկացում</t>
  </si>
  <si>
    <t>Պոլիէթիլենային խողովակ Փ110մմ</t>
  </si>
  <si>
    <t>Պոլիվինիլքլորիդե այրմանը չնպաստող էլեկտրատեխնիկական գոֆրե խողովակ Փ50մմ</t>
  </si>
  <si>
    <t>Պոլիվինիլքլորիդե այրմանը չնպաստող էլեկտրատեխնիկական գոֆրե խողովակ Փ40մմ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</si>
  <si>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</si>
  <si>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</si>
  <si>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Պոլիվինիլքլորիդե այրմանը չնպաստող էլեկտրատեխնիկական գոֆրե խողովակ Փ20մմ</t>
  </si>
  <si>
    <t>Մետաղական բարակապատ ցինկապատ խողովակ Փ25մմ</t>
  </si>
  <si>
    <t>Անջատիչ մեկստեղնավոր փակ լարանցման համար 220Վ, 10Ա</t>
  </si>
  <si>
    <t>Ճարմանդներ մալուխի ամրակապման համար</t>
  </si>
  <si>
    <t>Տուփեր անջատիչների եւ վարդակների տեղադրման համար</t>
  </si>
  <si>
    <t>Պղնձե ծայրակալ 185մմ2</t>
  </si>
  <si>
    <t>Պղնձե ծայրակալ 120մմ2</t>
  </si>
  <si>
    <t>Պղնձե ծայրակալ 95մմ2</t>
  </si>
  <si>
    <t>Պղնձե ծայրակալ 70մմ2</t>
  </si>
  <si>
    <t>Պղնձե ծայրակալ 50մմ2</t>
  </si>
  <si>
    <t>Պղնձե ծայրակալ 35մմ2</t>
  </si>
  <si>
    <t>Պղնձե ծայրակալ 25մմ2</t>
  </si>
  <si>
    <t>Մալուխատար ցինկապատ պողպատից 
400x50x3000մմ, 21 հատ</t>
  </si>
  <si>
    <t>Մալուխատար ցինկապատ պողպատից 
200x50x3000մմ, 72 հատ</t>
  </si>
  <si>
    <t>Մալուխատար ցինկապատ պողպատից 
100x50x3000մմ, 8 հատ</t>
  </si>
  <si>
    <t>Մալուխատարի տեղադրման համար 
մետաղական ցինկապատ բարձակներ</t>
  </si>
  <si>
    <t>Մալուխատարի կցամասեր ցինկապատ պողպատից</t>
  </si>
  <si>
    <t>Մետաղ ցինկապատ պողպատից մալուխատարի ամրակապման համար</t>
  </si>
  <si>
    <t>Եռաֆազ հաշվիչ, երկսակագնային 380Վ</t>
  </si>
  <si>
    <t>Հոսանքի տրանսֆորմատոր 400/5</t>
  </si>
  <si>
    <t>Հիմնական պատի մեջ 450x100մմ
անցքերի բացում</t>
  </si>
  <si>
    <t>Հիմնական պատի մեջ 100x50մմ
անցքերի բացում</t>
  </si>
  <si>
    <t>Միջհարկային միջհարկային ծածկերի մեջ 200x100մմ անցքերի բացում</t>
  </si>
  <si>
    <t>Ցինկապատ շերտապողպատ —40x5մմ</t>
  </si>
  <si>
    <t>Ցինկապատ պողպատ անկյունային L50x50x5մմ, L=2.5մ</t>
  </si>
  <si>
    <t>Հաղորդաձող պղնձե 1000x50x10մմ /ԳՀՀ/ 1 հատ</t>
  </si>
  <si>
    <t>Շանթաընդունիչ 4մ բարձրությամբ, բետոնե հիմքով /ներառյալ բետոնե հիմքը/</t>
  </si>
  <si>
    <t>Անկողնակի պատրաստում ավազից</t>
  </si>
  <si>
    <t>Ավազ</t>
  </si>
  <si>
    <t>Ազդզնշանային պաշտպանիչ ժապավեն ЛЗС-125-3.5</t>
  </si>
  <si>
    <t>N1-10 Էլեկտրալուսավորություն</t>
  </si>
  <si>
    <t>Լուսադիոդային լուսատու 40Վտ, առաստաղային Ձևը քառակուսի (595x595մմ) լուսային հոսքը 4200Լմ, 
լուսային արդյունավետությունը 105Լմ/Վտ, լույսի ջերմաստիճանը 4100K լուսահաղորդման ինդեքսը 80
բժշկական հաստատությունների համար</t>
  </si>
  <si>
    <t>Լուսադիոդային լուսատու 40Վտ, առաստաղային Ձևը քառակուսի (595x595մմ) լուսային հոսքը 4200Լմ, լուսային արդյունավետությունը 105Լմ/Վտ, լույսի ջերմաստիճանը 
4100K լուսահաղորդման ինդեքսը 80,ներկառուցված մարտկոցով, բժշկական հաստատությունների համար</t>
  </si>
  <si>
    <t>Լուսադիոդային լուսատու 27Վտ,առաստաղային Ձևը քառակուսի (595x595մմ) լուսային հոսքը 3150Լմ, 
լուսային արդյունավետությունը 116Լմ/Վտ, լույսի ջերմաստիճանը 4100K լուսահաղորդման ինդեքսը 80 բժշկական հաստատությունների համար</t>
  </si>
  <si>
    <t>Լուսադիոդային լուսատու 27Վտ,առաստաղային Ձևը քառակուսի (595x595մմ) լուսային հոսքը 3150Լմ, լուսային արդյունավետությունը 116Լմ/Վտ, լույսի ջերմաստիճանը
 4100K լուսահաղորդման ինդեքսը 80,ներկառուցված մարտկոցով բժշկական հաստատությունների համար</t>
  </si>
  <si>
    <t>Լուսադիոդային լուսատու18Վտ առաստաղային, Ձևը ուղղանկյուն  (300x300մմ) լուսային հոսքը 1450Լմ լուսային արդյունավետությունը  80Լմ/Վտ լույսի ջերմաստիճանը 4100K լուսահաղորդման ինդեքսը 80 բժշկական հաստատությունների համար</t>
  </si>
  <si>
    <t>Լուսադիոդային լուսատու18Վտ առաստաղային, Ձևը ուղղանկյուն (300x300մմ) լուսային հոսքը 1450Լմ լուսային արդյունավետությունը 80Լմ/Վտ լույսի ջերմաստիճանը 4100K լուսահաղորդման ինդեքսը 80 ներկառուցված մարտկոցով
բժշկական հաստատությունների համար</t>
  </si>
  <si>
    <t>Լուսադիոդային լուսատու 8Վտ հերթապահ /գիշերային/, ուղղանկյուն  (160x90մմ) լուսային հոսքը 600Լմ լուսային արդյունավետությունը 75Լմ/Վտ լույսի ջերմաստիճանը 
4000K լուսահաղորդման ինդեքսը 80, անջատիչով բժշկական հաստատությունների համար</t>
  </si>
  <si>
    <t>Լուսադիոդային լուսատու18Վտ պատի, Ձևը ուղղանկյուն (600x100մմ) լուսային հոսքը 1450Լմ լուսային 
արդյունավետությունը 80Լմ/Վտ լույսի ջերմաստիճանը 4000K լուսահաղորդման ինդեքսը 110/մահճակալի գլխավերևում/ բժշկական  հաստատությունների համար</t>
  </si>
  <si>
    <t>Լուսադիոդային լուսատու 18Վտ,IP54, Ձևը կլոր (Ф210մմ) լուսային հոսքը 1350Լմ լուսային արդյունավետությունը 75Լմ/Վտ լույսի ջերմաստիճանը 
4000K լուսահաղորդման ինդեքսը 80
բժշկական հաստատությունների համար</t>
  </si>
  <si>
    <t>Լուսադիոդային լուսատու 8Վտ,IP64, Ձևը կլոր (Ф155մմ), լուսային հոսքը 600Լմ լուսային արդյունավետությունը 75Լմ/Վտ լույսի ջերմաստիճանը 4000K լուսահաղորդման ինդեքսը 80 /սանհանգույց/ բժշկական հաստատությունների համար</t>
  </si>
  <si>
    <t>Լուսադիոդային լուսատու 8Վտ,IP64, Ձևը կլոր (Ф155մմ), լուսային հոսքը 600Լմ լուսային արդյունավետությունը 75Լմ/Վտ լույսի ջերմաստիճանը 4000K լուսահաղորդման ինդեքսը 80 /սանհանգույց/, ներկառուցված մարտկոցով բժշկական հաստատությունների համար</t>
  </si>
  <si>
    <t>Լուսադիոդային էվակուացիոն լուսատու Ձևը ուղղանկյուն (328x51մմ) ներկառուցված մարտկոցով 18Վտ</t>
  </si>
  <si>
    <t>Ելքի LED նշան ներկառուցված մարտկոցով "Exi" 5Վտ</t>
  </si>
  <si>
    <t>Լուսատու LED կարմիր "Չմտնել" նշանով 5Վտ</t>
  </si>
  <si>
    <t>Էվակուացիոն լուսատու ներկառուցված մարտկոցով, 1х8Վտ հզորության (1.5-2 ժամ), ուղղության ցուցանակե նշանակմամբ</t>
  </si>
  <si>
    <t>Անջատիչ մեկստեղնավորչ փակ լարանցման համար 220Վ, 10Ա</t>
  </si>
  <si>
    <t>Անջատիչ երկստեղնավորչ փակ լարանցման համար 220Վ, 10Ա</t>
  </si>
  <si>
    <t>Անցումային անջատիչ փակ լարանցման համար 220Վ, 10Ա</t>
  </si>
  <si>
    <t>Երկբևեռ մեկտեղանոց խրոցակային վարդակ երրորդ հողանցման հպակով, փակ լարանցման համար 220Վ, 10Ա</t>
  </si>
  <si>
    <t>Երկբևեռ մեկտեղանոց խրոցակային վարդակ երրորդ հողանցման հպակով, փակ լարանցման համար 220Վ, 25Ա</t>
  </si>
  <si>
    <t>Երկբևեռ երկտեղանոց խրոցակային վարդակ երրորդ հողանցման հպակով, փակ լարանցման համար 220Վ, 10Ա</t>
  </si>
  <si>
    <t>Երկբևեռ մեկտեղանոց խրոցակային վարդակ երրորդ հողանցման հպակով, փակ լարանցման համար 220Վ, 16Ա</t>
  </si>
  <si>
    <t>Տուփեր երկտեղանոց վարդակների տեղադրման համար</t>
  </si>
  <si>
    <t>Տուփ հատակի մեջ տեղադրվող 4 վարդակների համար, հողանցման հպակով</t>
  </si>
  <si>
    <t>Տուփեր ճյուղավորման, փակ լարանցման համար</t>
  </si>
  <si>
    <t>Արկղ ցածրեցնող տրանսֆորմատորով 220/36Վ ЯТП-0.25</t>
  </si>
  <si>
    <t>Լուսատու շարժական հերմետիկ 36Վ, 40Վտ</t>
  </si>
  <si>
    <t>Երկաթակապ</t>
  </si>
  <si>
    <t>Միջնորմների մեջ անցքերի բացում</t>
  </si>
  <si>
    <t>Ակոսների բացում</t>
  </si>
  <si>
    <t>Ակոսների փակում</t>
  </si>
  <si>
    <t>N1-11 Տանիքում ջրահեռացման խողովակների հակասառեցման համակարգ</t>
  </si>
  <si>
    <t>Լուսավորության վահանակ դռնակով իր մեջ ներառված՝</t>
  </si>
  <si>
    <t>Դիֆերենցիալ ավտոմատ անջատիչ 380Վ, 16Ա, ID=30mA</t>
  </si>
  <si>
    <t>Ավտոմատ անջատիչ 220Վ, 10Ա</t>
  </si>
  <si>
    <t>Մոդուլային էլեկտրամագնիսական թողարկիչ, ջերմային ռելեով, 2 կոճակով 200Վ, 10Ա</t>
  </si>
  <si>
    <t>Ջերմակարգավորիչ ջերմաստիճանի տվիչով լարի վրա DEVIREG 316</t>
  </si>
  <si>
    <t>Ցուցիչ կանաչ լամպ</t>
  </si>
  <si>
    <t>Ցուցիչ կարմիր լամպ</t>
  </si>
  <si>
    <t>Ուժային վահանակ կողպեքով իր մեջ ներառված</t>
  </si>
  <si>
    <t>КВВГнг-FRLS 5x1.5մմ2 հատվածքով, պղնձե ջիղերով, մեկուսացված հսկիչ մալուխի անցկացում</t>
  </si>
  <si>
    <t>Տաքացվող մալուխների տեղադրում տանիքում</t>
  </si>
  <si>
    <t>Մալուխ բաբինայով (1հատը` 20մ) DTCE - 30 DEVI snow™ 30T</t>
  </si>
  <si>
    <t>Մոնտաժային ցինկապատ պողպատե 
Ժապավեն (1տուփը` 50մ) Devifast
wide</t>
  </si>
  <si>
    <t>տուփ</t>
  </si>
  <si>
    <t>Սիլիկոն</t>
  </si>
  <si>
    <t>Միջհարկային ծածկի մեջ անցքերի բացում</t>
  </si>
  <si>
    <t>Ճարմանդներ</t>
  </si>
  <si>
    <t>N1-12 Հրդեհային ազդարարման համակարգ</t>
  </si>
  <si>
    <t>Կառավարման եւ վերահսկման սարք С2000-БКИ</t>
  </si>
  <si>
    <t>Երկլար կապի գծի կառավարիչ С2000-КДЛ</t>
  </si>
  <si>
    <t>Պահուստային սնուցման բլոկ 220/24 Վ, մինչև 40 Աժ РИП-24 исп.56 (РИП-24-4/40М3-Р-RS)</t>
  </si>
  <si>
    <t>Ակումուլյատորային մարտկոց 12Վ, 26 Աժ АБ 1226С</t>
  </si>
  <si>
    <t>Ծխահեռացման ձեռքով թողարկման հասցեային սարքավորում УДП 513-3АМ исп.02</t>
  </si>
  <si>
    <t>Շարժաբերի կառավարման հասցեային բլոկ 220 Վ աշխ․լարումով С2000-СП4/220</t>
  </si>
  <si>
    <t>Ազդանշանա-թողարկային հասցեային բլոկ С2000-СП2 исп.02</t>
  </si>
  <si>
    <t>Գծի մեկուսիչ БРИЗ</t>
  </si>
  <si>
    <t>Ռելեային ուժեղարար երկու կանալի։ Մուտքային լարում 24 Վ, հոսանք - 20 մԱ։ Ելքային լարում - մինչև 250 Վ, հոսանք - մինչև 10 Ա УК-ВК исп.14</t>
  </si>
  <si>
    <t>Ռելեային ուժեղարար մեկ կանալի։ Մուտքային լարում 24 Վ, հոսանք - 20 մԱ։ Ելքային լարում - մինչև 250 Վ, հոսանք - մինչև 10 Ա УК-ВК исп.15</t>
  </si>
  <si>
    <t>Մալուխ КПСнг(А)-FRLS 1x2x0.5մմ</t>
  </si>
  <si>
    <t>Մալուխ КПСнг(А)-FRLS 1x2x1.0մմ</t>
  </si>
  <si>
    <t>Մալուխ КПСнг(А)-FRLS 4x2x0.75մմ</t>
  </si>
  <si>
    <t>Մալուխ КПСЭнг(А)-FRLS 2x2x0.5մմ</t>
  </si>
  <si>
    <t>Մալուխ ВВГнг-FRLS 3x1.5մմ</t>
  </si>
  <si>
    <t>ՊՎՔ գոֆրա խողովակ Փ25մմ</t>
  </si>
  <si>
    <t>ՊՎՔ գոֆրա խողովակ Փ20մմ</t>
  </si>
  <si>
    <t>ՊՎՔ գոֆրա խողովակ Փ16մմ</t>
  </si>
  <si>
    <t>Հրակայուն մալուխային գծի միացման հավաքվածք Փ25մմ խողովակի СМД 25-26</t>
  </si>
  <si>
    <t>Հրակայուն մալուխային գծի միացման հավաքվածք Փ20մմ խողովակի СМД 21-22</t>
  </si>
  <si>
    <t>Հրակայուն մալուխային գծի միացման հավաքվածք Փ16մմ խողովակի СМД 16-17</t>
  </si>
  <si>
    <t>Համակցման տուփ, հրակայուն КМ-О (4к*6,0)-IP41</t>
  </si>
  <si>
    <t>Միացման/ամրացման պարագաներ, տարբեր</t>
  </si>
  <si>
    <t>Համակարգի ծրագրավորում, կարգաբերում և թողարկում</t>
  </si>
  <si>
    <t>Կառավարման եւ վերահսկման սարք С2000М</t>
  </si>
  <si>
    <t>Ազդանշանա-թողարկային հասցեային բլոկ С2000-СП2</t>
  </si>
  <si>
    <t>Ցուցադրման վահանակ С2000-БИ СМД</t>
  </si>
  <si>
    <t>Պահուստային սնուցման բլոկ</t>
  </si>
  <si>
    <t>Ծխի օպտիկական ծանուցիչ ДИП 34А</t>
  </si>
  <si>
    <t>Ձեռքի ծանուցիչ ИПР 513-3АМ</t>
  </si>
  <si>
    <t>Ազդարարիչ պահակա-հրդեհային, լուսաձայնային Маяк-12-К</t>
  </si>
  <si>
    <t>Մալուխ КПСнг(А)-FRLS 2x2x0.5մմ</t>
  </si>
  <si>
    <t>Մալուխ FTP cat.5e</t>
  </si>
  <si>
    <t>ՊՎՔ գոֆրա ամրակ Փ20մմ</t>
  </si>
  <si>
    <t>ՊՎՔ գոֆրա ամրակ Փ16մմ</t>
  </si>
  <si>
    <t>Միացման տուփ, Փ70x40մմ</t>
  </si>
  <si>
    <t>Համակարգի ծրագրավորում եւ կարգաբերում</t>
  </si>
  <si>
    <t>III կարգի գրունտի մշակում էքսկավատորով կողալիցքով</t>
  </si>
  <si>
    <t>Ավազի նախապատրաստական շերտի իրականացում</t>
  </si>
  <si>
    <t>N1-13 Պահակային ազդանշանման համակարգ</t>
  </si>
  <si>
    <t>Պահակային ազդանշանման վահանակ, 4 գոտի, GSM մոդուլ</t>
  </si>
  <si>
    <t>Պասիվ ծավալային տվիչ</t>
  </si>
  <si>
    <t>Մագնիսակոնտակտային տվիչ</t>
  </si>
  <si>
    <t>Ապակու կոտրման տվիչ</t>
  </si>
  <si>
    <t>Ահազանգման կոճակ</t>
  </si>
  <si>
    <t>Ազդարարիչ պահակա-հրդեհային, լուսաձայնային</t>
  </si>
  <si>
    <t>N1-14 Կոմունիկացիոն համակարգ</t>
  </si>
  <si>
    <t>Կոմունիկացիոն կանգնակ RCB-01, կազմում՝</t>
  </si>
  <si>
    <t>Կոմունիկացիոն պահարան 19" 42U, 600x800մմ չափսի, դիմացի եւ հետևի դռնակներով, IP20</t>
  </si>
  <si>
    <t>Համակցման վահանակ Patch Panel OF 19" Snap-In Sliding 12 port</t>
  </si>
  <si>
    <t>Կոմուտացիոն ղեկավարվող սարք RJ45 24port 1Gb smart switch</t>
  </si>
  <si>
    <t>Կոմուտացիոն ղեկավարվող սարք  RJ45 24port  1Gb smart  switch, POE+</t>
  </si>
  <si>
    <t>Համակցման վահանակ /patch panel 19", UTP, 24xRJ45, cat. 5e</t>
  </si>
  <si>
    <t>Միակցիչ լար 2մ / patch cord / cat. 5e</t>
  </si>
  <si>
    <t>Մալուխների կազմակերպիչ 19", 1U</t>
  </si>
  <si>
    <t>Վարդակների բլոկ 19", C13, 8 վարդակ</t>
  </si>
  <si>
    <t>Անխափան սնուցման սարք UPS 1500VA</t>
  </si>
  <si>
    <t>Հողանցման հավաքվածք</t>
  </si>
  <si>
    <t>Կոմունիկացիոն կանգնակ RCB-02, կազմում՝</t>
  </si>
  <si>
    <t>Թվային հեռախոսակայան 128 IP կետ, rack mount</t>
  </si>
  <si>
    <t>Մալուխ U/UTP cat. 5e</t>
  </si>
  <si>
    <t>Վարդակի տուփ 68x40մմ</t>
  </si>
  <si>
    <t>Վարդակ ցանցային RJ45, եզակի</t>
  </si>
  <si>
    <t>Վարդակ ցանցային RJ45, կրկնակի</t>
  </si>
  <si>
    <t>N1-15 Տեսահսկում</t>
  </si>
  <si>
    <t>Տեսախցիկ Fixed Dome FHD 30fps (1080p), PoE</t>
  </si>
  <si>
    <t>Տեսախցիկ արտաքին տեղակայման FHD 30fps (1080p), PoE</t>
  </si>
  <si>
    <t>Մոնիտոր 22", FHD</t>
  </si>
  <si>
    <t>Ցանցային տեսաձայնագրիչ 64 կանալի</t>
  </si>
  <si>
    <t>Հիշող սարք HDD 8TB</t>
  </si>
  <si>
    <t>N1-16 Քույրի կանչի համակարգ</t>
  </si>
  <si>
    <t>Կենտրոնական վահանակ, լրակազմ</t>
  </si>
  <si>
    <t>Կանչի կոճակ սեղմակային, լրակազմ</t>
  </si>
  <si>
    <t>Կանչի կոճակ լարային, լրակազմ</t>
  </si>
  <si>
    <t>Ներկայության / ապաակտիվացման կոճակ, լրակազմ</t>
  </si>
  <si>
    <t>Ազդանշանային լամպ</t>
  </si>
  <si>
    <t>Սենյակային կառավարիչ (room controller)</t>
  </si>
  <si>
    <t>Մալուխ պղնձե, հյուսված զույգ, էկրանացված, 2x0.75</t>
  </si>
  <si>
    <t>N1-17 TV համակարգ</t>
  </si>
  <si>
    <t>Ալեհավաք (DVB T2)</t>
  </si>
  <si>
    <t>Ուժեղացուցիչ (մինչеу 870 ՄՀց, ուժեղացման գործակիցը ոչ պակաս 14-24 դԲ)</t>
  </si>
  <si>
    <t>Բաժանարար (Splitter) 1x3</t>
  </si>
  <si>
    <t>Բաժանարար (Splitter) 1x4</t>
  </si>
  <si>
    <t>Ճյուղավորիչ 1-10</t>
  </si>
  <si>
    <t>Ճյուղավորիչ 6-10</t>
  </si>
  <si>
    <t>Ճյուղավորիչ 6-12</t>
  </si>
  <si>
    <t>Ճյուղավորիչ 1-16</t>
  </si>
  <si>
    <t>Ճյուղավորիչ 6-16</t>
  </si>
  <si>
    <t>Ճյուղավորիչ 6-18</t>
  </si>
  <si>
    <t>Կոակսիալ մալուխ 75 Օմ</t>
  </si>
  <si>
    <t>N1-18 Մալուխատար համակարգ</t>
  </si>
  <si>
    <t>Մետաղական վաք 500x50մմ</t>
  </si>
  <si>
    <t>Մետաղական վաք 400x50մմ</t>
  </si>
  <si>
    <t>Մետաղական վաք 300x50մմ</t>
  </si>
  <si>
    <t>Մետաղական վաք 200x50մմ</t>
  </si>
  <si>
    <t>Մետաղական վաք 100x50մմ</t>
  </si>
  <si>
    <t>Հորիզոնական անկյուն 90Օ 500x50մմ</t>
  </si>
  <si>
    <t>Հորիզոնական անկյուն 90Օ 300x50մմ</t>
  </si>
  <si>
    <t>Հորիզոնական անկյուն 90Օ 200x50մմ</t>
  </si>
  <si>
    <t>Ուղղահայաց անկյուն 90Օ 500x50մմ</t>
  </si>
  <si>
    <t>Ուղղահայաց անկյուն 90Օ 300x50մմ</t>
  </si>
  <si>
    <t>Ուղղահայաց անկյուն 90Օ 200x50մմ</t>
  </si>
  <si>
    <t>Եռաբաշխիչ 500x50մմ</t>
  </si>
  <si>
    <t>Եռաբաշխիչ 400x50մմ</t>
  </si>
  <si>
    <t>Եռաբաշխիչ 200x50մմ</t>
  </si>
  <si>
    <t>Եռաբաշխիչ 100x50մմ</t>
  </si>
  <si>
    <t>Անցում 500x50-400x50մմ</t>
  </si>
  <si>
    <t>Անցում 500x50-200x50մմ</t>
  </si>
  <si>
    <t>Անցում 400x50-300x50մմ</t>
  </si>
  <si>
    <t>Անցում 400x50-200x50մմ</t>
  </si>
  <si>
    <t>Անցում 300x50-200x50մմ</t>
  </si>
  <si>
    <t>Անցում 200x50-100x50մմ</t>
  </si>
  <si>
    <t>N1-19 Բժշկական գազեր</t>
  </si>
  <si>
    <t>Խողովակաշարի անցկացում պղնձե խողովակներից Փ16մմ</t>
  </si>
  <si>
    <t>Խողովակաշարի անցկացում պղնձե խողովակներից Փ12մմ</t>
  </si>
  <si>
    <t>Խողովակաշարի անցկացում պղնձե խողովակներից Փ8մմ</t>
  </si>
  <si>
    <t>Կցամասեր</t>
  </si>
  <si>
    <t>Երկաստիճան ճնշման կարգավորիչ 150/5</t>
  </si>
  <si>
    <t>Մատակարարման վահանակներ համապատասիան միացման ելքերով</t>
  </si>
  <si>
    <t>Մանոմետր</t>
  </si>
  <si>
    <t>Թթվածնի ռամպա 5 բալոնի համար</t>
  </si>
  <si>
    <t>Թթվածնի բալոն փականի, թասակի եւ սյունակալի հետ /լիցքավորված/</t>
  </si>
  <si>
    <t>Փական Փ16մմ</t>
  </si>
  <si>
    <t>Փական Փ8մմ</t>
  </si>
  <si>
    <t>Ճնշակ /առանց յուղի/ օդային հովացմամբ G= 420 լ/րոպե, 3.7կվտ, կուտակիչով 200լ</t>
  </si>
  <si>
    <t>Սեղմած օդի մատակարարման կոմպրեսոր ավտոմատ կառավարման համակարգով ֆիլտրով,կուտակիչով և օդի չորացուցիչով /40մ3/ժ/</t>
  </si>
  <si>
    <t>Օդի չորացուցիչ</t>
  </si>
  <si>
    <t xml:space="preserve">Օդի զտիչ նախնական /փոշու զտիչ/ </t>
  </si>
  <si>
    <t>Օդի զտիչ նախամաքրման (խոշորահատիկ)</t>
  </si>
  <si>
    <t>Օդի զտիչ վերջնամաքրման /բակտերիալ զտիչ/</t>
  </si>
  <si>
    <t>Վակուումային պոմպեր G=21մ3/ժամ, եռաֆազ N=1,0կվտ, կուտակիչով  V=100լ</t>
  </si>
  <si>
    <t>Կւտակիչ</t>
  </si>
  <si>
    <t>Վակուումի կարգավորիչ</t>
  </si>
  <si>
    <t>Հակաբակտերիալ ֆիլտր</t>
  </si>
  <si>
    <t>Խողովակների յուղազերցում /250մ/</t>
  </si>
  <si>
    <t>Համակարգի փորձարկում</t>
  </si>
  <si>
    <t>Պարկուճներ մետաղական խողովակներից Փ50մմ, L=400մմ, 15 հատ</t>
  </si>
  <si>
    <t>Առաստաղից կախվող Մատակարարման վահանակներ
համապատասխան միացման ելքերով (թթվածին, օդ, վակուում)</t>
  </si>
  <si>
    <t>խողովակների երեսապատում պլաստիկ խողովակատուփերով 100x40մմ</t>
  </si>
  <si>
    <t>N1-20 Վերելակներ</t>
  </si>
  <si>
    <t>Վերելակի տեղադրում /եւ արժեքը/ չժանգոտվող պողպատից 1800x1800մմ չափերի, 800կգ բեռնատարողությամբ, 10 անձի համար</t>
  </si>
  <si>
    <t>Վերելակի տեղադրում /եւ արժեքը/ չժանգոտվող պողպատից 2500x3500մմ չափերի, 2000կգ բեռնատարողությամբ, 26 անձի համար</t>
  </si>
  <si>
    <t>IV կարգի գրունտի մշակում էքսկավատորով ա/ինքնաթափերի վրա բարձելով</t>
  </si>
  <si>
    <t>Բետոնե նախապատրաստական շերտի իրականացում, B10 դասի բետոնից</t>
  </si>
  <si>
    <t>Ե/բ միաձույլ հիմնային հեծանների պատրաստում B25 դասի բետոնից</t>
  </si>
  <si>
    <t>Ամրան Փ18A500c</t>
  </si>
  <si>
    <t>Ամրան Փ16A500c</t>
  </si>
  <si>
    <t>Ամրան Փ8A240</t>
  </si>
  <si>
    <t>Խամքարաբետոնե նախահիմքերի պատրաստում B10 դասի բետոնով, կաթսաների տակ</t>
  </si>
  <si>
    <t>Բետոնե հիմքերի պատրաստում B15 դասի բետոնից, կաթսաների եւ ջրի բաքի տակ</t>
  </si>
  <si>
    <t>Բետոնե որմնապատերի պատրաստում B15 դասի բետոնից</t>
  </si>
  <si>
    <t>Հիմքերի եւ բետոնե որմնապատերի քսքւկային ջրամեկուսացում ջրամեկուսիչ նյութով</t>
  </si>
  <si>
    <t>Բետոնե նախապատրաստական շերտի իրականացում, B10 դասի բետոնից, ծխնելույզների հիմքերի տակ</t>
  </si>
  <si>
    <t>Ե/բ միաձույլ հիմքերի պատրաստում B25 դասի բետոնից, ծխնելույզների հիմքերի տակ /3 հատ/</t>
  </si>
  <si>
    <t>Ամրան Փ12A500c</t>
  </si>
  <si>
    <t>Ամրան Փ8A500c</t>
  </si>
  <si>
    <t>Անկերային հեղույսների տեղադրում</t>
  </si>
  <si>
    <t>Հիմքերի քսքւկային ջրամեկուսացում ջրամեկուսիչ նյութով</t>
  </si>
  <si>
    <t>Պատերի կառուցում տուֆի կանոնավոր ձեւի քարերով</t>
  </si>
  <si>
    <t>ե/բ միաձույլ սյուների պատրաստում B25 դասի բետոնից</t>
  </si>
  <si>
    <t>Ամրան Փ20A500c</t>
  </si>
  <si>
    <t>Մետաղական դռան տեղադդրում /ներառյալ վերնափեղկը/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</si>
  <si>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60x60x4մմ, L=9.5մ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</si>
  <si>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60x40x4մմ, L=6.2մ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</si>
  <si>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40x30x2մմ, L=14.7մ</t>
    </r>
  </si>
  <si>
    <t>Բռնակ</t>
  </si>
  <si>
    <t>Փական</t>
  </si>
  <si>
    <t>Մետաղական դռան վերնափեղկի ապակեպատում 4մմ հաստությամբ</t>
  </si>
  <si>
    <t>Դռան յուղաներկում 2 շերտ</t>
  </si>
  <si>
    <t>Մետաղապլաստե դռան տեղադրում /ներառյալ սարքերը, կողպեքները, ներկումը/</t>
  </si>
  <si>
    <t>Մետաղապլաստե ապակեփաթեթով ապակեպատված պատուհանների տեղադրում /ներառյալ սարքերը, բռնակ-փակիչները, ապակեպատումը, ներկումը/ բացվող</t>
  </si>
  <si>
    <t>Մետաղական վերնափեղկերի տեղադրում /ընդհանուր ծավալը 1.28մ2/</t>
  </si>
  <si>
    <t>Խճի շերտի իրականցում</t>
  </si>
  <si>
    <t>Բետոնե շերտի իրականացում B12.5 դասի բետոնից</t>
  </si>
  <si>
    <t>Բետոնե ամրանավորված շերտի իրականացում B15 դասի բետոնից</t>
  </si>
  <si>
    <t>Բետոնե շերտի ամրանավորում 5Bp-I ամրանով, քայլը 200x200մմ</t>
  </si>
  <si>
    <t>Հատակի պատրաստում բազալտե սալերից 30մմ հաստությամբ</t>
  </si>
  <si>
    <t>Տանիքի պողպատե կրող կառուցվածքների տեղադրում</t>
  </si>
  <si>
    <t>Ուղղանկյուն կտրվածքի խողովակներ □100x60x4մմ</t>
  </si>
  <si>
    <t>Քառակուսի կտրվածքի խողովակներ □40x40x3մմ</t>
  </si>
  <si>
    <t>Ներդիր դետալների տեղադրում /24 հատ/</t>
  </si>
  <si>
    <t>Թերթապողպատ —250x250x8մմ</t>
  </si>
  <si>
    <t>Ամրան Փ14A500c</t>
  </si>
  <si>
    <t>Մետաղակառուցվածքների ներկում հակակոռոզիոն ներկով 2 շերտ</t>
  </si>
  <si>
    <t>Տանիքի ծածկույթի պատրաստում պրոֆիլացված, ցինկապատ ներկված թիթեղից /КП-21-0,5մմ/</t>
  </si>
  <si>
    <t>Ջրորդանի պատրաստում ցինկապատ ներկված թիթեղից</t>
  </si>
  <si>
    <t>Ջրահեռացման խողովակների տեղադրում ցինկապատ ներկված թիթեղից 100x150մմ հատվածքով, h=4մ</t>
  </si>
  <si>
    <t>Պատերի ներկում ջրաէմուլսիոն ներկով, բարելավված որակի, ծեփամածկումով</t>
  </si>
  <si>
    <t>Արտաքին պատերի սվաղում ցեմենտ-ավազային շաղախով բարելավված որակի</t>
  </si>
  <si>
    <t>Արտաքին պատերի ներկում ջրակայուն ճակատային ներկով</t>
  </si>
  <si>
    <t>Այլ աշխատանքներ</t>
  </si>
  <si>
    <t>Ծխնելույզները պատերին ամրացնելու մետաղական տարրերի տեղադրում /3 տեղ/</t>
  </si>
  <si>
    <t>Թերթապողպատ —600x600x20մմ</t>
  </si>
  <si>
    <t>Շերտապողպատ —80x12, L=250մմ</t>
  </si>
  <si>
    <t>Շվելեր N14</t>
  </si>
  <si>
    <t>Շվելեր N12</t>
  </si>
  <si>
    <t>Շերտապողպատ —100x6, L=2000մմ</t>
  </si>
  <si>
    <t>Ներդիր դետալների տեղադրում</t>
  </si>
  <si>
    <t>Թերթապողպատ —300x400x10մմ</t>
  </si>
  <si>
    <t>ԿԱԹՍԱՅԱՏՈՒՆ
N2-2 Ջերմատեխնիկական մաս</t>
  </si>
  <si>
    <t>Ջրատաքացուցիչ կաթսայի /Q=300ԿՎ Տհզորության համալրված անվտանգության մոդուլով/ տեղադրում</t>
  </si>
  <si>
    <t>Ջրատաքացուցիչ կաթսայի /Q=400ԿՎ Տհզորության համալրված անվտանգության մոդուլով/ տեղադրում</t>
  </si>
  <si>
    <t>Q=300ԿՎՏ հզորության համակցված գազային եւ հեղուկ վառելիքի այրիչի տեղադրում</t>
  </si>
  <si>
    <t>Q=400ԿՎՏ հզորության համակցված գազային եւ հեղուկ վառելիքի այրիչի տեղադրում</t>
  </si>
  <si>
    <t xml:space="preserve">Ջերմատարի շրջանառության պոմպեր N=4.5կՎտ, G=25.8մ3/ժամ, H=25մ </t>
  </si>
  <si>
    <t xml:space="preserve">Ջերմատարի շրջանառության պոմպեր N=3կՎտ, G=21.5մ3/ժամ, H=11մ </t>
  </si>
  <si>
    <t>Կաթսաների ջերմատարի շրջանառության պոմպ
(հակակոնդեսացիոն) N=0.5կՎտ, G=5մ3/ժամ, H=4մ մոնտաժային կոմպլեկտով</t>
  </si>
  <si>
    <t>Տաք ջրի շրջանառության պոմպեր N=1.5կՎտ, G=6մ3/ժամ, H=25մ մոնտաժային կոմպլեկտով</t>
  </si>
  <si>
    <t>Կեղտազտիչ Փ377մմ, H=500մմ</t>
  </si>
  <si>
    <t>Էլեկտրամագնիսական ֆիլտր</t>
  </si>
  <si>
    <t>Դեֆլեկտոր Փ450մմ</t>
  </si>
  <si>
    <t>Մեմբրանային ընդարձակիչ բաք V=500լ</t>
  </si>
  <si>
    <t>Տաք ջրի ճնշումային կուտակման բաք 1000լ, 2 ջերմափոխանակիչով</t>
  </si>
  <si>
    <t>Արևային ջրատաքացուցիչների ջերմատարի շրջանառության
պոմպ N=1.5 կՎտ,  G=8մ3/ժամ, H=10մ մոնտաժային կոմպլեկտով</t>
  </si>
  <si>
    <t>Մեմբրանային ընդարձակիչ բաք V=100լ</t>
  </si>
  <si>
    <t>Տաք ջրամատակարարման  առաջնային կոնտուրի ջերմատարի 
շրջանառության պոմպ N=1.5կՎտ, G=8.6մ3/ժամ, H=6մ մոնտաժային կոմպլեկտով</t>
  </si>
  <si>
    <t>Ծխնելույզներ պողպատե էլեկտրոեռակցված խողովակներից Փ325x6մմ, H=10մ, 3 հատ</t>
  </si>
  <si>
    <t>Ծխատար պողպատե էլեկտրոեռակցված խողովակներից Փ325x6մմ</t>
  </si>
  <si>
    <t>Հակապայթյունային ապահովիչ փականներ 400x200մմ</t>
  </si>
  <si>
    <t>Պատյանների տեղադրում պողպատե էլեկտրոեռակցված խողովակներից Փ450մմ, L=0.6մ, 3 հատ</t>
  </si>
  <si>
    <t>Ծխատար խողովակների եւ ծխնելույզի երկշերտ ներկում հրակայուն հակակոռոզիոն ներկով</t>
  </si>
  <si>
    <t>Ծխատար խողովակների եւ ծխնելույզի ջերմամեկուսացում իզատոպրակօո d=40մմ</t>
  </si>
  <si>
    <t>Ծխատար խողովակների եւ ծխնելույզի ջերմամեկուսացված շերտի փաթաթում բարակաթերթ պողպատե թիթեղով</t>
  </si>
  <si>
    <t>Հիդրավլիկ սլաք Փ377 /1000կՎտ/</t>
  </si>
  <si>
    <t>Խողովակաշարի անցկացում պողպատե էլեկտրաեռակցվող խողովակներից Փ133x4մմ</t>
  </si>
  <si>
    <t>Խողովակաշարի անցկացում պողպատե էլեկտրաեռակցվող խողովակներից Փ108x4մմ</t>
  </si>
  <si>
    <t>Խողովակաշարի անցկացում պողպատե էլեկտրաեռակցվող խողովակներից Փ57x3մմ</t>
  </si>
  <si>
    <t>Խողովակաշարի անցկացում պողպատե ցինկապատ խողովակներից Փ57x3մմ</t>
  </si>
  <si>
    <t>Խողովակաշարի անցկացում պողպատե ցինկապատ խողովակներից Փ32մմ</t>
  </si>
  <si>
    <t>Խողովակաշարի անցկացում պողպատե ջրագազատար խողովակներից Փ25մմ</t>
  </si>
  <si>
    <t>Խողովակաշարի անցկացում պողպատե ջրագազատար խողովակներից Փ20մմ</t>
  </si>
  <si>
    <t>Խողովակաշարի անցկացում պողպատե ջրագազատար խողովակներից Փ15մմ</t>
  </si>
  <si>
    <t>Պողպատե կցաշուրթավոր սողնակների տեղադրում Փ100մմ, Py10կգ/սմ2</t>
  </si>
  <si>
    <t>Թուջե կցաշուրթավոր սողնակների տեղադրում Փ100մմ, 30ч47бр2</t>
  </si>
  <si>
    <t>Թուջե կցաշուրթավոր սողնակների տեղադրում Փ80մմ, 30ч47бр2</t>
  </si>
  <si>
    <t>Թուջե կցաշուրթավոր սողնակների տեղադրում Փ50մմ, 30ч47бр2</t>
  </si>
  <si>
    <t>Փականներ Փ32մմ, Py10կգ/սմ2</t>
  </si>
  <si>
    <t>Փականներ Փ25մմ, Py10կգ/սմ2</t>
  </si>
  <si>
    <t>Փականներ Փ20մմ, Py10կգ/սմ2</t>
  </si>
  <si>
    <t>Հետադարձ փականների տեղադրում Փ100մմ, 16ч6бр2, Py10կգ/սմ2</t>
  </si>
  <si>
    <t>Հետադարձ փականների տեղադրում Փ50մմ, 16ч6бр3, Py10կգ/սմ2</t>
  </si>
  <si>
    <t>Հետադարձ փականի տեղադրում Փ32մմ, 16ч6бр4, Py10կգ/սմ2</t>
  </si>
  <si>
    <t>Հետադարձ փականի տեղադրում Փ25մմ, 16ч6бр4, Py10կգ/սմ2</t>
  </si>
  <si>
    <t>Կաթսաների ապահովիչ կափույրներ 17С12НЖ, Փ32մմ, Pу2-16կգ/սմ2</t>
  </si>
  <si>
    <t>Մանոմետրներ, եռաքայլ փականով</t>
  </si>
  <si>
    <t>Ջերմաչափ t=0+100Օc</t>
  </si>
  <si>
    <t>Խողովակների ներկում հակակոռոզիոն ներկով, 2 շերտ</t>
  </si>
  <si>
    <t>Պողպատե խողովակների հիդրավլիկ փորձարկում Փ133</t>
  </si>
  <si>
    <t>Պողպատե խողովակների հիդրավլիկ փորձարկում մինչեւ 100մմ տրամագծով</t>
  </si>
  <si>
    <t>Պողպատե խողովակների հիդրավլիկ փորձարկում մինչեւ 50մմ տրամագծով</t>
  </si>
  <si>
    <t>կենտրոնախույս պոմպ Grundfos CMB E 10-54 I-U-C-C-D-C; Q=12մ3//ժ; H=35.4; N=1.5կվտ; n=360-:-4000 պտ/րոպ ( հաճախակ. տվիչով, կառավարման վահանակով, 
2լ տարողության մեմբրանային բաքով)</t>
  </si>
  <si>
    <t>Պողպատե սողնակների տեղադրում Փ100մմ, 30с41нж</t>
  </si>
  <si>
    <t>Պողպատե սողնակների տեղադրում Փ50մմ, 30с41нж</t>
  </si>
  <si>
    <t>Բրոնզե փականներ Փ32մմ</t>
  </si>
  <si>
    <t>Հակադարձ կափույր Փ32մմ</t>
  </si>
  <si>
    <t>Պողպատե կցաշուրթ Փ100մմ</t>
  </si>
  <si>
    <t>Ազատ կցաշուրթ Փ100մմ</t>
  </si>
  <si>
    <t>Ազատ կցաշուրթ Փ50մմ</t>
  </si>
  <si>
    <t>Պողպատե խողովակների յուղաներկում 2 շերտ</t>
  </si>
  <si>
    <t>Պողպատե էքսցենտրիկ անցում Փ100/32մմ</t>
  </si>
  <si>
    <t>Պողպատե կոնցենտրիկ անցում Փ32/50մմ</t>
  </si>
  <si>
    <t>Պողպատե ջրամբարի տեղադրում /2.97տ/</t>
  </si>
  <si>
    <t>Պողպատե ջրամբարի պատրաստում 7մմ պատերի հաստությամբ /54մ2/</t>
  </si>
  <si>
    <t>Ջրամբարի արժեքը</t>
  </si>
  <si>
    <t>Ջրամբարի տակ երկտավրերից հենարանի պատրաստում</t>
  </si>
  <si>
    <t>Ջրի մակարդակի չափիչ հսկիչ սարք</t>
  </si>
  <si>
    <t>Լողանային փական Փ50մմ</t>
  </si>
  <si>
    <t>Հիմքերի պատրաստումպոմպերի եւ սողնակների տակ B15 դասի բետոնից</t>
  </si>
  <si>
    <t>Ջրամբարի ներքին մակերեւույթի ներկում սննդային ներկով</t>
  </si>
  <si>
    <t>Ջրամբարի արտաքին մակերեւույթի եւ երկտավրների ներկում հակակոռոզիոն ներկով</t>
  </si>
  <si>
    <t>Պողպատե պատյանի տեղադրում Փ100մմ, L=0.5մմ, 1 հատ</t>
  </si>
  <si>
    <t>Ճկուն խողովակներ զուգարանակոնքերի համար</t>
  </si>
  <si>
    <t>ԿԱԹՍԱՅԱՏՈՒՆ
N2-5 Տաք ջրամատակարարման ներքին ցանց</t>
  </si>
  <si>
    <t>ԿԱԹՍԱՅԱՏՈՒՆ
N2-6 Կոյուղու ներքին ցանց</t>
  </si>
  <si>
    <t>Անցքերում պողպատե պատյանների տեղադրում Փ200մմ, L=0.5մմ, 11 հատ</t>
  </si>
  <si>
    <t>Պողպատ-պոլիէթիլեն միացություն Փ100մմ</t>
  </si>
  <si>
    <t>Պահարանային ճնշման կարգավորիչի տեղադրում ՊԳԿԿ, հաշվիչ հանգույցով GSA-65</t>
  </si>
  <si>
    <t>Կոլեկտորի տեղադրում պողպատե էլեկտրաեռակցված խողովակներից Փ159x4.5մմ, L=4մ</t>
  </si>
  <si>
    <t>Խողովակաշարի անցկացում պողպատե ջրագազատար խողովակներից Փ40մմ</t>
  </si>
  <si>
    <t>Պատյանի տեղադրում պողպատե էլեկտրոեռակցված խողովակներից Փ159x4.5մմ, L=0.6մ, 1 հատ</t>
  </si>
  <si>
    <t>Պատյանի տեղադրում պողպատե էլեկտրոեռակցված խողովակներից Փ89x3.5մմ, L=0.6մ, 1 հատ</t>
  </si>
  <si>
    <t>Գազի ազդանշանային սարք</t>
  </si>
  <si>
    <t>Պահպանիչ փական էլեկտրաշարժաբերով Փ80մմ</t>
  </si>
  <si>
    <t>Թուջե կցաշուրթավոր սողնակների տեղադրում Փ80մմ, 30ч47бр4</t>
  </si>
  <si>
    <t>Գնդային փականներ Փ40մմ</t>
  </si>
  <si>
    <t>Խցանային փականներ Փ25մմ</t>
  </si>
  <si>
    <t>Խցանային փականներ Փ15մմ</t>
  </si>
  <si>
    <t>U-ձեւ ջրային մանոմետր</t>
  </si>
  <si>
    <t>Ճկուն խողովակ L=1մ, dy=40մմ</t>
  </si>
  <si>
    <t>Գազատարի փչամաքրում օդով</t>
  </si>
  <si>
    <t>Գազատարի պնեւմատիկ փորձարկում</t>
  </si>
  <si>
    <t>Գազատարի յուղաներկում 2 շերտ</t>
  </si>
  <si>
    <t>Հեղուկ վառելիքի պահուստային բաքի տեղադրում</t>
  </si>
  <si>
    <t>Հեղուկ վառելիքի ֆիլտր Փ25մմ</t>
  </si>
  <si>
    <t>Խողովակաշարի անցկացում պողպատե էլեկտրաեռակցվող խողովակներից Փ25մմ</t>
  </si>
  <si>
    <t>Փական Փ25մմ</t>
  </si>
  <si>
    <t>Խողովակների եւ բաքի յուղաներկում 2 շերտ</t>
  </si>
  <si>
    <t>Հեղուկ վառելիքի ծախսի բաքի տեղադրում, 2մմ հաստության թերթավոր պողպատից, 800x800x1000մմ չափերի</t>
  </si>
  <si>
    <t>Մետաղական հենարանի պատրաստում ծախսի բաքի համար</t>
  </si>
  <si>
    <t>Բետոնե հենարանային բարձիկների պատրաստում պահուստային բաքի տակ, B15 դասի բետոնից</t>
  </si>
  <si>
    <t>Մետաղական մասեր հենարանային բարձիկների համար</t>
  </si>
  <si>
    <t>Բաշխիչ պահարան չափսը 1800x800x300մմ իր մեջ ներառված՝</t>
  </si>
  <si>
    <t>Հատիչ 2 ուղղության համար 380Վ 80Ա ABB OT80F3C</t>
  </si>
  <si>
    <t>Ավտոմատ անջատիչ 380Վ 10Ա S203 D տիպի</t>
  </si>
  <si>
    <t>Ավտոմատ անջատիչ 380Վ 20Ա S203 D տիպի</t>
  </si>
  <si>
    <t>Ավտոմատ անջատիչ 380Վ 40Ա S203 D տիպի</t>
  </si>
  <si>
    <t>Ավտոմատ անջատիչ 380Վ 32Ա S203 D տիպի</t>
  </si>
  <si>
    <t>Ավտոմատ անջատիչ 220Վ 16Ա S201 C տիպի</t>
  </si>
  <si>
    <t>Ավտոմատ անջատիչ 220Վ 25Ա S201 C տիպի</t>
  </si>
  <si>
    <t>Մագնիսական թողարկիչ, ջերմային ռելեյով, կառավարման կոճակներով, 380Վ,10Ա</t>
  </si>
  <si>
    <t>Մագնիսական թողարկիչ, ջերմային ռելեյով, կառավարման կոճակներով, 380Վ,16Ա</t>
  </si>
  <si>
    <t>Բաշխիչ պահարան IP 63 չափսը 800x400x300մմ իր մեջ ներառված՝</t>
  </si>
  <si>
    <t>Հատիչ 2 ուղղության համար 380Վ 16Ա ABB OT16F3C</t>
  </si>
  <si>
    <t>Մետաղական խողովակ Փ25մմ</t>
  </si>
  <si>
    <t>Լուսատուներ պայթունաանվտանգ էլեկտրա շիկացման թելիկով լամպով 220 Վ, 150Վտ ներքին տեղադրման</t>
  </si>
  <si>
    <t>Լուսատուներ ջրանթափանց էլեկտրա շիկացման թելիկով լամպով 220 Վ, 100Վտ արտաքին  տեղադրման</t>
  </si>
  <si>
    <t>Լուսադիոդային էվակուացիոն լուսատու ձեւը ուղղանկյուն (328x51մմ) ներկառուցված մարտկոցով 18Վտ</t>
  </si>
  <si>
    <t>Ելքի LED նշան "Exit" 3Վտ</t>
  </si>
  <si>
    <t>Անջատիչներ, մեկստեղնավոր բաց լարանցման համար, ջրանթափանց տարբերակի IP63 220Վ, 10Ա</t>
  </si>
  <si>
    <t>Երկբեւեռ խրոցակային վարդակ երրորդ հողանցման հպակով, բաց լարանցման համար, ջրանթափանց IP63  220Վ, 10Ա</t>
  </si>
  <si>
    <t>Երկբեւեռ խրոցակային վարդակ երրորդ հողանցման հպակով, բաց լարանցման համար, ջրանթափանց IP63  36Վ, 10Ա</t>
  </si>
  <si>
    <t>Ճյուղավորման տուփեր բաց լարանցման համար</t>
  </si>
  <si>
    <t>Արտաքին պատի մեջ 50x50մմ անցքերի բացում</t>
  </si>
  <si>
    <t>Գալվանացված շերտապողպատ —40x5մմ</t>
  </si>
  <si>
    <t>Գալվանացված շերտապողպատ —25x5մմ</t>
  </si>
  <si>
    <t>Գալվանացված պողպատ անկյունային L50x50x5մմ, L=2.5մ</t>
  </si>
  <si>
    <t>III կարգի գրունտի մշակում ձեռքով, հողանցման համար համար</t>
  </si>
  <si>
    <t>Հիմքերի եւ բետոնե որմնապատերի քսքուկային ջրամեկուսացում ջրամեկուսիչ նյութով</t>
  </si>
  <si>
    <t>Պատի պատրաստում B15 դասի սուլֆատակայուն բետոնից</t>
  </si>
  <si>
    <t>ե/բ միաձույլ միջուկների պատրաստում B25 դասի բետոնից</t>
  </si>
  <si>
    <t>Ամրան Փ22A500c</t>
  </si>
  <si>
    <t>Ե/բ միաձույլ գոտիների պատրաստում B15 դասի բետոնից</t>
  </si>
  <si>
    <t>Ամրան Փ6A240</t>
  </si>
  <si>
    <t>Բացվածքներ</t>
  </si>
  <si>
    <t>Մետաղական դարպասի տեղադրում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</si>
  <si>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60x60x4մմ, L=11.5մ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</si>
  <si>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60x40x4մմ, L=43մ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</si>
  <si>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40x30x2մմ, L=17.6մ</t>
    </r>
  </si>
  <si>
    <t>Խարսխաձողեր</t>
  </si>
  <si>
    <t>Ֆարպասի յուղաներկում 2 շերտ</t>
  </si>
  <si>
    <t>Խճանկար հատակի պատրաստում 60մմ հաստությամբ</t>
  </si>
  <si>
    <t>Ֆերմաների տեղադրում /6 հատ/</t>
  </si>
  <si>
    <t>Ուղղանկյուն կտրվածքի խողովակներ □80x60x4մմ</t>
  </si>
  <si>
    <t>Քառակուսի կտրվածքի խողովակներ □50x50x3մմ</t>
  </si>
  <si>
    <t>Կապի պատրաստում քառակուսի կտրվածքի խողովակներից □60x60x3մմ</t>
  </si>
  <si>
    <t>Կավարամածի պատրաստում քառակուսի կտրվածքի խողովակներից □50x50x3մմ</t>
  </si>
  <si>
    <t>Թերթապողպատ —250x250x10մմ</t>
  </si>
  <si>
    <t>Ջերմամեկուսիչ հանքային բամբակ 100մմ</t>
  </si>
  <si>
    <t xml:space="preserve">Կախովի առաստաղի պատրաստում մետաղական, մետաղական հիմնակմախքով </t>
  </si>
  <si>
    <t>Ֆիբրոցեմենտե սալերի վրա ցինկապատ ներկված թիթեղի տեղադրում /գույները ըստ նախագծի/</t>
  </si>
  <si>
    <t>Բաշխիչ պահարան չափսը 400x300x300մմ իր մեջ ներառված՝</t>
  </si>
  <si>
    <t>Լուսադիոդային լուսատու 80Վտ, IP64, լուսային հոսքը 6800Լմ լուսային արդյունավետությունը 85Լմ/Վտ լույսի ջերմաստիճանը 6500K</t>
  </si>
  <si>
    <t>Լուսադիոդային լուսատու 18Վտ, IP54, ձևը կլոր (Ф210մմ) լուսային հոսքը 1350Լմ լուսային արդյունավետությունը 75Լմ/Վտ լույսի ջերմաստիճանը 6500K լուսահաղորդման ինդեքսը 80</t>
  </si>
  <si>
    <t>ВВГнг-LS 3x4մմ2 հատվածքով, պղնձե ջիղերով, մեկուսացված, հրակայուն մալուխի անցկացում</t>
  </si>
  <si>
    <t>ВВГнг-LS 3x1.5մմ2 հատվածքով, պղնձե ջիղերով, մեկուսացված, հրակայուն մալուխի անցկացում</t>
  </si>
  <si>
    <t>V-րդ կարգի գրունտի փխրեցում հիդրոմուրճով</t>
  </si>
  <si>
    <t>Բետոնե նախապատրաստական շերտի իրականացում, B7.5 դասի բետոնից</t>
  </si>
  <si>
    <t>Խամքարաբետոբե ժապավենային հիմքերի պատրաստում B7.5 դասի բետոնով</t>
  </si>
  <si>
    <t>Բետոնե միաձույլ ժապավենային հիմքերի պատրաստում B12.5 դասի բետոնից</t>
  </si>
  <si>
    <t>Հորիզոնական ջրամեկուսացում ցեմենտավազային շաղախով</t>
  </si>
  <si>
    <t>Ջրամեկուսացման շերտի ամրանավորում</t>
  </si>
  <si>
    <t>Հիմքերի ուղղահաիած քսքուկային ջրամեկուսացում բիտումային մածիկով</t>
  </si>
  <si>
    <t>Խարիսխներ Փ12A500C, 47 հատ, L=500մմ</t>
  </si>
  <si>
    <t>ե/բ միաձույլ սյուների պատրաստում B15 դասի բետոնից</t>
  </si>
  <si>
    <t>Ե/բ միաձույլ հեծանների պատրաստում B15 դասի բետոնից</t>
  </si>
  <si>
    <t>Հորիզոնական ցանց ՀՑ-1 /ամարն Փ6A240 - 76.4կգ, Փ4A240 - 15.3կգ/</t>
  </si>
  <si>
    <t>ե/բ միաձույլ երիզվածքների պատրաստում B15 դասի բետոնից</t>
  </si>
  <si>
    <t>Խարիսխներ Փ12A500C, 79 հատ, L=500մմ</t>
  </si>
  <si>
    <t>Ե/բ հավաքովի ծածկի սալերի տեղադրում</t>
  </si>
  <si>
    <t>Ծածկի սալերի արժեքը IПК 59-6АтV Л-С</t>
  </si>
  <si>
    <t>Միջնորմներ</t>
  </si>
  <si>
    <t>Միջնորմների կառուցում թեթեւաբետոնե 200մմ հաստության բլոկներից</t>
  </si>
  <si>
    <t>Մետաղական դռան տեղադրում ՄԴ-1 /1 հատ/</t>
  </si>
  <si>
    <t>Մետաղական դռան արժեքը</t>
  </si>
  <si>
    <t>Մետաղական դռների տեղադրում ՄԴ-2 /2 հատ/</t>
  </si>
  <si>
    <t>Մետաղական դռների արժեքը</t>
  </si>
  <si>
    <t>Մետաղական դռների յուղաներկում</t>
  </si>
  <si>
    <t>Մետաղական արգելքի իրականացում</t>
  </si>
  <si>
    <t>մետաղակառուցվածքների արժեքը</t>
  </si>
  <si>
    <t>Մետաղական արգելքի յուղաներկում</t>
  </si>
  <si>
    <t>Մետաղական ժալյուզային ցանցերի պատրաստում</t>
  </si>
  <si>
    <t>Մետաղական ժալյուզային ցանցերի յուղաներկում</t>
  </si>
  <si>
    <t>Բետոնե շերտի իրականացում, 100մմ հաստությամբ, B7.5 դասի բետոնից</t>
  </si>
  <si>
    <t>Տանիքի հենակմախքի, կավարամածի պատրաստում և մշակում հականեխիչ նյութով</t>
  </si>
  <si>
    <t>Տանիքի ջերմամեկուսացում խարամով 150մմ հաստությամբ</t>
  </si>
  <si>
    <t>Տանիքի գոլորշամեկուսացում 1 շերտ տոլով, բիտումային մածիկով</t>
  </si>
  <si>
    <t>Ցեմենտ-ավազային հարթեցնող շերտի իրականացում 20մմ հաստությամբ</t>
  </si>
  <si>
    <t>Տանիքի ծածկույթի պատրաստում պրոֆիլավոր թիթեղից, 0.5մմ
հաստության, գործարանային ներկածածկույթով, ներառյալ կավարամածը</t>
  </si>
  <si>
    <t>Տանիքի փայտյա կառուցվածքների հրապաշտպանում</t>
  </si>
  <si>
    <t>Կավարամածի հրապաշտպանում</t>
  </si>
  <si>
    <t>Կավարամածի մշակում հականեխիչ նյութով</t>
  </si>
  <si>
    <t>Շեպերի յուղաներկում բարելավված որակի</t>
  </si>
  <si>
    <t>Առաստաղի աստիճանատակերի և հեծանների ներկում ջրաէմուլսիոն ներկով, բարելավված որակի, ծեփամածկումով</t>
  </si>
  <si>
    <t>Արտաքին շեպերիի սվաղում ցեմենտ-ավազային շաղախով</t>
  </si>
  <si>
    <t>Արտաքին պատերի եւ շեպերի ներկում ջրակայուն ճակատային ներկով</t>
  </si>
  <si>
    <t>Խճի նախապատրաստական շերտի իրականացում 100մմ հաստությամբ /բետոնե սալվածքի տակ/</t>
  </si>
  <si>
    <t>Բետոնե սալվածքի իրականացում, 200մմ հաստությամբ, B15 դասի բետոնից</t>
  </si>
  <si>
    <t>Տրանսֆորմատոր 630КВА</t>
  </si>
  <si>
    <t>N5 Տարածքի արտաքին լուսավորություն
0.4ԿՎ մալուխային ցանց</t>
  </si>
  <si>
    <t>Արտաքին լուսավորության մետաղական վահան IP63, 380Վ, 50Ա, 3 ուղղության համար,ժամանակի ռելեյով, ղեկավարման կոճակով</t>
  </si>
  <si>
    <t>Հենասյան կանգնակների տեղադրում, պողպատե խողովակ Փ108x4, L=7.6մ /տիպ 1/</t>
  </si>
  <si>
    <t>Լուսատուի միաեղջյուր բարձակների տեղադրում, պողպատե խողովակից Փ40x3մմ, L=2մ</t>
  </si>
  <si>
    <t>Լուսարձակ լուսադիոդային լամպով 100Վտ, 4000K, լուսային հոսքը 12000Լմ, ցրման անկյունը 1300/</t>
  </si>
  <si>
    <t>Հենասյան կանգնակ, պողպատե խողովակ  100x100x4մմ, L=3.8մ /տիպ 2/</t>
  </si>
  <si>
    <t>Լուսատուի բարձակ, պողպատե խողովակից 80x80x4մմ, L=1.0մ</t>
  </si>
  <si>
    <r>
      <t>Լուսարձակ լուսադիոդային լամպով 20Վտ, 4000K, լուսային հոսքը 3000Լմ, ցրման անկյունը 130</t>
    </r>
    <r>
      <rPr>
        <vertAlign val="superscript"/>
        <sz val="8"/>
        <rFont val="Arial Armenian"/>
        <family val="2"/>
      </rPr>
      <t>Օ</t>
    </r>
  </si>
  <si>
    <t>Դեկորատիվ լուսավորման լուսատու 20Վտ լուսադիոդային լամպով L=540մմ, ներդիր դետալներով, հիմքով, բաժանարար տուփով, ավտոմատ անջատիչով, հաղորդալարով /տիպ 3/</t>
  </si>
  <si>
    <t>Լուսարձակ IP63 տարբերակի 1x20Վտ 
լուսադիոդային լամպով, հատակադիր /տիպ 4/</t>
  </si>
  <si>
    <t>Մետաղական մասերի 2 շերտ յուղաներկման նյութեր</t>
  </si>
  <si>
    <t>АВВГнг 5x10մմ2 հատվածքով ալյումինե ջիղերով ՊՎՔ մեկուսացումով, չայրվող մալուխի անցկացում</t>
  </si>
  <si>
    <t>АВВГнг 3x10մմ2 հատվածքով ալյումինե ջիղերով ՊՎՔ մեկուսացումով, չայրվող մալուխի անցկացում</t>
  </si>
  <si>
    <t>АВВГнг 3x2.5մմ2 հատվածքով ալյումինե ջիղերով ՊՎՔ մեկուսացումով, չայրվող մալուխի անցկացում</t>
  </si>
  <si>
    <t>Պոլիէթիլենային խողովակ ցածր ճնշման Փ63մմ</t>
  </si>
  <si>
    <t>Ճկուն պոլիէթիլենային խողովակ Փ50մմ</t>
  </si>
  <si>
    <t>Ամրան Փ10A-III</t>
  </si>
  <si>
    <t>Ներդիրներ մետաղական թիթեղից —200x200x8մմ</t>
  </si>
  <si>
    <t>Բաժանարար տուփ անջատիչներով (մետաղական)</t>
  </si>
  <si>
    <t>Հենասյուների հիմքերի քանդում</t>
  </si>
  <si>
    <t>Հենասյուների հիմքերի բետոնացում B15 դասի բետոնով</t>
  </si>
  <si>
    <t>Մալուխի ծայրերի հարդարում</t>
  </si>
  <si>
    <t>III կարգի գրունտի մշակում էքսկավատորով ա/ինքնաթափերի վրա բարձելով /մալուխի եւ էլեկտրոդների տեղադրման համար/</t>
  </si>
  <si>
    <t>Ազդզնշանային պաշտպանիչ ժապավեն ЛЗС-250-3.5</t>
  </si>
  <si>
    <t>N6 Արտաքին էլեկտրամատակարարում
0.4ԿՎ ստորգետնյա մալուխային ցանց</t>
  </si>
  <si>
    <t>Դիզելային գեներատոր, փակ ձայնախլացուցիչ պատյանով, հովացման համակարգով, ավտոմատացված ղեկավառուման վահանով /ՊԱՄ/ 380Վ, 250 ԿՎԱ</t>
  </si>
  <si>
    <t>Մետաղական պահարան կողպեքով IP 63 380Վ, 2x400Ա ավտոմատ անջատիչներով /տեղադրվում է ՊԱՄ վահանի մոտ/</t>
  </si>
  <si>
    <t>N7 Արտաքին ջրամատակարարում</t>
  </si>
  <si>
    <t>IV կարգի գրունտի մշակում էքսկավատորով, կողլիցքով</t>
  </si>
  <si>
    <t>Ավազի å³ßïå³ÝÇã շերտի իրականացում</t>
  </si>
  <si>
    <t>Խողովակաշարի անցկացում պոլիէթիլենային խողովակներից Փ50x3մմ, PN10, հիդրավլիկ փորձարկումով</t>
  </si>
  <si>
    <t>կմ</t>
  </si>
  <si>
    <t>Գնդիկավոր փականի տեղադրում Փ50մմ</t>
  </si>
  <si>
    <t>Ջրաչափի տեղադրում Փ50մմ</t>
  </si>
  <si>
    <t>Զտիչ Փ50մմ</t>
  </si>
  <si>
    <t>Պողպատ-պոլիէթիլենային միացություն Փ57/50մմ</t>
  </si>
  <si>
    <t>Ջրամատակարարման դիտահորի պատրաստում հավաքովի ե/բ էլեմենտներից Փ1000մմ</t>
  </si>
  <si>
    <t>Խճի նախապատրաստական շերտի իրականցում 100մմ հաստությամբ</t>
  </si>
  <si>
    <t>Մետաղական աստիճանների տեղադրում</t>
  </si>
  <si>
    <t>Անկյունակ L50x5մմ</t>
  </si>
  <si>
    <t>Ամրան Փ15մմ</t>
  </si>
  <si>
    <t>Ներդիր դետալներ, հորերի սեյսմակայունությունը ապահովելու համար</t>
  </si>
  <si>
    <t>Թերթ d=8մմ</t>
  </si>
  <si>
    <t>Մետաղական դետալների յուղաներկում 2 շերտ</t>
  </si>
  <si>
    <t>Դիտահորի ջրամեկուսացում բիտումային մածիկով</t>
  </si>
  <si>
    <t>Թուջե մտոցներ, կափարիչներով</t>
  </si>
  <si>
    <t>Պողպատե պաշտպանիչ պատյանի տեղադրում Փ89մմ</t>
  </si>
  <si>
    <t>Պատյանի նորմալ հակակոռոզիոն ջրամեկուսացում Փ89մմ</t>
  </si>
  <si>
    <t>N8 Արտաքին կոյուղի</t>
  </si>
  <si>
    <t>Ասֆալտաբետոնե ծածկույթի կտրում</t>
  </si>
  <si>
    <t>Ասֆալտաբետոնե ծածկույթի քանդում</t>
  </si>
  <si>
    <t>խճի շերտի քանդում</t>
  </si>
  <si>
    <t>Շին. աղբի հավաքում, բարձում եւ տեղափոխում մինչեւ 6կմ</t>
  </si>
  <si>
    <t>Խճի շերտի իրականացում ասֆալտե ծածկույթի տակ h=12սմ</t>
  </si>
  <si>
    <t>Բիտումով տոգորված խճաշերտի իրականացում ասֆալտե ծածկույթի տակ h=4սմ</t>
  </si>
  <si>
    <t>Ասֆալտաբետոնե ծածկի ստորին շերտի իրականացում խոշորահատիկ ծակոտկեն ա/բ խառուրդից h=6սմ</t>
  </si>
  <si>
    <t>Ասֆալտաբետոնե ծածկի վերին շերտի իրականացում մանրահատիկ ա/բ խառուրդից h=4սմ</t>
  </si>
  <si>
    <t>Խողովակաշարի անցկացում կոյուղու պոլիէթիլենե ծալքավոր խողովակներից Փ200մմ SN4, հիդրավլիկ փորձարկումով</t>
  </si>
  <si>
    <t>Կոյուղու դիտահորերիի պատրասում ե/բ հավաքովի էլեմենտներից Փ1000մմ</t>
  </si>
  <si>
    <t>Եբ հավաքովի էլեմենտներ</t>
  </si>
  <si>
    <t>Բետոն B12.5 դասի</t>
  </si>
  <si>
    <t>N9 Ջերմացանց</t>
  </si>
  <si>
    <t>Շինարարական աշխատանքներ</t>
  </si>
  <si>
    <t>Բետոնե միաձույլ վաքի պատրաստում B15 դասի բետոնից /պատեր, հատակ/</t>
  </si>
  <si>
    <t>Ե/բ հավաքովի ծածկի սալերի տեղադրում П8д-8</t>
  </si>
  <si>
    <t>Ե/բ հավաքովի ծածկի սալերի տեղադրում П5д-8</t>
  </si>
  <si>
    <t>Ե/բ հավաքովի ծածկի սալերի արժեքը</t>
  </si>
  <si>
    <t>Հենարանային բարձիկներ 200x200x90մմ չափերի</t>
  </si>
  <si>
    <t>Հենարանային բարձիկներ 300x200x90մմ չափերի</t>
  </si>
  <si>
    <t>Վաքի պատերի ջրամեկուսացում երկշերտ բիտումի քսուկով</t>
  </si>
  <si>
    <t>Վաքի ծածկի ջրամեկուսացում 1 շերտ ռւբերոիդով, բիտումի վրա</t>
  </si>
  <si>
    <t>Խողովակաշարի անցկացում պողպատե էլեկտրազոդված խողովակներից Փ108x4մմ, հիդրավլիկ փորձարկումով</t>
  </si>
  <si>
    <t>Խողովակաշարի անցկացում պողպատե էլեկտրազոդված խողովակներից Փ89x3.5մմ, հիդրավլիկ փորձարկումով</t>
  </si>
  <si>
    <t>Խողովակաշարի անցկացում պողպատե ցինկապատ խողովակներից Փ57x3մմ, հիդրավլիկ փորձարկումով</t>
  </si>
  <si>
    <t>Խողովակաշարի անցկացում պողպատե ցինկապատ խողովակներից Փ32մմ, հիդրավլիկ փորձարկումով</t>
  </si>
  <si>
    <t>Անշարժ հենարաններ N10 շվելերից</t>
  </si>
  <si>
    <t>Շարժական հենարաններ</t>
  </si>
  <si>
    <t>Խողովակների լաքապատում 2 շերտ /հակակոռոզիոն լաքով/</t>
  </si>
  <si>
    <t>Խողովակների ջերմամեկուսացում ալյումինե փայլաթիթեղով պատված հանքային բամբակով d=50մմ, S=76մ2</t>
  </si>
  <si>
    <t>N10 Արտաքին գազամատակարարում</t>
  </si>
  <si>
    <t>Ասֆալտի ծածկույթի կտրում</t>
  </si>
  <si>
    <t>IV կարգի գրունտի մշակում ձեռքով, հենասյուների փոսորակներում</t>
  </si>
  <si>
    <t>Խճի նախաշերտի իրականացում 100մմ հաստությամբ</t>
  </si>
  <si>
    <t>Ե/բ հիմքերի պատրաստում B12.5 դասի բետոնից</t>
  </si>
  <si>
    <t>Ավելորդ գրունտի փռում տեղում ձեռքով</t>
  </si>
  <si>
    <t>Ասֆալտաբետոնե ծածկույթի պատրաստում մանրահատիկ ա/բ խառուրդից h=5սմ</t>
  </si>
  <si>
    <t>Շարժական հենարանների տեղադրում պողպատե խողովակներից Փ108x4մմ /ընդհանուր երկարությունը - 333.2մ/</t>
  </si>
  <si>
    <t>Կիսախողովակների տեղադրում հենարանների վրա /Փ159x6ÙÙ/</t>
  </si>
  <si>
    <t>Մեկուսիչ պարոնիտ</t>
  </si>
  <si>
    <t>Անուր Փ16 А240с</t>
  </si>
  <si>
    <t>Մանեկ М-16 214 հատ</t>
  </si>
  <si>
    <t>Կլոր պողպատ В12</t>
  </si>
  <si>
    <t>Անշարժ հենարանների տեղադրում</t>
  </si>
  <si>
    <t>Անկյունակ L 50x4մմ</t>
  </si>
  <si>
    <t>Մետաղական թերթ</t>
  </si>
  <si>
    <t>Խողովակաշարի անցկացում պողպատե խողովակներից Փ108x4մմ, պնեւմատիկ փորձարկումով /վերգետնյա, պատրաստի հենարանների վրա/</t>
  </si>
  <si>
    <t>Պողպատե անցում Փ108/89մմ 1 հատ</t>
  </si>
  <si>
    <t>Պողպատե եռաբաշխիչ Փ89մմ 1 հատ</t>
  </si>
  <si>
    <t>Պողպատե ակյունակ Փ108մմ 1 հատ</t>
  </si>
  <si>
    <t>Պողպատե կցաշուրթերի եռակցում Փ100մմ</t>
  </si>
  <si>
    <t>Գազատարի միացում մ/ճ գազատարին</t>
  </si>
  <si>
    <t>Պահարանային տիպի գազակարգավորիչ կետ հաշվիչային հանգույցով, էլեկտրոնային ճշտիչով եւ գազակարգավորիչով /ըստ նախագծի/</t>
  </si>
  <si>
    <t>Գազատարի փչամաքրում</t>
  </si>
  <si>
    <t>Հենարանների յուղաներկում 2 շերտ</t>
  </si>
  <si>
    <t>N11 Բարեկարգում</t>
  </si>
  <si>
    <t>Մշակված գրունտի տեղափոխում լցակույտ, մինչեւ 1կմ /դեպի լիցք/</t>
  </si>
  <si>
    <t>Մշակված գրունտի տեղափոխում լցակույտ, մինչեւ 6կմ</t>
  </si>
  <si>
    <t>Հողային պաստառի իրականցում</t>
  </si>
  <si>
    <t>Հողային պաստառի տոփանում</t>
  </si>
  <si>
    <t>Հողային պաստառի ջրում</t>
  </si>
  <si>
    <t>Հողային պաստառի հարթեցում լիցքում գրեյդերով</t>
  </si>
  <si>
    <t>Հողային պաստառի հարթեցում հանույթում գրեյդերով</t>
  </si>
  <si>
    <t>Ճանապարհային ծածկ</t>
  </si>
  <si>
    <t>Ավազակոպճային հարթեցնող շերտի իրականացում  h=10սմ</t>
  </si>
  <si>
    <t>Խճի շերտի իրականացում մայթի ասֆալտե ծածկույթի տակ h=10սմ</t>
  </si>
  <si>
    <t>Մայթի ասֆալտաբետոնե ծածկի իրականացում մանրահատիկ ա/բ խառուրդից h=3սմ</t>
  </si>
  <si>
    <t>Բազալտե եզրաքարերի տեղադրում 30x15սմ չափերի</t>
  </si>
  <si>
    <t>Բազալտե եզրաքարերի տեղադրում 20x10սմ չափերի, բետոնե հիմքով</t>
  </si>
  <si>
    <t>Խճի նախապատրաստական շերտի իրականացում 50մմ հաստությամբ /բազալտե սալահատակի տակ/</t>
  </si>
  <si>
    <t>Բետոնե նախապատրաստական շերտի իրականացում B15 դասի բետոնից 50մմ հաստությամբ /հարթ մակերես ունեցող կաղապարամածով/</t>
  </si>
  <si>
    <t>Ծածկույթի պատրաստում բազալտե սալերից 50մմ հաստությամբ</t>
  </si>
  <si>
    <t>Խճի նախապատրաստական շերտի իրականացում 50մմ հաստությամբ /բետոնե սալիկներով ծածկույթի տակ/</t>
  </si>
  <si>
    <t>Չոր ցեմենտ-ավազային խառնուրդից շերտի իրականացում 100մմ հաստությամբ, սալահատակի տակ</t>
  </si>
  <si>
    <t>Ծածկույթի պատրաստում բետոնե ձեւավոր սալիկներից</t>
  </si>
  <si>
    <t>Խճի նախապատրաստական շերտի իրականացում 50մմ հաստությամբ /"Բրեկչիա" ծածկույթի տակ/</t>
  </si>
  <si>
    <t>Չոր ցեմենտ-ավազային խառնուրդից շերտի իրականացում 40մմ հաստությամբ, սալահատակի տակ /"Բրեկչիա" ՛ա՛կույթի տակ/</t>
  </si>
  <si>
    <t>"Բրեկչիա" ծածկույթի պատրաստում բազալտե փշրաքարից</t>
  </si>
  <si>
    <t>Խճի նախապատրաստական շերտի իրականացում 100մմ հաստությամբ</t>
  </si>
  <si>
    <t>Ե/բ սալերի պատրաստում B15, W4 դասի բետոնից</t>
  </si>
  <si>
    <t>Ամրանային ցանց Փ5Bp-I, 200x200մմ բջիջներով</t>
  </si>
  <si>
    <t>Սալերի մակերեսի հարթեցում /հղկում/</t>
  </si>
  <si>
    <t>Սալերի վրա կարանների իրականացում եւ լցում հերմետիկ նյութով</t>
  </si>
  <si>
    <t>Ծածկույթի պատրաստում բետոնե սալերից /շոշափելի մակերեւույթով/, 40սմ լայնությամբ</t>
  </si>
  <si>
    <t xml:space="preserve">Բետոնե նստարան  (Հ 2.6)-4 հատ  </t>
  </si>
  <si>
    <t>Ավելորդ գրունտի բարձում եւ տեղափոխում 6կմ</t>
  </si>
  <si>
    <t>Նախապատրաստական շերտի իրականացում B15 դասի բետոնից</t>
  </si>
  <si>
    <t>Նստարանի ե/բ թումբերի պատրաստում B25 դասի բետոնից</t>
  </si>
  <si>
    <t xml:space="preserve">Փ4Вр-I 200x200 մմ բջջով ցանց           </t>
  </si>
  <si>
    <t>Մետաղական մասի տեղադրում քառակուսի կտրվածքի խողովակներից □60x4մմ</t>
  </si>
  <si>
    <t>Դյուբել-խարիսխ M12</t>
  </si>
  <si>
    <t>Նստարանի փայտյա մասերի իրականացում հղկված չորսուներից 50x40մմ</t>
  </si>
  <si>
    <t>Մետաղական մասերի յուղաներկում 2 շերտ</t>
  </si>
  <si>
    <t>Փայտյա մասերի լաքապատում 2 շերտ</t>
  </si>
  <si>
    <t>Բուսահող</t>
  </si>
  <si>
    <t>Սպիտակ գլաքարե շերտի իրականացում</t>
  </si>
  <si>
    <t xml:space="preserve">Բետոնե նստարան  (Հ 2.1 - Հ 2.4)-4 հատ  </t>
  </si>
  <si>
    <t>Բետոնե նստարանի պատրաստում, հիմքով B25 դասի բետոնից /հարթ մակերես ունեցող կաղապարամածով/</t>
  </si>
  <si>
    <t xml:space="preserve">Բետոնե նստարան  (Հ 2.6)-1 հատ  </t>
  </si>
  <si>
    <t>Ծաղկաման 3.1</t>
  </si>
  <si>
    <t>Ծաղկամանների ե/բ միաձույլ պատերի պատրաստում B15 դասի բետոնից /հարթ մակերես ունեցող կաղապարամածով/</t>
  </si>
  <si>
    <t>Ծաղկաման 3.2</t>
  </si>
  <si>
    <t>Բետոնե կաղապարով աղբաման /9 հատ/</t>
  </si>
  <si>
    <t>Աղբամանի բետոնե կաղապարի պատրաստում B15 դասի բետոնից /հարթ մակերես ունեցող կաղապարամածով/</t>
  </si>
  <si>
    <t>Ամրանային ցանց Փ18A500C, 150x150մմ բջիջներով, L=0.5մ</t>
  </si>
  <si>
    <t>Մետաղական աղբամանի պատրաստում 400x400մմ բարձրությունը 500մմ</t>
  </si>
  <si>
    <t>Մետաղական աղբաման /16 հատ/</t>
  </si>
  <si>
    <t>Մետաղական աղբամանի պատրաստում եւ տեղադրում</t>
  </si>
  <si>
    <t>ՈՒղղանկյուն կտրվածքի խողովակ □30x20x2.5մմ</t>
  </si>
  <si>
    <t>Շերտապողպատ —20x2մմ 1260մմ 16 հատ</t>
  </si>
  <si>
    <t>Մետաղական թերթ 550x1260մմ, 2մմ հաստության</t>
  </si>
  <si>
    <t>Մետաղական թիթեղ R=200մմ, 2մմ հաստության</t>
  </si>
  <si>
    <t>Բնահողի կտրում ձեռքով</t>
  </si>
  <si>
    <t>Աղբամանների ոտքերի բետոնացում B12.5 դասի բետոնով</t>
  </si>
  <si>
    <t>Ավելորդ գրունտի բարձում ավտոինքնաթափերի վրա եւ տեղափոխում 1կմ</t>
  </si>
  <si>
    <t>Մետաղական աղբամանների յուղաներկում 2 շերտ</t>
  </si>
  <si>
    <t>Ցանկապատ /ցանցավոր, մետաղական կանգնակների վրա/</t>
  </si>
  <si>
    <t>Ցանկապատի պատրաստում, ցանցից կանգնակների վրա, /ներառյալ հողային աշխատանքները եւ հիմքերի պատրաստումը /ներառյալ 3 դռնակ/</t>
  </si>
  <si>
    <t>Դարպասի տեղադրում</t>
  </si>
  <si>
    <t>Խողովակներ Փ76x3.5մմ /L=300մ/</t>
  </si>
  <si>
    <t>Ցանց /ռաբիցա/</t>
  </si>
  <si>
    <t>Գլացուկ մետաղալար 6մմ /1152մ/</t>
  </si>
  <si>
    <t>Բետոն B15 կանգնակների բետոնացման համար</t>
  </si>
  <si>
    <t>Անկյունակներ L45x45x5մմ /1152մ/</t>
  </si>
  <si>
    <t>Շերտապողպատ —300x50x3մմ 240 հատ</t>
  </si>
  <si>
    <t>Թերթապողպատ —80x80x3մմ 120 հատ</t>
  </si>
  <si>
    <t>Կողպեք</t>
  </si>
  <si>
    <t>Ցանկապատի յուղաներկում 2 շերտ</t>
  </si>
  <si>
    <t>Կանաչապատում</t>
  </si>
  <si>
    <t>Փոսերի պատրաստում ծառերի եւ թուփերի տնկման համար</t>
  </si>
  <si>
    <t>Սաղարթավոր ծառերի տնկում</t>
  </si>
  <si>
    <t>Փշատերու ծառերի տնկում</t>
  </si>
  <si>
    <t>Սոսի արեւելյան</t>
  </si>
  <si>
    <t>Թխկի սրատերեւ</t>
  </si>
  <si>
    <t>Ալբիցիա լենքորանյան</t>
  </si>
  <si>
    <t>Եղեւնի արծաթափայլ</t>
  </si>
  <si>
    <t>Լացող ուռենի</t>
  </si>
  <si>
    <t>Տոսախ մշտադալար (սամշիտ)</t>
  </si>
  <si>
    <t>Բուսահողի մշակում էքսկավատորով ա/ինքնաթափերի վրա բարձելով</t>
  </si>
  <si>
    <t>Մշակված բուսահողի տեղափոխում 30կմ /բերում սիզամարգի համար/</t>
  </si>
  <si>
    <t>Նախապատրաստում սիզամարգ ցանելու համար 15սմ հաստությամբ, օգտագործելով բերված բուսահողը</t>
  </si>
  <si>
    <t>Սիզամարգի ցանում 1մ2 - 35գր</t>
  </si>
  <si>
    <t>Կարմիր ավազ զիզամարգի համար</t>
  </si>
  <si>
    <t>N12 Արեւային ջրատաքացուցիչ համակարգ</t>
  </si>
  <si>
    <t>Արեւային հարթ /FLAT PLATE/ կոլեկտոր, 3մ2</t>
  </si>
  <si>
    <t>Արեւային կարգավորիչ /controller+ջերմաստիճանի տվիչներ</t>
  </si>
  <si>
    <t>Ընդարձակման բաք V=18լ</t>
  </si>
  <si>
    <t>Ընդարձակման բաք V=150լ</t>
  </si>
  <si>
    <t>Ապահովիչ փական P=6 bar</t>
  </si>
  <si>
    <t>Ապահովիչ փական P=3 bar</t>
  </si>
  <si>
    <t>Շրջանառու պոմպ H=8մ, L= 60մ, P=0.16-0,3 կՎտ</t>
  </si>
  <si>
    <t>Ճնշման տվիչ/մանոմետր</t>
  </si>
  <si>
    <t>PPR փական dy20մմ</t>
  </si>
  <si>
    <t>PPR փական dy63մմ</t>
  </si>
  <si>
    <t>PPR հետադարձ փական dy20մմ</t>
  </si>
  <si>
    <t>Պղնձե խողովակներ Փ22մմ, ներառյալ ձեւավոր մասերը</t>
  </si>
  <si>
    <t>Պոլիպրոպիլենային ջերմադիմացկուն խողովակներ Փ25х3.5մմ</t>
  </si>
  <si>
    <t>Էլեկտրամագնիսական փական Dy57մմ</t>
  </si>
  <si>
    <t>Ռետինե ջերմամեկուսիչ Փ32մմ, 9մմ</t>
  </si>
  <si>
    <t>Հակասառեցուցիչ հեղուկ/ՊՊԳլիկոլ</t>
  </si>
  <si>
    <t>Փոփոխական հոսանքի դիֆերենցիալ ավտոմատ անջատիչ 2Px16Ա</t>
  </si>
  <si>
    <t>Փոփոխական հոսանքի դիֆերենցիալ ավտոմատ անջատիչ 2Px25Ա</t>
  </si>
  <si>
    <t>Մալուխ պղնձե ВВГнг-3x1.5մմ2 հատվածքով</t>
  </si>
  <si>
    <t>Մալուխ պղնձե ВВГнг-3x2.5մմ2 հատվածքով</t>
  </si>
  <si>
    <t>Մալուխ պղնձե МКШ-2x0.75մմ2 հատվածքով</t>
  </si>
  <si>
    <t>Պլաստմասե տուփ 260x180x65 (IP 40)</t>
  </si>
  <si>
    <t>ՊՎՔ գոֆրա խողովակ Փ10մմ</t>
  </si>
  <si>
    <t>Փոփոխական հոսանքի հալվող ներդիրով ապահովիչներ 1Ա, 1000Վ</t>
  </si>
  <si>
    <t>UPS 2.0կվ</t>
  </si>
  <si>
    <t>Մեխանիկական ֆիլտր</t>
  </si>
  <si>
    <t>Պոմպ լիցքավորման H=12մ, L= 45մ, P=0.16-0.3կՎտ</t>
  </si>
  <si>
    <t>Պաշտպանիչ պոլիստիրոլ ժապավեն 100մմ - ռուլոն</t>
  </si>
  <si>
    <t>Բետոնի նախապատրաստական շերտ B7.5 դասի բետոնից</t>
  </si>
  <si>
    <t>Բետոնի հիմքեր B25 դասի բետոնից</t>
  </si>
  <si>
    <t xml:space="preserve">N13 Արեւային Ֆոտովոլտայիկ կայան </t>
  </si>
  <si>
    <t>ՖՎ վահանակ 545 Վտ, միաμյուրեղ /տեղադրումով/</t>
  </si>
  <si>
    <t>Ցանցային փոխակերպիչ 120 կՎտ /տեղադրումով/</t>
  </si>
  <si>
    <t>Ցանցային փոխակերպիչ 30 կՎտ /տեղադրումով/</t>
  </si>
  <si>
    <t>Հաստատուն հոսանքի իմպուլսային գերլարվածությունների պաշտպանիչ սարք 1000V 40KA</t>
  </si>
  <si>
    <t>Հաստատուն հոսանքի ապահովիչ 15Ա</t>
  </si>
  <si>
    <t>Փոփոխական հոսանքի իմպուլսային գերլարվածությունների պաշտպանիչ սարք 420V 40KA</t>
  </si>
  <si>
    <t>Եռաֆազ ավտոմատ անջատիչ 63 Ա</t>
  </si>
  <si>
    <t>Եռաֆազ ավտոմատ անջատիչ 250 Ա</t>
  </si>
  <si>
    <t>Մալուխ պղնձե,անագապատված, կրկնակի մեկուսացված ПВ 1x 4մմ2 (DC)</t>
  </si>
  <si>
    <t>MC4 միակցիչ</t>
  </si>
  <si>
    <t>Մալուխ ալյումինե 1x150 մմ2 հատվածքով</t>
  </si>
  <si>
    <t>Մալուխ ալյումինե 4x25 մմ2 հատվածքով</t>
  </si>
  <si>
    <t>Մետաղական արկղ 1000x650x300մմ (IP 54)</t>
  </si>
  <si>
    <t>Մետաղական արկղ 600x400x200մմ (IP 54)</t>
  </si>
  <si>
    <t>ՊՎՔ գոֆրա խողովակ Փ32մմ</t>
  </si>
  <si>
    <t>ՊՎՔ գոֆրա խողովակ Փ50մմ</t>
  </si>
  <si>
    <t>Բազալտե խճից շերտի իրականացում 5սմ հաստությամբ</t>
  </si>
  <si>
    <t>Ե/բ հիմքերի պատրաստում B20 դասի բետոնից</t>
  </si>
  <si>
    <t>Շանթապաշտպանություն</t>
  </si>
  <si>
    <t>Ե/բ հիմքի պատրաստում B25 դասի բետոնից</t>
  </si>
  <si>
    <t>Մետաղական հիմնակմախքի պատրստում</t>
  </si>
  <si>
    <t>Պողպատե խողովակ  Փ219x7մմ, L=5մ</t>
  </si>
  <si>
    <t>Պողպատե խողովակ  Փ159x6մմ, L=4մ</t>
  </si>
  <si>
    <t>Պողպատե խողովակ  Փ108x6մմ, L=3.5մ</t>
  </si>
  <si>
    <t>Պողպատե խողովակ  Փ76x5մմ, L=3.5մ</t>
  </si>
  <si>
    <t>Պողպատե խողովակ  Փ57x3մմ, L=2մ</t>
  </si>
  <si>
    <t>Թերթապողպատ —550x550x12մմ</t>
  </si>
  <si>
    <t>Թերթապողպատ —500x100x12մմ</t>
  </si>
  <si>
    <t>Թերթապողպատ —40x4մմ</t>
  </si>
  <si>
    <t>Շանթարգել 18մ համապատասխան  սարքավորումներով  ZANDZ GALMAR</t>
  </si>
  <si>
    <t>N14 Քանդման եւ ապամոնտաժման աշխատանքներ</t>
  </si>
  <si>
    <t>Կանոնավոր ձեւի տուֆե քարերից պատի քանդում</t>
  </si>
  <si>
    <t>Բետոնի եւ երկաթբետոնի փխրեցում հիդրավլիկ մուրճով</t>
  </si>
  <si>
    <t>Շին. աղբի բարձում էքսկավատորով ա/ինքնաթափերի վրա</t>
  </si>
  <si>
    <t>Շին. աղբի տեղափոխում մինչեւ 6կմ</t>
  </si>
  <si>
    <t>Մետաղական սյունակալների ապամոնտաժում /6 հատ/</t>
  </si>
  <si>
    <t>էլ. ցանցին միացման վճար</t>
  </si>
  <si>
    <t>ÀÝ¹³Ù»ÝÁ</t>
  </si>
  <si>
    <t>Подключение к эл сети</t>
  </si>
  <si>
    <t>Смета N1-1 Общестроительные работы</t>
  </si>
  <si>
    <t>Земляные работы</t>
  </si>
  <si>
    <t>Разработка грунта грунта II группы  булдозером и вывоз 50м /для дальнейшего использования/</t>
  </si>
  <si>
    <t xml:space="preserve">Разработкагрунта грунта III группы  экскаваторам с погрузкой на а/самосвалы </t>
  </si>
  <si>
    <t xml:space="preserve">Разработкагрунта экскаваторам с погрузкой на а/самосвалы </t>
  </si>
  <si>
    <t>Уплотнение грунта V-класс / туфа / с гидромолотом</t>
  </si>
  <si>
    <t>Вывоз излишнего грунта на расстояние до 1км</t>
  </si>
  <si>
    <t>Фундаменты</t>
  </si>
  <si>
    <t>Обратная засыпка грунта бульдозером</t>
  </si>
  <si>
    <t>Уплотнение грунта</t>
  </si>
  <si>
    <t>Обратная засыпка грунта вручную, с уплотнением</t>
  </si>
  <si>
    <t>Устройство бетонной подготовки из бетона класса B10, толщиной 15см</t>
  </si>
  <si>
    <t>Устройство монолитных ж/б фундаментных балок из бетона класса B25</t>
  </si>
  <si>
    <t>Устройство бутобетонных ленточных фундаментов из бетона класса B15</t>
  </si>
  <si>
    <t>Устройство вертикальной гидроизоляции из 2 слоев гидроизола на битумной мастике</t>
  </si>
  <si>
    <t>Стены, каркас</t>
  </si>
  <si>
    <t>Устройство монолитных ж/б диафрагм из бетона класса B25</t>
  </si>
  <si>
    <t>Устройство монолитных ж/б ограждающих стен из бетона класса B25</t>
  </si>
  <si>
    <t>Устройство монолитных ж/б стен из бетона класса B25 / толщиной до 200мм/</t>
  </si>
  <si>
    <t>Устройство монолитных ж/б стен из бетона класса B25 /, толщиной до 500мм/</t>
  </si>
  <si>
    <t xml:space="preserve">Устройство монолитных ж/б колонн из бетона класса B25 </t>
  </si>
  <si>
    <t>Устройство монолитных ж/б ригелей из бетона класса B25</t>
  </si>
  <si>
    <t>Устройство монолитных ж/б балок из бетона класса B25</t>
  </si>
  <si>
    <t>Устройство монолитных ж/б стен шахт лифтов из бетона класса B25 /до -3.30/</t>
  </si>
  <si>
    <t>Устройство монолитных ж/б стен шахт лифтов из бетона класса B25 /после -3.30/</t>
  </si>
  <si>
    <t>Устройство наружных стен из легкобетонных блоков /200мм/</t>
  </si>
  <si>
    <t>Армирование кладки стен</t>
  </si>
  <si>
    <t>Заливка пустот бетоном класса B15</t>
  </si>
  <si>
    <t>Устройство внутренних стен из легкобетонных блоков /200мм/</t>
  </si>
  <si>
    <t>Устройство монолитных ж/б перемычек из бетона класса B15</t>
  </si>
  <si>
    <t>Металлоконструкции</t>
  </si>
  <si>
    <t>Устройство монолитных ж/б точечных фундаментов из бетона класса B25</t>
  </si>
  <si>
    <t>Болты М24,  L=700мм</t>
  </si>
  <si>
    <t>Сталь листовая d=8мм</t>
  </si>
  <si>
    <t>Сталь листовая d=12мм</t>
  </si>
  <si>
    <t>Сталь листовая d=4мм</t>
  </si>
  <si>
    <t>Сталь листовая d=10мм</t>
  </si>
  <si>
    <t>Трубы квадратного сечения □200x200x5мм</t>
  </si>
  <si>
    <t>Швеллер N20</t>
  </si>
  <si>
    <t>Двутавр N24</t>
  </si>
  <si>
    <t>Двутавр N33</t>
  </si>
  <si>
    <t>Антикоррозийная окраска металлических изделий, за 2 раза</t>
  </si>
  <si>
    <t>Перегородки</t>
  </si>
  <si>
    <t>Устройство перегородок из легкобетонных блоков /100мм/</t>
  </si>
  <si>
    <t>Армирование кладки перегородок</t>
  </si>
  <si>
    <t>Перекрытия</t>
  </si>
  <si>
    <t>Устройство монолитных ж/б плит перекрытия из бетона класса B25</t>
  </si>
  <si>
    <t>Лестницы</t>
  </si>
  <si>
    <t>Устройство монолитных ж/б лестниц из бетона класса B25</t>
  </si>
  <si>
    <t>Облицовка лестниц /ступеней и подступенков/ нескользящими пресс гранитными плитами</t>
  </si>
  <si>
    <t>Облицовка лестничных площадок нескользящими пресс гранитными плитами</t>
  </si>
  <si>
    <t>Установка алюминиевых лестничных перил h=900мм</t>
  </si>
  <si>
    <t>Установка алюминиевых поручней на лестничной стене</t>
  </si>
  <si>
    <t>Установка алюминиевых балконных перил</t>
  </si>
  <si>
    <t xml:space="preserve">Уплотнение грунта щебнем </t>
  </si>
  <si>
    <t>Устройство выравнивающего слоя из цементно-песчаного раствора толщиной 30мм</t>
  </si>
  <si>
    <t>Облицовка наружных лестниц, площадок и пандусов базальтовыми плитами толщиной 50мм</t>
  </si>
  <si>
    <t>Двери</t>
  </si>
  <si>
    <t>Установка окрашенных алюминиевых дверей со стеклопакетом /цвет окраски по проекту/</t>
  </si>
  <si>
    <t>Установка алюминиевых качающихся дверей со стеклопакетом /цвет окраски по проекту/</t>
  </si>
  <si>
    <t>Установка пластиковых дверей</t>
  </si>
  <si>
    <t>Стоимость одностворчатых пластиковых дверей Д-1, Д-2, Д-9 /по проекту/</t>
  </si>
  <si>
    <t>Стоимость одностворчатых пластиковых дверей Д-10 /по проекту/</t>
  </si>
  <si>
    <t>Стоимость двустворчатых пластиковых дверей Д-3,  /по проекту/</t>
  </si>
  <si>
    <t>Остекление пластиковых дверей</t>
  </si>
  <si>
    <t>Установка металлических решетчатых дверей</t>
  </si>
  <si>
    <t>Доводчик /швейцар/</t>
  </si>
  <si>
    <t>Установка металлических рентгенозащитных дверей /по проекту/</t>
  </si>
  <si>
    <t>Устройство для фиксации дверей</t>
  </si>
  <si>
    <t>Установка дверц в подвесных потолках, размером 40x60см</t>
  </si>
  <si>
    <t>Установка дверц в подвесных потолках, размером 60x60см</t>
  </si>
  <si>
    <t>Окраска металлических дверей /цвет окраски по проекту/</t>
  </si>
  <si>
    <t>Окна</t>
  </si>
  <si>
    <t>Установка окрашенных алюминиевых окон со стеклопакетом, термомостом /цвет окраски по проекту/ с открывающимися створками</t>
  </si>
  <si>
    <t>Установка окрашенных алюминиевых окон со стеклопакетом, термомостом /цвет окраски по проекту/ с глухих</t>
  </si>
  <si>
    <t>Сетка для защиты от насекомых</t>
  </si>
  <si>
    <t>Алюминиевые подоконники 100x750мм</t>
  </si>
  <si>
    <t>Втражи</t>
  </si>
  <si>
    <t>Установка стеклянных перегородок индивидуального изготовлвния, в окрашенных алюминиевых рамах /цвет окраски по проекту/ глухих</t>
  </si>
  <si>
    <t>Установка окрашенных алюминиевых фасадных витражей индивидуального изготовлвния, с термомостом /цвет окраски по проекту/ глухих</t>
  </si>
  <si>
    <t>Установка окрашенных алюминиевых фасадных витражей индивидуального изготовлвния, с термомостом /цвет окраски по проекту/ с открывающимися створками</t>
  </si>
  <si>
    <t>Полы</t>
  </si>
  <si>
    <t>Устройство монолитной ж/б плиты /пола/ из бетона класса B15</t>
  </si>
  <si>
    <t>Уплотнение грунта щебнем</t>
  </si>
  <si>
    <t>Устройство выравнивающего слоя из цементно-песчаного раствора толщиной 45мм</t>
  </si>
  <si>
    <t>Устройство выравнивающего слоя из цементно-песчаного раствора толщиной 40мм</t>
  </si>
  <si>
    <t>Устройство покрытия пола из нескользящих пресс гранитных плит</t>
  </si>
  <si>
    <t>Устройство покрытия пола из керамических плит</t>
  </si>
  <si>
    <t>Устройство покрытия пола из винила толщиной 2мм, включая самовыравнивающийся слой, ПВХ шнур, клей</t>
  </si>
  <si>
    <t>Устройство покрытия пола из антистатического винила толщиной 2мм, включая самовыравнивающийся слой, ПВХ шнур, клей</t>
  </si>
  <si>
    <t>Устройство слоя из баритобетона толщиной 30мм</t>
  </si>
  <si>
    <t>Устройство плинтусов из пресс гранита h=10см</t>
  </si>
  <si>
    <t>Устройство окантовки из фанеры для виниловых полов</t>
  </si>
  <si>
    <t>Устройство резиновой окантовки и установка резиновых уголков для виниловых полов</t>
  </si>
  <si>
    <t>Утепление кровли двуслойными плитами из незгораемой базальтовой минеральной ваты /верхний слой - 15мм, нижний слой - 85мм/</t>
  </si>
  <si>
    <t>Устройство выравнивающего армированного слоя из цементно-песчаного раствора средней толщиной 40мм</t>
  </si>
  <si>
    <t>Устройство двуслойного гидроизоляционного ковра /верхняя часть второго слоя с песчаной пленкой/</t>
  </si>
  <si>
    <t>Устройство кладки из легкобетонных блоков /100мм/ вокруг шахт кровли h= 700мм min над покрытием</t>
  </si>
  <si>
    <t>Устройство каркаса зонтов</t>
  </si>
  <si>
    <t>Внутренняя отделка</t>
  </si>
  <si>
    <t>Улучшенная гажевая штукатурка стен</t>
  </si>
  <si>
    <t>Гажевая штукатурка откосов</t>
  </si>
  <si>
    <t>Улучшенная гажевая штукатурка потолков</t>
  </si>
  <si>
    <t>Улучшенная штукатурка стен цементно-песчаным раствором</t>
  </si>
  <si>
    <t>Штукатурка откосов цементно-песчаным раствором</t>
  </si>
  <si>
    <t>Баритобетонная штукатурка стен толщиной 30мм /комната рентгена А61/</t>
  </si>
  <si>
    <t>Улучшенная латексная окраска стен и откосов, со шпаклевкой /замазкой/</t>
  </si>
  <si>
    <t>Улучшенная латексная окраска стен и откосов антисептической краской, со шпаклевкой /замазкой/</t>
  </si>
  <si>
    <t>Облицовка стен и откосов керамическими плитами /кафелем/</t>
  </si>
  <si>
    <t>Устройство подвесного потолка типа "Армстронг", включая крепежные элементы</t>
  </si>
  <si>
    <t>Устройство подвесного потолка из гипсокартонных плит, на металлическом каркасе</t>
  </si>
  <si>
    <t>Устройство подвесного потолка из водостоких гипсокартонных плит, на металлическом каркасе</t>
  </si>
  <si>
    <t>Устройство подвесного потолка из полосового пластика, на металлическом каркасе</t>
  </si>
  <si>
    <t>Улучшенная латексная окраска потолков, со шпаклевкой /замазкой/</t>
  </si>
  <si>
    <t>Установка алюминиевых уголков в углах стен коридоров</t>
  </si>
  <si>
    <t>Установка на стенах коридоров зашитных пластиковых панелей толщиной 200мм</t>
  </si>
  <si>
    <t>Облицовка стен приемной базальтовыми плитами толщиной 30мм</t>
  </si>
  <si>
    <t>Улучшенная антисептическая латексная окраска потолков, со шпаклевкой /замазкой/</t>
  </si>
  <si>
    <t>Наружная отделка</t>
  </si>
  <si>
    <t>Утепление наружных стен двуслойными плитами из незгораемой базальтовой минеральной ваты /верхний слой - 30мм, нижний слой - 70мм/</t>
  </si>
  <si>
    <t>Утепление вокруг окон мелковолокнистыми базальтовыми плитами толщиной 25мм</t>
  </si>
  <si>
    <t>Утепление цоколя экструдированным полистиролом толщиной 50мм, включая дюбели</t>
  </si>
  <si>
    <t>Пластиковая защитная пленка в 1 слой, на битумной мастике</t>
  </si>
  <si>
    <t>Облицовка цоколя базальтовыми плитами толщиной 30мм</t>
  </si>
  <si>
    <t>Облицовка наружных стен фиброцементными плитами /цвет по проекту/</t>
  </si>
  <si>
    <t>Облицовка наружных стен базальтовыми плитами толщиной 40мм</t>
  </si>
  <si>
    <t>Облицовка наружных стен туфовыми плитами толщиной 30мм</t>
  </si>
  <si>
    <t>Разные работы</t>
  </si>
  <si>
    <t>Установка и разборка инвентарных лесов для наружных работ /2 раза/</t>
  </si>
  <si>
    <t>Окно передач /12 шт/</t>
  </si>
  <si>
    <t>Облицовка гипсокартонными плитами толщиной 12.5мм, на металлическом каркасе</t>
  </si>
  <si>
    <t>Алюминиевое окно /2 шт/</t>
  </si>
  <si>
    <t>Улучшенная латексная окраска, со шпаклевкой /замазкой/</t>
  </si>
  <si>
    <t>Навесы /6 шт/</t>
  </si>
  <si>
    <t>Металлическая конструкция</t>
  </si>
  <si>
    <t>цлиндрическое крепление для стекла</t>
  </si>
  <si>
    <t>Настенное крепление</t>
  </si>
  <si>
    <t>Крепление для металлического троса</t>
  </si>
  <si>
    <t>Затяжка</t>
  </si>
  <si>
    <t>Металлический трос</t>
  </si>
  <si>
    <t>Болты</t>
  </si>
  <si>
    <t>Двуслойное каленое стекло</t>
  </si>
  <si>
    <t>Смета N1-2 Отопление</t>
  </si>
  <si>
    <t>Установка алюминиевых отопительных радиаторов</t>
  </si>
  <si>
    <t>Стоимость алюминиевых радиаторов H=500мм</t>
  </si>
  <si>
    <t>Стоимость стальных панельных радиаторов 500x500мм, 0.77квт /включая воздушные вентили, крючки, заглушки/</t>
  </si>
  <si>
    <t>Стоимость стальных панельных радиаторов 500x1300мм, 2квт /включая воздушные вентили, крючки, заглушки/</t>
  </si>
  <si>
    <t>Стоимость стальных панельных радиаторов 500x700мм, 1квт /включая воздушные вентили, крючки, заглушки/</t>
  </si>
  <si>
    <t>Стоимость стальных панельных радиаторов 500x1000мм, 1.54квт /включая воздушные вентили, крючки, заглушки/</t>
  </si>
  <si>
    <t>Венриль радиторный нижний</t>
  </si>
  <si>
    <t>Кран для выпуска воздуха</t>
  </si>
  <si>
    <t>Металлические крепежные детали, для крепления труб</t>
  </si>
  <si>
    <t>Пробивка отверсий в междуэтажных перекрытиях размером 150x150мм</t>
  </si>
  <si>
    <t>Заделка отверсий</t>
  </si>
  <si>
    <t>Окраска стальных труб антикоррозийной краской за 2 раза</t>
  </si>
  <si>
    <t>Гидравлическое испытание стальных труб</t>
  </si>
  <si>
    <t>Монтажные комплекты для радиаторов</t>
  </si>
  <si>
    <t>Баллансировочный клапан с ручным управлвнием</t>
  </si>
  <si>
    <t>Трехэтажный корпус</t>
  </si>
  <si>
    <t>Стоимость стальных панельных радиаторов 500x800мм, 1.2квт /включая воздушные вентили, крючки, заглушки/</t>
  </si>
  <si>
    <t>Теплоснабжение вентиляционных агрегатов</t>
  </si>
  <si>
    <t>Термометры</t>
  </si>
  <si>
    <t>Манометры</t>
  </si>
  <si>
    <t>Система кондиционирования</t>
  </si>
  <si>
    <t>Установка инверторных кондиционеров Qохл.=5квт</t>
  </si>
  <si>
    <t>Смета N1-5 Сеть внутреннего холодного водоснабжения</t>
  </si>
  <si>
    <t>Антикоррозийная окраска футляра, за 2 раза</t>
  </si>
  <si>
    <t>Конопатка упругим материалом между футляром и трубой</t>
  </si>
  <si>
    <t>Задекла отверстий бетоном класса B12.5</t>
  </si>
  <si>
    <t>Масляная окраска стальных труб</t>
  </si>
  <si>
    <t>Установка смесителей с гибкой трубкой и сеткой</t>
  </si>
  <si>
    <t>Установка смесителей для моек</t>
  </si>
  <si>
    <t>Установка смесителей для умывальников</t>
  </si>
  <si>
    <t>Установка локтевых смесителей для умывальников</t>
  </si>
  <si>
    <t>Установка смесителей с душем</t>
  </si>
  <si>
    <t>Гибкие /соединительные/ трубки, для унитазов</t>
  </si>
  <si>
    <t>Масляная окраска металлического шкафа за 2 раза</t>
  </si>
  <si>
    <t>Огнетушитель пенный ОП-9</t>
  </si>
  <si>
    <t xml:space="preserve">Резиновая теплоизпляция труб </t>
  </si>
  <si>
    <t>Смета N1-5 Сеть внутреннего горячего водоснабжения</t>
  </si>
  <si>
    <t>Смета N1-6 Внутренняя канализация</t>
  </si>
  <si>
    <t>Установка умывальников с сифоном, пьедесталом, с гибким соединением</t>
  </si>
  <si>
    <t>Установка медицинских умывальников из нержавеющей стали, размером 700x1500x850мм</t>
  </si>
  <si>
    <t>Установка умывальников с сифоном  из нержавеющей стали</t>
  </si>
  <si>
    <t>Установка умывальников треугольной формы с сифоном, пьедесталом, с гибким соединением</t>
  </si>
  <si>
    <t>Установка моек из нержавеющей стали, размером 600x1000x850мм</t>
  </si>
  <si>
    <t>Установка унитазов со смывным бачком, с гибким соединением</t>
  </si>
  <si>
    <t>Установка металлических душевых поддонов</t>
  </si>
  <si>
    <t>Металлические элементы для крепления труб</t>
  </si>
  <si>
    <t>Смета N1-8 Внутренний водосток</t>
  </si>
  <si>
    <t>Антикоррозийная окраска трубопровода, за 2 раза</t>
  </si>
  <si>
    <t>Смета N1-9 Электросиловое оборудование</t>
  </si>
  <si>
    <t>Шкаф АВР IP 43  на три ввода с автоматикой управления, контроллером, вводными 
защитными оборудованиями 380В,400А укомплектован сигнальным и защитным
оборудованием АВР-Б-400 -3-1G</t>
  </si>
  <si>
    <t>Распределительный металлический ящик 1200x1000x400мм</t>
  </si>
  <si>
    <t>Распределительный металлический ящик 800x800x400мм</t>
  </si>
  <si>
    <t>Рубильник трехфазный 380В, 400А ВНК-37-1 3П 400А</t>
  </si>
  <si>
    <t>Реверсивный рубильник на 2 направления 380В 400А, с ручкой ABB OT400 F3C</t>
  </si>
  <si>
    <t>Автоматический выключатель 380В, 125А</t>
  </si>
  <si>
    <t>Автоматический выключатель 380В, 200А</t>
  </si>
  <si>
    <t>Автоматический выключатель 380В, 250А</t>
  </si>
  <si>
    <t>Автоматический выключатель 380В, 400А</t>
  </si>
  <si>
    <t>Автоматический выключатель 380В, 63А</t>
  </si>
  <si>
    <t>Автоматический выключатель 380В, 50А</t>
  </si>
  <si>
    <t>Автоматический выключатель 380В, 40А</t>
  </si>
  <si>
    <t>Автоматический выключатель 380В, 32А</t>
  </si>
  <si>
    <t>Автоматический выключатель 380В, 25А</t>
  </si>
  <si>
    <t>Автоматический выключатель 380В, 16А</t>
  </si>
  <si>
    <t>Автоматический выключатель 380В, 10А</t>
  </si>
  <si>
    <t>Автоматический выключатель 220В, 25А</t>
  </si>
  <si>
    <t>Автоматический выключатель 220В, 32А</t>
  </si>
  <si>
    <t>Автоматический выключатель 220В, 40А</t>
  </si>
  <si>
    <t>Автоматический выключатель 220В, 16А</t>
  </si>
  <si>
    <t>Автоматический выключатель 220В, 50А</t>
  </si>
  <si>
    <t>Дифференциальный автомат 220В, 16А, IΔ=30mA</t>
  </si>
  <si>
    <t>Дифференциальный автомат 220В, 25А, IΔ=30mA</t>
  </si>
  <si>
    <t>Дифференциальный автомат 220В, 32А, IΔ=30mA</t>
  </si>
  <si>
    <t>Дифференциальный автомат 220В, 40А, IΔ=30mA</t>
  </si>
  <si>
    <t>Щит освещения с дверцой на 8 модулей</t>
  </si>
  <si>
    <t>Щит освещения с дверцой на 6 модулей</t>
  </si>
  <si>
    <t>Щит освещения с дверцой на 18 модулей</t>
  </si>
  <si>
    <t>Щит освещения с дверцой на 24 модулей</t>
  </si>
  <si>
    <t>Кнопки управления /пуск-стоп/</t>
  </si>
  <si>
    <t>Ящик для установки 2 кнопок 
управления</t>
  </si>
  <si>
    <t>Силовой щит с замком в составе /СЩ-1/</t>
  </si>
  <si>
    <t>Магнитный пускатель с тепловым реле с кнопками управления 380В, 25А</t>
  </si>
  <si>
    <t>Магнитный пускатель с тепловым реле с кнопками управления 380В, 16А</t>
  </si>
  <si>
    <t>Реле фазовой защиты</t>
  </si>
  <si>
    <t>Силовой щит с замком в составе /СЩ-2/</t>
  </si>
  <si>
    <t>Автоматический выключатель 380В, 6А</t>
  </si>
  <si>
    <t>Магнитный пускатель с тепловым реле с кнопками управления 380В, 6А</t>
  </si>
  <si>
    <t>Силовой щит с замком в составе /СЩ-3/</t>
  </si>
  <si>
    <t>Силовой щит с замком в составе /СЩ-00/</t>
  </si>
  <si>
    <t>Автоматический выключатель 380В, 160А</t>
  </si>
  <si>
    <t>Силовой щит с замком в составе /СЩ-4/</t>
  </si>
  <si>
    <t>Силовой щит с замком в составе /СЩ-5/</t>
  </si>
  <si>
    <t>Автоматический выключатель 220В, 6А</t>
  </si>
  <si>
    <t>Силовой щит с замком в составе /СЩ-5-1/</t>
  </si>
  <si>
    <t>Силовой щит с замком в составе /СЩ-6/</t>
  </si>
  <si>
    <t>Силовой щит с замком в составе /СЩ-7/</t>
  </si>
  <si>
    <t>Силовой щит с замком в составе /СЩ-8/</t>
  </si>
  <si>
    <t>Силовой щит с замком в составе /СЩ-9/</t>
  </si>
  <si>
    <t>Магнитный пускатель с тепловым реле с кнопками управления 380В, 32А</t>
  </si>
  <si>
    <t>Силовой щит с замком в составе /СЩ-10/</t>
  </si>
  <si>
    <t>Силовой щит с замком в составе /СЩ-11/</t>
  </si>
  <si>
    <t>Магнитный пускатель с тепловым реле с кнопками управления 380В, 40А</t>
  </si>
  <si>
    <t>Силовой щит с замком в составе /СЩ-13/</t>
  </si>
  <si>
    <t>Автоматический выключатель 380В, 320А</t>
  </si>
  <si>
    <t>Силовой щит с замком в составе /СЩ-14/</t>
  </si>
  <si>
    <t>Магнитный пускатель с тепловым реле с кнопками управления 220В, 16А</t>
  </si>
  <si>
    <t>Автоматический выключатель 220В, 10А</t>
  </si>
  <si>
    <t>Автоматический выключатель 380В, 80А</t>
  </si>
  <si>
    <t>Щкаф с разделительным трансформатором 220В, 5КВА</t>
  </si>
  <si>
    <t>Коробка  системы уравнивания потенциалов ЩРМ-ЩЗ (IP54)</t>
  </si>
  <si>
    <t>Выключатель одноклаишный для сктытой установки 220В, 10А</t>
  </si>
  <si>
    <t>Скобы для крепления кабелей</t>
  </si>
  <si>
    <t>Коробка для установки выключателей и розеток</t>
  </si>
  <si>
    <t>Лоток перфорированный из оцинкованной стали 400x50x3000мм, 21 шт</t>
  </si>
  <si>
    <t>Лоток перфорированный из оцинкованной стали 100x50x3000мм, 8 шт</t>
  </si>
  <si>
    <t>Кронштейнy из оцинкованной стали, для установки лотков</t>
  </si>
  <si>
    <t>Оцинкованные вспомогательные изделия для лотков</t>
  </si>
  <si>
    <t>Лоток перфорированный из оцинкованной стали 200x50x3000мм, 72шт</t>
  </si>
  <si>
    <t>Металл /детали/ из оцинкованной стали, для крепления лотков</t>
  </si>
  <si>
    <t>Счетчик трехфазный двухтарифный</t>
  </si>
  <si>
    <t>Трансформатор  тока  400/5</t>
  </si>
  <si>
    <t>Пробивка отверстий, в капитальной стене, размером 450x100мм</t>
  </si>
  <si>
    <t>Заделка отверстий</t>
  </si>
  <si>
    <t>Пробивка отверстий, в капитальной стене, размером 100x50мм</t>
  </si>
  <si>
    <t>Пробивка отверстий, в междуэтажных перекрытиях, размером 200x100мм</t>
  </si>
  <si>
    <t>Медная шина 1000x50x10мм /ГЗШ/ 1 шт</t>
  </si>
  <si>
    <t>Смета N1-10 электроосвещение</t>
  </si>
  <si>
    <t>Светодиодный потолочный светильник 40Вт размерами 595x595мм световой поток 4200Лм, световая производительность 105Лм/Вт, цветовая температура 
4100K цветопередача мин. 80, для медицинских учреждений</t>
  </si>
  <si>
    <t>Светодиодный потолочный светильник 40Вт размерами 595x595мм световой поток 4200Лм, световая производительность 105Лм/Вт, цветовая температура 
4100K цветопередача мин. 80, со встроенным аккумулятором, для медицинских учреждений</t>
  </si>
  <si>
    <t>Светодиодный потолочный светильник 27Вт размерами 595x595мм световой поток 3150Лм, световая производительность 116Лм/Вт, цветовая температура 
4100K цветопередача мин. 80 для 
медицинских учреждений</t>
  </si>
  <si>
    <t>Светодиодный потолочный светильник 27Вт размерами 595x595мм световой поток 3150Лм, световая производительность 116Лм/Вт, цветовая температура 
4100K цветопередача мин. 80, со встроенным аккумулятором, для медицинских учреждений</t>
  </si>
  <si>
    <t>Светодиодный  потолочный светильник 18Вт размерами 300x300мм световой поток 1450Лм, световая производительность 80Лм/Вт, цветовая температура 4100K цветопередача мин. 80, для медицинских учреждений</t>
  </si>
  <si>
    <t>Светодиодный светильник дежурный /ночной/ 8Вт размерами 160x90мм световой поток 600Лм,световая производительность 75Лм/Вт, цветовая температура 4000K цветопередача 80, с выключателем
для медицинских учреждений</t>
  </si>
  <si>
    <t>Табло со встроенной аккумуляторной батареей с надписью §ВЫХОД¦ 5Вт</t>
  </si>
  <si>
    <t>Светильник LED красный с надписью §Не входить¦  5Вт</t>
  </si>
  <si>
    <t>Эвакуационный светильник со встроенной аккумуляторной батареей 1х8Вт (1.5-2 часа), §табло со стрелкой¦</t>
  </si>
  <si>
    <t>Выключатель двухклаишный для сктытой установки 220В, 10А</t>
  </si>
  <si>
    <t>Проходной выключатель для сктытой установки 220В, 10А</t>
  </si>
  <si>
    <t>Одноместная штепсельная розетка, для сктытой установки, с третьим заземляющим контактом 220В, 10А</t>
  </si>
  <si>
    <t>Двухместная штепсельная розетка, для сктытой установки, с третьим заземляющим контактом 220В, 25А</t>
  </si>
  <si>
    <t>Двухместная штепсельная розетка, для сктытой установки, с третьим заземляющим контактом 220В, 10А</t>
  </si>
  <si>
    <t>Двухместная штепсельная розетка, для сктытой установки, с третьим заземляющим контактом 220В, 16А</t>
  </si>
  <si>
    <t>Коробки для установки выключателей и розеток</t>
  </si>
  <si>
    <t>Коробки для установки двухместных розеток</t>
  </si>
  <si>
    <t>Коробки для установки 4-х розеток, с заземлением</t>
  </si>
  <si>
    <t>Ответвительная коробка для сктытой установки</t>
  </si>
  <si>
    <t>Ящик с понижающим трансформатором 220/36В ЯТП-0.25</t>
  </si>
  <si>
    <t>Светильник переносной герметический 36В, 40Вт</t>
  </si>
  <si>
    <t>Скобы</t>
  </si>
  <si>
    <t>Пробивка отверстий в перегородках</t>
  </si>
  <si>
    <t>Пробивка борозд</t>
  </si>
  <si>
    <t>Заделка борозд</t>
  </si>
  <si>
    <t>Смета N1-11 Система подогрева водосточных труб на кровле</t>
  </si>
  <si>
    <t>Щит с дверцой в составе</t>
  </si>
  <si>
    <t>Дифференциальный автомат 380В, 16А, IΔ=300mA</t>
  </si>
  <si>
    <t>Одульный магнитный пускатель с тепловым реле с 2-мя кнопками 220В, 10А</t>
  </si>
  <si>
    <t>Терморегулятор с датчиком на проводе   DEVIREG 316</t>
  </si>
  <si>
    <t>Зеленая сигнальная лампа</t>
  </si>
  <si>
    <t>Красная сигнальная ламапа</t>
  </si>
  <si>
    <t>Силовой щит с замком в составе</t>
  </si>
  <si>
    <t>Прокладка нагреваемого кабеля, на кровле</t>
  </si>
  <si>
    <t>Кабель в барабане (1шт - 20Ù) DTCE - 30 DEVI snow™ 30T</t>
  </si>
  <si>
    <t>Силикон</t>
  </si>
  <si>
    <t>Пробивка отверстий, в междуэтажных перекрытиях</t>
  </si>
  <si>
    <t>скобы</t>
  </si>
  <si>
    <t>Смета N1-12 Система пожарной сигнализации</t>
  </si>
  <si>
    <t>Прибор управления и контроля С2000М</t>
  </si>
  <si>
    <t>Контроллер двухпроводной линии связи С2000-КДЛ</t>
  </si>
  <si>
    <t>Сигнально-пусковой адресный блок С2000-СП2</t>
  </si>
  <si>
    <t>Пульт индикации С2000-БИ СМД</t>
  </si>
  <si>
    <t>Резервный источник питания</t>
  </si>
  <si>
    <t>Оптический датчик дыма ДИП 34А</t>
  </si>
  <si>
    <t>Извещатель пожарный ручной ИПР 513-3АМ</t>
  </si>
  <si>
    <t>Кабель КПСнг(А)-FRLS 1x2x0.5</t>
  </si>
  <si>
    <t>Кабель КПСнг(А)-FRLS 1x2x1.0</t>
  </si>
  <si>
    <t>Кабель КПСнг(А)-FRLS 4x2x0.75</t>
  </si>
  <si>
    <t>Кабель КПСнг(А)-FRLS 2x2x0.5</t>
  </si>
  <si>
    <t>Кабель ВВГнг-FRLS 3x1.5</t>
  </si>
  <si>
    <t>Устройство подготовительного и защитного слоев из песка</t>
  </si>
  <si>
    <t>Разработкагрунта грунта II группы  вручную</t>
  </si>
  <si>
    <t>Разработкагрунта грунта III группы  экскаваторам в отвал</t>
  </si>
  <si>
    <t>Соединительные/крепежные аксессуары</t>
  </si>
  <si>
    <t>Программирование и наладка системы</t>
  </si>
  <si>
    <t>Кабель FTP cat.5e</t>
  </si>
  <si>
    <t>Оповещатель охранно-пожарный светозвуковой Маяк-12-К</t>
  </si>
  <si>
    <t>Смета N1-13 Система охранной сигнализации</t>
  </si>
  <si>
    <t>Пульт охранного оповещения, 4 зоны, GSM модуль</t>
  </si>
  <si>
    <t>Извещатель ИК пасивный объемный</t>
  </si>
  <si>
    <t>Магнитоконтактный датчик</t>
  </si>
  <si>
    <t>Датчик разбития стекла</t>
  </si>
  <si>
    <t>Кнопка тревоги</t>
  </si>
  <si>
    <t>Оповещатель охранно-пожарный светозвуковой</t>
  </si>
  <si>
    <t>Кабель КПСнг(А)-FRLS 2x2x0.5мм</t>
  </si>
  <si>
    <t>Соединительные/крепежные аксессуары, разные</t>
  </si>
  <si>
    <t>Смета N1-14 Система коммуникации</t>
  </si>
  <si>
    <t>Коммуникационная стойка RCB-01, в составе</t>
  </si>
  <si>
    <t>Коммуникационный щит 9" 42U, размером 600x800мм, с передними и задними дверцами</t>
  </si>
  <si>
    <t>Патч панель Patch Panel OF 19" Snap-In Sliding 12 port</t>
  </si>
  <si>
    <t>Коммутатор RJ45 24port  1Gb smart  switch</t>
  </si>
  <si>
    <t>Коммутатор J45 24port  1Gb smart  switch, POE+</t>
  </si>
  <si>
    <t>Патч панель patch panel 19", UTP, 24xRJ45, cat. 5e</t>
  </si>
  <si>
    <t>Патч корд 2м cat. 5e</t>
  </si>
  <si>
    <t>Кабельный оргонайзер 19", 1U</t>
  </si>
  <si>
    <t>Розеточный блок 19", C13, 8 розеток</t>
  </si>
  <si>
    <t>Источник бесперебойного питания UPS 1500VA</t>
  </si>
  <si>
    <t>Шина заземления</t>
  </si>
  <si>
    <t>Коммуникационная стойка RCB-02, в составе</t>
  </si>
  <si>
    <t>Коммуникационный щит 9" 42U, размером 600x800մմ, с передними и задними дверцами</t>
  </si>
  <si>
    <t>Цифровой АТС 128 IP точек, rack mount</t>
  </si>
  <si>
    <t>Кабель U/UTP cat. 5e</t>
  </si>
  <si>
    <t>Подрозетник 68x40мм</t>
  </si>
  <si>
    <t>Сетевая розедка RJ45, одинарная</t>
  </si>
  <si>
    <t>Сетевая розедка RJ45, двойная</t>
  </si>
  <si>
    <t>Смета N1-15 Видеонаблюдение</t>
  </si>
  <si>
    <t>Видеокамера Fixed Dome FHD 30fps (1080p), PoE</t>
  </si>
  <si>
    <t>Видеокамера наружной установки FHD 30fps (1080p), PoE</t>
  </si>
  <si>
    <t>Кабель U/UTP Cat 5e</t>
  </si>
  <si>
    <t>Монитор 22", FHD</t>
  </si>
  <si>
    <t>Сетевой видеорегистратор 64 канальный</t>
  </si>
  <si>
    <t>Устройство памяти HDD 8TB</t>
  </si>
  <si>
    <t>Смета N1-16 Система вызова медсестры</t>
  </si>
  <si>
    <t>Центральный пульт, комплектный</t>
  </si>
  <si>
    <t>Кнопка вызова нажимная, комплектная</t>
  </si>
  <si>
    <t>Шнуровая кнопка вызова комплектная</t>
  </si>
  <si>
    <t xml:space="preserve">Кнопка присутствия медсестры </t>
  </si>
  <si>
    <t>Сигнальная лампа</t>
  </si>
  <si>
    <t>Комнатный контроллер (room controller)</t>
  </si>
  <si>
    <t>Медный кабель, витая пара, экранированная 2х0.75</t>
  </si>
  <si>
    <t>Кабель F/UTP Cat 5e</t>
  </si>
  <si>
    <t>Смета N1-17 ТВ система</t>
  </si>
  <si>
    <t>Антенна (DVB T2)</t>
  </si>
  <si>
    <t>Усилитель (до 870 МГц, койфицент усиления не ниже 14-24 дБ)</t>
  </si>
  <si>
    <t>Сплиттер (Splitter) 1x3</t>
  </si>
  <si>
    <t>Сплиттер (Splitter) 1x4</t>
  </si>
  <si>
    <t>Ответвитель 1-10</t>
  </si>
  <si>
    <t>Ответвитель 6-10</t>
  </si>
  <si>
    <t>Ответвитель 6-12</t>
  </si>
  <si>
    <t>Ответвитель 1-16</t>
  </si>
  <si>
    <t>Ответвитель 6-16</t>
  </si>
  <si>
    <t>Ответвитель 6-18</t>
  </si>
  <si>
    <t>Коаксиальный кабель 75 Ом</t>
  </si>
  <si>
    <t>Смета N1-18 Кабеленесущая система</t>
  </si>
  <si>
    <t>Металлический лоток 500x50мм</t>
  </si>
  <si>
    <t>Металлический лоток 400x50мм</t>
  </si>
  <si>
    <t>Металлический лоток 300x50мм</t>
  </si>
  <si>
    <t>Металлический лоток 200x50мм</t>
  </si>
  <si>
    <t>Металлический лоток 100x50мм</t>
  </si>
  <si>
    <t>Тройник 500x50мм</t>
  </si>
  <si>
    <t>Тройник 400x50мм</t>
  </si>
  <si>
    <t>Тройник 200x50мм</t>
  </si>
  <si>
    <t>Тройник 100x50мм</t>
  </si>
  <si>
    <t>Переход 500x50-400x50мм</t>
  </si>
  <si>
    <t>Переход 500x50-200x50мм</t>
  </si>
  <si>
    <t>Переход 400x50-300x50мм</t>
  </si>
  <si>
    <t>Переход 400x50-200x50мм</t>
  </si>
  <si>
    <t>Переход 300x50-200x50мм</t>
  </si>
  <si>
    <t>Переход 200x50-100x50мм</t>
  </si>
  <si>
    <t>Смета N1-19 Медицинские газы</t>
  </si>
  <si>
    <t>Фитинги</t>
  </si>
  <si>
    <t>Двухступенчатый регулятор 
давлания</t>
  </si>
  <si>
    <t>Снабжающие панели с соответствующими выходами (кислород, воздух, вакуум)</t>
  </si>
  <si>
    <t>Манометр</t>
  </si>
  <si>
    <t>Рампа для кислорода пятибаллонная</t>
  </si>
  <si>
    <t>Баллон кислородный с краном /заправленный/</t>
  </si>
  <si>
    <t>Безмасляный компрессор с воздушным ошлаждением G=420л/мин, N=3.7квт, ц накопителем 200л</t>
  </si>
  <si>
    <t>Осушитель воздуха</t>
  </si>
  <si>
    <t>Воздушный фильтр предварительной очистки /фильтр пыли/</t>
  </si>
  <si>
    <t>Воздушный фильтр предочистки /крупнозернистый/</t>
  </si>
  <si>
    <t>Воздушный фильтр окончательной очистки /бактериальный/</t>
  </si>
  <si>
    <t>Вакуумный насос G=21м³/час трехфазный  N=1.0кВт, с накопителем V=100л</t>
  </si>
  <si>
    <t>Накопитель</t>
  </si>
  <si>
    <t>Вакуумнуй регулятор</t>
  </si>
  <si>
    <t>Антибактериальный фильтр</t>
  </si>
  <si>
    <t>Масляная окраска труб /250м/</t>
  </si>
  <si>
    <t>Испытание системы</t>
  </si>
  <si>
    <t>Снабжающие панели потолочного крепления с соответствующими выходами (кислород, воздух, вакуум)</t>
  </si>
  <si>
    <t>Установка пластиковых коробов для прикрытия труб 100x40мм</t>
  </si>
  <si>
    <t>Смета N1-20 Лифты</t>
  </si>
  <si>
    <t>Монтаж /и стоимость/ лифта из нержавеющей стали размером 1800x1800мм, грузоподъемностью 800кг, на 10 человек</t>
  </si>
  <si>
    <t>Монтаж /и стоимость/ лифта из нержавеющей стали размером 2500x3500мм, грузоподъемностью 2000кг, на 26 человек</t>
  </si>
  <si>
    <t xml:space="preserve">Разработкагрунта грунта IV группы  экскаваторам с погрузкой на а/самосвалы </t>
  </si>
  <si>
    <t>Разработкагрунта грунта III группы  вручную</t>
  </si>
  <si>
    <t>Устройство бетонной подготовки из бетона класса B10</t>
  </si>
  <si>
    <t>Устройство бутобетонной подфундаментной части из бетона класса B10, под котлы</t>
  </si>
  <si>
    <t>Устройство бетонных фундаментов из бетона класса B15, под котлы и водяной бак</t>
  </si>
  <si>
    <t>Устройство бетонных стен из бетона класса B15</t>
  </si>
  <si>
    <t>Усройство обмазочной гидроизоляции фундаментов и бетонных стен гидроизоляционным материалом</t>
  </si>
  <si>
    <t>Устройство бетонной подготовки из бетона класса B10, под фундаменты дымовых труб</t>
  </si>
  <si>
    <t>Устройство монолитных ж/б фундаментов из бетона класса B25, под фундаменты дымовых труб /3 шт/</t>
  </si>
  <si>
    <t>Установка анкерных болтов</t>
  </si>
  <si>
    <t>Усройство обмазочной гидроизоляции фундаментов гидроизоляционным материалом</t>
  </si>
  <si>
    <t>Кладка стен из камней туфа правильной формы</t>
  </si>
  <si>
    <t>Устройство монолитных ж/б колонн из бетона класса B25</t>
  </si>
  <si>
    <t>Установка металлической двери</t>
  </si>
  <si>
    <t>Установка металлопластовых окон со стеклопакетом /включая приборы, ручки-завертки, окраску, остекление/ открывающихся</t>
  </si>
  <si>
    <t>Устройство щебеночного подстилающего слоя</t>
  </si>
  <si>
    <t>Устройство бетонного подстилающего слоя, из бетона класса B12.5</t>
  </si>
  <si>
    <t>Устройство бетонного армированного слоя, из бетона класса B15</t>
  </si>
  <si>
    <t>Армирование бетонного слоя арматурой 5Bp-I, шагом  200x200мм</t>
  </si>
  <si>
    <t>Устройство пола из керамических  плиток</t>
  </si>
  <si>
    <t>Устройство пола из базальтовых  плит, толщиной 30мм</t>
  </si>
  <si>
    <t>Кровля</t>
  </si>
  <si>
    <t>Монтаж несущих металлоконструкций кровли</t>
  </si>
  <si>
    <t>Установка закладных деталей /24 шт/</t>
  </si>
  <si>
    <t>Сталь листовая —250x250x8мм</t>
  </si>
  <si>
    <t>Сварочные работы</t>
  </si>
  <si>
    <t>Антикоррозийная окраска металлоконструкций за 2 раза</t>
  </si>
  <si>
    <t>Устройство покрытия кровли из профилированной оцинкованной, окрашенной кровельной стали</t>
  </si>
  <si>
    <t>Устройство желоба из оцинкованной, окрашенной кровельной стали</t>
  </si>
  <si>
    <t>Установка водосточных труб из оцинкованной, окрашенной кровельной стали, сечением 100x150мм, h=4м</t>
  </si>
  <si>
    <t>Улучшенная водоэмульсионная окраска стен, со шпаклевкой /замазкой/</t>
  </si>
  <si>
    <t>Облицовка стен керамическими плитами /кафелем/</t>
  </si>
  <si>
    <t>Окраска наружных стен водостойкой фасадной краской</t>
  </si>
  <si>
    <t>Прочие работы</t>
  </si>
  <si>
    <t>Установка металлических деталей крепления дымовых труб к стенам</t>
  </si>
  <si>
    <t>Сталь листовая —600x600x20мм</t>
  </si>
  <si>
    <t>Сталь полосовая —80x12, L=250мм</t>
  </si>
  <si>
    <t>Швеллер N14</t>
  </si>
  <si>
    <t>Швеллер N12</t>
  </si>
  <si>
    <t>Сталь полосовая —100x6, L=2000мм</t>
  </si>
  <si>
    <t>Установка закладных деталей</t>
  </si>
  <si>
    <t>Сталь листовая —300x400x10мм</t>
  </si>
  <si>
    <t>КОТЕЛЬНАЯ
Смета N2-2 Теплотехнихническая часть</t>
  </si>
  <si>
    <t>Монтаж /из существующей котелной/ водогрейного котла мощностью Q=300КВТ в комплекте с модулем безопасности</t>
  </si>
  <si>
    <t>Монтаж /из существующей котелной/ автоматически управляемой газовой горелки мощностью Q=400КВТ</t>
  </si>
  <si>
    <t>Установка  водогрейного котла /мощностью Q=300КВТ в комплекте с модулем безопасности/ в новой котельной</t>
  </si>
  <si>
    <t>Установка новой комбинированной горелки /работающей на газе и жидком топливе/ мощностью Q=400КВТ /309600 ккал/час/</t>
  </si>
  <si>
    <t>Циркуляционные насосы горячей воды  N=1.5квт, G=6м3/час, H=25м, с монтажным комплектом</t>
  </si>
  <si>
    <t>Электромагнитный фильтр</t>
  </si>
  <si>
    <t>Мембранный расширительный бак V=500л</t>
  </si>
  <si>
    <t>Напорных накопительный бак горячей воды 1000л, с двумя теплообменниками</t>
  </si>
  <si>
    <t>Мембранный расширительный бак V=100л</t>
  </si>
  <si>
    <t>Клапаны притововзрывные 400x200мм</t>
  </si>
  <si>
    <t>Антикоррозийная окраска дымовых труб и дымоходов за 2 раза</t>
  </si>
  <si>
    <t>Обертка теплоизоляционного слоя дымовых труб и дымоходов тонколистовой сталью</t>
  </si>
  <si>
    <t xml:space="preserve">Манометр с трехходовым краном </t>
  </si>
  <si>
    <t>Установка стальных фасонных частей</t>
  </si>
  <si>
    <t>Установка стального резервуара /2.97т/</t>
  </si>
  <si>
    <t>Стоимость резервуара</t>
  </si>
  <si>
    <t>Устройство опоры из двутавра, под резервуар</t>
  </si>
  <si>
    <t>Измеритель-контролер уровня воды</t>
  </si>
  <si>
    <t>Устройство фундаментов под насосы и задвижки из бетона класса B15</t>
  </si>
  <si>
    <t>Окраска внутренней поверхности резервуара пищевой краской</t>
  </si>
  <si>
    <t>Антикоррозийная окраска наружной поверхности резервуара и двутавров</t>
  </si>
  <si>
    <t>Խողովակաշարի անցկացում պողպատե ջրագազատար խողովակներից Փ15մմ, լվացումով եւ վարակազերծումով</t>
  </si>
  <si>
    <t>Установка унитазов со смывным бачком, с гибким совдинением</t>
  </si>
  <si>
    <t>Установка шкафная, ШГРП, регулятора давления с газовым счетчиком</t>
  </si>
  <si>
    <t>Сигнализатор газа</t>
  </si>
  <si>
    <t>U-образный водяной манометр</t>
  </si>
  <si>
    <t>Губкие трубки L=1м, dy=40мм</t>
  </si>
  <si>
    <t>Продувка газопровода воздухом</t>
  </si>
  <si>
    <t>Пневматическое испытание газопровода</t>
  </si>
  <si>
    <t>Масляная окраска газопровода за 2 раза</t>
  </si>
  <si>
    <t>Установка резервного бака для жидкого топлива</t>
  </si>
  <si>
    <t>Масляная окраска труб и бака</t>
  </si>
  <si>
    <t>Установка расходного бака жидкого топлива из листовой стали толщиной 2мм, размером 800x800x1000мм</t>
  </si>
  <si>
    <t>Устройство металлической опоры для расходного бака</t>
  </si>
  <si>
    <t>Устройство опорных подушек, под резервный бак, из бетона класса B15</t>
  </si>
  <si>
    <t>Металлические детали для опорных подушек</t>
  </si>
  <si>
    <t>Распределительный шкаф IP 63, размером 1000x800x300мм в составе</t>
  </si>
  <si>
    <t>Реверсивный рубильник на 2 направления 380В,80А ABB OT80F3C</t>
  </si>
  <si>
    <t>Автоматический выключатель 380В 10А типа  S203 D</t>
  </si>
  <si>
    <t>Автоматический выключатель 380В 20А типа  S203 D</t>
  </si>
  <si>
    <t>Автоматический выключатель 380В 40А типа  S203 D</t>
  </si>
  <si>
    <t>Автоматический выключатель 380В 32А типа  S203 D</t>
  </si>
  <si>
    <t>Автоматический выключатель 220В 16А типа  S201 C</t>
  </si>
  <si>
    <t>Автоматический выключатель 220В 25А типа  S201 C</t>
  </si>
  <si>
    <t>Магнитный пускатель с тепловым реле, с кнопками управления 380В, 10А</t>
  </si>
  <si>
    <t>Магнитный пускатель с тепловым реле, с кнопками управления 380В, 16А</t>
  </si>
  <si>
    <t>Распределительный шкаф IP 63, размером 800x400x300мм в составе</t>
  </si>
  <si>
    <t>Светильник взрывозащищенный для внутренней установки 220В, 100 Вт</t>
  </si>
  <si>
    <t>Светильник влагозащищенный для наружной установки 220В, 100 Вт</t>
  </si>
  <si>
    <t>Эвакуационный светодиодный светильник LED со встроенной аккумуляторной батареей (328x51мм), 18Вт</t>
  </si>
  <si>
    <t>Табло с надписью "Выход" 3Вт</t>
  </si>
  <si>
    <t>Выключатель влагозащищенный для наружной установки  IP63 220В, 10А</t>
  </si>
  <si>
    <t>Штепсельная розетка, для для наружной установки, IP63 влагозащищенная с третьим заземляющим контактом 220В, 10А</t>
  </si>
  <si>
    <t>Штепсельная розетка, для для наружной установки, IP63 влагозащищенная 36В, 10А</t>
  </si>
  <si>
    <t>Ответвительная коробка для наружной установки</t>
  </si>
  <si>
    <t>Пробивка отверстий, в наружной стене, размером 50x50мм</t>
  </si>
  <si>
    <t>Гальванизированная полосовая сталь —40x5мм</t>
  </si>
  <si>
    <t>Гальванизированная полосовая сталь —25x5мм</t>
  </si>
  <si>
    <t>Гальванизированная угловая сталь L50x50x5мм, L=2.5м</t>
  </si>
  <si>
    <t>Разработкагрунта грунта II группы  вручную, для заземления</t>
  </si>
  <si>
    <t>Обратная засыпка грунта  с булдозером</t>
  </si>
  <si>
    <t>Вывоз излишнего грунта на расстояние до 6км</t>
  </si>
  <si>
    <t>Устройство монолитных ж/б сердечников из бетона класса B25</t>
  </si>
  <si>
    <t>Устройство стены из сульфатостойкого бетона класса B15</t>
  </si>
  <si>
    <t>Устройство монолитных ж/б поясов из бетона класса B15</t>
  </si>
  <si>
    <t>Проемы</t>
  </si>
  <si>
    <t>Установка металлических ворот</t>
  </si>
  <si>
    <t>Устройство мозаичного пола толщиной 60мм</t>
  </si>
  <si>
    <t>Установка ферм /6 шт/</t>
  </si>
  <si>
    <t>Сталь листовая —250x250x10мм</t>
  </si>
  <si>
    <t>Утеплитель из минеральной ваты 100мм</t>
  </si>
  <si>
    <t>Устройство металлического подвесного потолка, на металлическом каркасе</t>
  </si>
  <si>
    <t>Улучшенная штукатурка наружных стен цементно-песчаным раствором</t>
  </si>
  <si>
    <t>Облицовка фиброцементных плит окрашенной оцинкованной сталью /цвет по проекту/</t>
  </si>
  <si>
    <t>Распределительный ящик IP 63 400x300x300мм в составе</t>
  </si>
  <si>
    <t>Светодиодный  светильник 80Вт, IP64, световой поток 6800Лм, цветовая температура 6500K</t>
  </si>
  <si>
    <t>Светодиодный  светильник 18Вт, IP54, Ф210мм световой поток 1350Лм, световая производительность 75Лм/Вт, цветовая температура 6500K цветопередача 80</t>
  </si>
  <si>
    <t>Смета N10 Теплосеть</t>
  </si>
  <si>
    <t>Устройство песчаного основания</t>
  </si>
  <si>
    <t>Строительные работы</t>
  </si>
  <si>
    <t>Устройство монолитного бетонного лотка из бетона класса B15</t>
  </si>
  <si>
    <t>Укладка плит перекрытий каналов П8д-8</t>
  </si>
  <si>
    <t>Укладка плит перекрытий каналов П5д-8</t>
  </si>
  <si>
    <t>Стоимость плит перекрытий каналов</t>
  </si>
  <si>
    <t>Опорные подушки размером 200x200x90мм</t>
  </si>
  <si>
    <t>Опорные подушки размером 300x200x90мм</t>
  </si>
  <si>
    <t>Гидроизоляциа стен лотка битумной обмазкой</t>
  </si>
  <si>
    <t>Гидроизоляциа покрытия лотка рубероидом в 1 слой, на митуме</t>
  </si>
  <si>
    <t>Трубопровод</t>
  </si>
  <si>
    <t>Неподвижные опоры из швеллеров N10</t>
  </si>
  <si>
    <t xml:space="preserve">Подвижные опоры </t>
  </si>
  <si>
    <t>Смета N11 Благоустройство</t>
  </si>
  <si>
    <t>Планировка земляного полотна насыпи</t>
  </si>
  <si>
    <t>Планировка земляного полотна выемки</t>
  </si>
  <si>
    <t>Дорожное покрытие</t>
  </si>
  <si>
    <t>Разработкагрунта грунта IV группы  экскаваторам с погрузкой на а/самосвалы в выемке</t>
  </si>
  <si>
    <t>Вывоз разработанного грунта на расстояние до 6км</t>
  </si>
  <si>
    <t>Устройство выравнивающего слоя из песчано-гравийной смеси  h=10см</t>
  </si>
  <si>
    <t>Устройство щебеночного основания, под асфальтовое покрытие, толщиной 12см</t>
  </si>
  <si>
    <t>Устройство щебеночного слоя, пропитанного битумом, под асфальтовое покрытие, толщиной 4см</t>
  </si>
  <si>
    <t>Устройство нижнего слоя покрытия из крупнозернистой асфальтобетонной смеси h=6см</t>
  </si>
  <si>
    <t>Устройство верхнего слоя покрытия из мелкозернистой асфальтобетонной смеси h=4см</t>
  </si>
  <si>
    <t>Устройство щебеночного основания, под асфальтовое покрытие тротуара, толщиной 10см</t>
  </si>
  <si>
    <t>Устройство покрытия тротуара из мелкозернистой асфальтобетонной смеси h=3см</t>
  </si>
  <si>
    <t>Установка базальтовых бордюров размером 30x15см</t>
  </si>
  <si>
    <t>Установка базальтовых бордюров размером 20x10см</t>
  </si>
  <si>
    <t>Устройство щебеночного подготовительного слоя толщиной 50мм /под покрытие из базальтовых плит/</t>
  </si>
  <si>
    <t>Устройдтво бетонной подготовки, из бетона класса B15 /с опалубкой имеющей гладкую поверхность/</t>
  </si>
  <si>
    <t>Устройство покрытия из базальтовых плит толщиной 50мм</t>
  </si>
  <si>
    <t>Устройство щебеночного подготовительного слоя толщиной 50мм /под покрытие из бетонных плит/</t>
  </si>
  <si>
    <t>Устройство подготовительного слоя из сухой цементно-песчаной смеси, толщиной 100мм, под плитное покрытие</t>
  </si>
  <si>
    <t>Устройство покрытия из бетонных фасонных плиток</t>
  </si>
  <si>
    <t>Устройство щебеночного подготовительного слоя толщиной 50мм /под покрытие "Брекчия"/</t>
  </si>
  <si>
    <t>Устройство подготовительного слоя из сухой цементно-песчаной смеси, толщиной 40мм /под покрытие "Брекчия"/</t>
  </si>
  <si>
    <t>Устройство покрытия "Брекчия" /из базальтового материала/</t>
  </si>
  <si>
    <t xml:space="preserve">Устройство щебеночного подготовительного слоя толщиной 100мм </t>
  </si>
  <si>
    <t>Устройдтво бетонной подготовки, из бетона класса B15m W4</t>
  </si>
  <si>
    <t>Шлифовка поверхности плит</t>
  </si>
  <si>
    <t>Устройство швов на плитах изаливка их герметическим материалом</t>
  </si>
  <si>
    <t>Устройство покрытия из бетонных фасонных плит /с ощутимой поверхностью/ шириной 40см</t>
  </si>
  <si>
    <t>Сакамья 2.6 /4 шт./</t>
  </si>
  <si>
    <t>Разработкагрунта грунт II группы  вручную</t>
  </si>
  <si>
    <t>Погрузка и вывоз излишнего грунта на расстояние до 6км</t>
  </si>
  <si>
    <t>Разработкагрунта грунта III группы  экскаваторам с погрузкой на а/самосвалы  /для монтажа кабеля и электродов/</t>
  </si>
  <si>
    <t>Погрузка и вывоз разработного грунта на расстояние до 6 км</t>
  </si>
  <si>
    <t>Полив грунта /для засыпки/</t>
  </si>
  <si>
    <t>Устройство монолитных ж/б плит покрытия шахт лифтов из бетона класса B15 /на отметке 11.40/</t>
  </si>
  <si>
    <t>Устройство монолитных ж/б узлов из бетона класса B25  /по проекту/</t>
  </si>
  <si>
    <t>Монтаж стальных стоек</t>
  </si>
  <si>
    <t>Монтаж стальных балок</t>
  </si>
  <si>
    <t xml:space="preserve">Устроиство слоя из бетона B15 </t>
  </si>
  <si>
    <t>Устройство монолитных ж/б подпорных стен  из бетона  В15 /включая фундаменты/</t>
  </si>
  <si>
    <t>Облицовка подпорных стен базальтовыми плитами толщиной 30мм</t>
  </si>
  <si>
    <t>Ручка «антипаник» для двустворчатых дверей.</t>
  </si>
  <si>
    <t>Установка алюминиевых окон со ламинированным стеклом триплекс, 6мм /цвет окраски по проекту/ , включая устройства, ручки-доводчики, остекление, покраска, с открывающимися створками/.</t>
  </si>
  <si>
    <t>Установка алюминиевых окон со ламинированным стеклом триплекс, 6мм /цвет окраски по проекту/ , включая устройства, ручки-доводчики, остекление, покраска,  с глухих/.</t>
  </si>
  <si>
    <t>Разница в цене между сложными и обычными ручками</t>
  </si>
  <si>
    <t>Установка стеклянных дверей индивидуального изготовлвния, в окрашенных алюминиевых рамах /цвет окраски по проекту/ глухих</t>
  </si>
  <si>
    <t>Установка стеклянных перегородок индивидуального изготовлвния, ламинированный, триплекс, в окрашенных алюминиевых рамах /цвет окраски по проекту/ глухих</t>
  </si>
  <si>
    <t>Установка стеклянных дверей 8мм индивидуального изготовлвния, ламинированный, триплекс, в окрашенных алюминиевых рамах /цвет окраски по проекту/ глухих</t>
  </si>
  <si>
    <t>Установка стеклянных дверей индивидуального изготовлвния, ламинированный, триплекс, в окрашенных алюминиевых рамах /цвет окраски по проекту/ глухих</t>
  </si>
  <si>
    <t>Ручка «антипаник» для одностворчатых дверей.</t>
  </si>
  <si>
    <t>Ручка «антипаник» для двухстворчатых дверей.</t>
  </si>
  <si>
    <t>Сталь листовая —d=4мм</t>
  </si>
  <si>
    <t>Сталь листовая —d=2мм</t>
  </si>
  <si>
    <t>Сталь листовая —80x80x3мм, 120 шт.</t>
  </si>
  <si>
    <t>Сталь листовая —550x550x12мм</t>
  </si>
  <si>
    <t>Сталь листовая —500x100x12мм</t>
  </si>
  <si>
    <t>Сталь листовая —40x4мм</t>
  </si>
  <si>
    <t>Пластиквые плентусы, с высотох 80 мм</t>
  </si>
  <si>
    <t xml:space="preserve">Устройство слоя из шлака </t>
  </si>
  <si>
    <t xml:space="preserve">Устройство пароизоляции из изогама /или равнозначного/ в 1 слой, </t>
  </si>
  <si>
    <t>Гидроизоляционная мембрана</t>
  </si>
  <si>
    <t xml:space="preserve">Устройство  из шлака, I=1.5-2% сколность </t>
  </si>
  <si>
    <t>Укладка пароизолирующей пленки для наружних стен</t>
  </si>
  <si>
    <t xml:space="preserve">Защитная пленка </t>
  </si>
  <si>
    <t>Устройство базальтого капака толщиной 50мм</t>
  </si>
  <si>
    <t>Устройство базальтого капака толщиной 40мм</t>
  </si>
  <si>
    <t>Алюминиевый деталь для сейсмического шва</t>
  </si>
  <si>
    <t>Установка противпожарных металлических лестниц</t>
  </si>
  <si>
    <t>Окраска металлических лестниц 2 слоя, /цвет окраски по проекту/</t>
  </si>
  <si>
    <t>Устройство покрытия кровли из профилированной оцинкованной, окрашенной кровельной стали 0.5 м</t>
  </si>
  <si>
    <t>Устройство желоба из оцинкованной, окрашенной кровельной стали 300x200x4мм</t>
  </si>
  <si>
    <t xml:space="preserve">Труба прямоугольного сечения из оцинкованной, окрашенной кровельной стали, h=2.5մ </t>
  </si>
  <si>
    <t xml:space="preserve">Труба прямоугольного сечения из оцинкованной, окрашенной кровельной стали, h=4մ </t>
  </si>
  <si>
    <t>Фильтр  крупнозернистый</t>
  </si>
  <si>
    <t>Фильтр  мелкозернистый</t>
  </si>
  <si>
    <t xml:space="preserve">Фильтр бактерицидний   H14 </t>
  </si>
  <si>
    <t>Воздушный клапан</t>
  </si>
  <si>
    <t>Шумоузолятор</t>
  </si>
  <si>
    <t xml:space="preserve">Шумоглушитель </t>
  </si>
  <si>
    <t>Виброизолятор</t>
  </si>
  <si>
    <t>Металлический зонт 700x300мм</t>
  </si>
  <si>
    <t>Металлический зонт 700x400мм</t>
  </si>
  <si>
    <t>Металлический зонт 600x300мм</t>
  </si>
  <si>
    <t>Металлический зонт 500x300мм</t>
  </si>
  <si>
    <t>Металлический зонт 400x200мм</t>
  </si>
  <si>
    <t>Решетка входа воздуха 350x150мм</t>
  </si>
  <si>
    <t>Решетка входа воздуха 600x200мм</t>
  </si>
  <si>
    <t>Решетка входа воздуха 600x250мм</t>
  </si>
  <si>
    <t>Решетка входа воздуха 600x500мм</t>
  </si>
  <si>
    <t>Решетка входа воздуха 900x400мм</t>
  </si>
  <si>
    <t>Решетка входа воздуха 700x700мм</t>
  </si>
  <si>
    <t>Решетка входа воздуха 700x300мм</t>
  </si>
  <si>
    <t>Металлический зонт для лабораторных агрегатов 1600x600мм</t>
  </si>
  <si>
    <t>Прокладка воздуховодов из оцинкованной стали прямоугольного сечения d=0.5мм, сеч. 125x100мм, L=9.8м</t>
  </si>
  <si>
    <t>Прокладка воздуховодов из оцинкованной стали прямоугольного сечения d=0.5мм, сеч. 125x150мм, L=2м</t>
  </si>
  <si>
    <t>Прокладка воздуховодов из оцинкованной стали прямоугольного сечения d=0.5мм, сеч. 150x100мм, L=105м</t>
  </si>
  <si>
    <t>Прокладка воздуховодов из оцинкованной стали прямоугольного сечения d=0.5мм, сеч. 150x150мм, L=150м</t>
  </si>
  <si>
    <t>Прокладка воздуховодов из оцинкованной стали прямоугольного сечения d=0.7мм, сеч. 1000x500мм, L=6м</t>
  </si>
  <si>
    <t>Прокладка воздуховодов из оцинкованной стали прямоугольного сечения d=0.7мм, сеч. 900x400мм, L=2м</t>
  </si>
  <si>
    <t>Прокладка воздуховодов из оцинкованной стали прямоугольного сечения 0.7мм, 900x350мм, L=20м</t>
  </si>
  <si>
    <t>Прокладка воздуховодов из оцинкованной стали прямоугольного сечения 0.7мм, 800x400мм, L=2м</t>
  </si>
  <si>
    <t>Прокладка воздуховодов из оцинкованной стали прямоугольного сечения 0.7мм, 800x300мм, L=2.5м</t>
  </si>
  <si>
    <t>Прокладка воздуховодов из оцинкованной стали прямоугольного сечения 0.7мм, 800x200мм, L=15м</t>
  </si>
  <si>
    <t>Прокладка воздуховодов из оцинкованной стали прямоугольного сечения 0.7мм, 700x300мм, L=2м</t>
  </si>
  <si>
    <t>Прокладка воздуховодов из оцинкованной стали прямоугольного сечения 0.7мм, 700x200мм, L=11м</t>
  </si>
  <si>
    <t>Прокладка воздуховодов из оцинкованной стали прямоугольного сечения d=0.7мм, сеч. 700x150мм, L=2.5м</t>
  </si>
  <si>
    <t>Прокладка воздуховодов из оцинкованной стали прямоугольного сечения d=0.7мм, сеч. 600x500мм, L=5м</t>
  </si>
  <si>
    <t>Прокладка воздуховодов из оцинкованной стали прямоугольного сечения d=0.5мм, сеч. 600x150мм, L=6м</t>
  </si>
  <si>
    <t>Прокладка воздуховодов из оцинкованной стали прямоугольного сечения d=0.5мм, сеч. 650x200мм, L=35м</t>
  </si>
  <si>
    <t>Прокладка воздуховодов из оцинкованной стали прямоугольного сечения d=0.7мм, сеч. 650x350мм, L=9м</t>
  </si>
  <si>
    <t>Прокладка воздуховодов из оцинкованной стали прямоугольного сечения d=0.7мм, сеч. 600x450мм, L=2м</t>
  </si>
  <si>
    <t>Прокладка воздуховодов из оцинкованной стали прямоугольного сечения d=0.7мм, сеч. 600x400мм, L=2м</t>
  </si>
  <si>
    <t>Прокладка воздуховодов из оцинкованной стали прямоугольного сечения d=0.7мм, сеч. 600x300мм, L=2м</t>
  </si>
  <si>
    <t>Прокладка воздуховодов из оцинкованной стали прямоугольного сечения d=0.7мм, сеч. 600x250мм, L=5м</t>
  </si>
  <si>
    <t>Прокладка воздуховодов из оцинкованной стали прямоугольного сечения d=0.7мм, сеч. 600x200мм, L=121м</t>
  </si>
  <si>
    <t>Прокладка воздуховодов из оцинкованной стали прямоугольного сечения d=0.7мм, сеч. 600x150мм, L=6м</t>
  </si>
  <si>
    <t>Прокладка воздуховодов из оцинкованной стали прямоугольного сечения d=0.7мм, сеч. 500x250мм, L=44м</t>
  </si>
  <si>
    <t>Прокладка воздуховодов из оцинкованной стали прямоугольного сечения d=0.7мм, сеч. 500x300мм, L=68м</t>
  </si>
  <si>
    <t>Прокладка воздуховодов из оцинкованной стали прямоугольного сечения d=0.7мм, сеч. 500x200мм, L=150м</t>
  </si>
  <si>
    <t>Прокладка воздуховодов из оцинкованной стали прямоугольного сечения d=0.7мм, сеч. 500x150мм, L=52м</t>
  </si>
  <si>
    <t>Прокладка воздуховодов из оцинкованной стали прямоугольного сечения d=0.7мм, сеч. 450x250мм, L=26м</t>
  </si>
  <si>
    <t>Прокладка воздуховодов из оцинкованной стали прямоугольного сечения d=0.7мм, сеч. 450x200мм, L=45м</t>
  </si>
  <si>
    <t>Прокладка воздуховодов из оцинкованной стали прямоугольного сечения d=0.7мм, сеч. 400x450мм, L=18м</t>
  </si>
  <si>
    <t>Прокладка воздуховодов из оцинкованной стали прямоугольного сечения d=0.7мм, сеч. 400x400мм, L=1.5м</t>
  </si>
  <si>
    <t>Прокладка воздуховодов из оцинкованной стали прямоугольного сечения d=0.7мм, сеч. 400x150мм, L=129м</t>
  </si>
  <si>
    <t>Прокладка воздуховодов из оцинкованной стали прямоугольного сечения d=0.7мм, сеч. 400x200мм, L=123м</t>
  </si>
  <si>
    <t>Прокладка воздуховодов из оцинкованной стали прямоугольного сечения d=0.7мм, сеч. 400x250мм, L=142м</t>
  </si>
  <si>
    <t>Прокладка воздуховодов из оцинкованной стали прямоугольного сечения d=0.7мм, сеч. 350x200мм, L=27м</t>
  </si>
  <si>
    <t>Прокладка воздуховодов из оцинкованной стали прямоугольного сечения d=0.7мм, сеч. 350x150мм, L=2м</t>
  </si>
  <si>
    <t>Прокладка воздуховодов из оцинкованной стали прямоугольного сечения d=0.7мм, сеч. 300x300мм, L=32м</t>
  </si>
  <si>
    <t>Прокладка воздуховодов из оцинкованной стали прямоугольного сечения d=0.7мм, сеч. 300x250мм, L=5м</t>
  </si>
  <si>
    <t>Прокладка воздуховодов из оцинкованной стали прямоугольного сечения d=0.7мм, сеч. 300x200мм, L=160м</t>
  </si>
  <si>
    <t>Прокладка воздуховодов из оцинкованной стали прямоугольного сечения d=0.7мм, сеч. 300x150мм, L=99м</t>
  </si>
  <si>
    <t>Прокладка воздуховодов из оцинкованной стали прямоугольного сечения d=0.7мм, сеч. 300x100мм, L=7м</t>
  </si>
  <si>
    <t>Прокладка воздуховодов из оцинкованной стали прямоугольного сечения d=0.5мм, сеч. 250x250мм, L=11м</t>
  </si>
  <si>
    <t>Прокладка воздуховодов из оцинкованной стали прямоугольного сечения d=0.5мм, сеч. 250x200мм, L=9.7м</t>
  </si>
  <si>
    <t>Прокладка воздуховодов из оцинкованной стали прямоугольного сечения d=0.5мм, сеч. 250x150мм, L=11.2м</t>
  </si>
  <si>
    <t>Прокладка воздуховодов из оцинкованной стали прямоугольного сечения d=0.7мм, сеч. 200x300мм, L=4м</t>
  </si>
  <si>
    <t>Прокладка воздуховодов из оцинкованной стали прямоугольного сечения d=0.5мм, сеч. 200x200мм, L=76м</t>
  </si>
  <si>
    <t>Прокладка воздуховодов из оцинкованной стали прямоугольного сечения d=0.5мм, сеч. 200x150мм, L=109.5м</t>
  </si>
  <si>
    <t>Прокладка воздуховодов из оцинкованной стали прямоугольного сечения d=0.5мм, сеч. 200x100мм, L=12м</t>
  </si>
  <si>
    <t>Прокладка воздуховодов из оцинкованной стали прямоугольного сечения d=0.7мм, сеч. 150x450мм, L=2м</t>
  </si>
  <si>
    <t>Прокладка воздуховодов из оцинкованной стали прямоугольного сечения d=0.7мм, сеч. 150x300мм, L=2м</t>
  </si>
  <si>
    <t>Приточный регулирующий клапан  150x150мм</t>
  </si>
  <si>
    <t>Приточный регулирующий клапан  200x200мм</t>
  </si>
  <si>
    <t>Приточный регулирующий клапан  300x200мм</t>
  </si>
  <si>
    <t>Приточный регулирующий клапан  400x200мм</t>
  </si>
  <si>
    <t>Приточный регулирующий клапан  650x200мм</t>
  </si>
  <si>
    <t>Вытяжной регулирующий клапан  150x150мм</t>
  </si>
  <si>
    <t>Вытяжной регулирующий клапан  150x100мм</t>
  </si>
  <si>
    <t>Вытяжной регулирующий клапан  200x150мм</t>
  </si>
  <si>
    <t>Вытяжной регулирующий клапан  200x200мм</t>
  </si>
  <si>
    <t>Вытяжной регулирующий клапан  400x150мм</t>
  </si>
  <si>
    <t>Вытяжной регулирующий клапан  400x200мм</t>
  </si>
  <si>
    <t>Вытяжной регулирующий клапан  500x200мм</t>
  </si>
  <si>
    <t>Вытяжной регулирующий клапан  500x250мм</t>
  </si>
  <si>
    <t>Вытяжной регулирующий клапан  500x300мм</t>
  </si>
  <si>
    <t>Вытяжной регулирующий клапан  600x200мм</t>
  </si>
  <si>
    <t>Вытяжной регулирующий клапан  650x200мм</t>
  </si>
  <si>
    <t>Вытяжной регулирующий клапан  650x250мм</t>
  </si>
  <si>
    <t>Теплоизоляция воздуховодов минеральной ватой, покрытой стальной фольгой d=0.5мм</t>
  </si>
  <si>
    <t>Простое  убежище</t>
  </si>
  <si>
    <t>Канальный венрилятор L=150м3/ч, H=150Па</t>
  </si>
  <si>
    <t>Канальный венрилятор L=300м3/ч, H=150Па</t>
  </si>
  <si>
    <t>Канальный венрилятор L=420м3/ч, H=150Па</t>
  </si>
  <si>
    <t>Канальный венрилятор L=630м3/ч, H=150Па</t>
  </si>
  <si>
    <t>Канальный венрилятор L=900м3/ч, H=200Па</t>
  </si>
  <si>
    <t>Канальный венрилятор L=1000м3/ч, H=250Па</t>
  </si>
  <si>
    <t>Прятижной внутренный блок , L=3000м3/ч, N=2,27квт</t>
  </si>
  <si>
    <t>Прятижной внутренный блок , N=0.3kвт</t>
  </si>
  <si>
    <t>Клапан дымоудаления ն/փ 800x300мм</t>
  </si>
  <si>
    <t>Вентилятор  L=9000м3/ч, N=3квт</t>
  </si>
  <si>
    <t>Клапан дымоудаления ն/փ 800x300мм, 500x300мм</t>
  </si>
  <si>
    <t>Вентилятор дымоудаления L=26000м3/ч, N=18կՎտ</t>
  </si>
  <si>
    <t>Ձգափական 300x150մմ</t>
  </si>
  <si>
    <t>Аллиеминовая решетка  регулирующая вытяжная сечением 3400x200мм</t>
  </si>
  <si>
    <t>Аллиеминовая решетка  регулирующая вытяжная сечением 800x600мм</t>
  </si>
  <si>
    <t>Аллиеминовая решетка  регулирующая вытяжная сечением 400x150мм</t>
  </si>
  <si>
    <t>Аллиеминовая решетка  регулирующая вытяжная сечением 300x150мм</t>
  </si>
  <si>
    <t xml:space="preserve"> Окраска труб огностоикой краской за 2 раза</t>
  </si>
  <si>
    <t>Шинорейка /фланец/ Е30</t>
  </si>
  <si>
    <t>Шинорейка /фланец/ Е20</t>
  </si>
  <si>
    <t>Утеплитель из минеральной ваты d=5см</t>
  </si>
  <si>
    <t>Металлияеский каркас 200x50мм</t>
  </si>
  <si>
    <t>Автоматика приточной системы 380В</t>
  </si>
  <si>
    <t>Автоматика вытяжной системы 220В</t>
  </si>
  <si>
    <t xml:space="preserve">Металлияеская конструкция </t>
  </si>
  <si>
    <t>Монтажные приборы</t>
  </si>
  <si>
    <t xml:space="preserve">Испытание и наладка систем </t>
  </si>
  <si>
    <t>N1-4 Системы охлаждения, VRF</t>
  </si>
  <si>
    <t xml:space="preserve"> Системы охлаждения, </t>
  </si>
  <si>
    <t>Водогазопроводные трубы Ø40мм</t>
  </si>
  <si>
    <t>Водогазопроводные трубы Ø32мм</t>
  </si>
  <si>
    <t>Водогазопроводные трубы Ø25мм</t>
  </si>
  <si>
    <t>Антикоррозийная окраска труб, за 2 раза</t>
  </si>
  <si>
    <t>Утеплитель из минеральной ваты b=5см</t>
  </si>
  <si>
    <t>Установка циркуляционных насосов N=0.13квт,  n=1450պտ/ր, H=4.5м</t>
  </si>
  <si>
    <t xml:space="preserve">Установка оцинкованных стали для прикрытия труб </t>
  </si>
  <si>
    <t>Конденсатная труба Ø25мм</t>
  </si>
  <si>
    <t>Конденсатная труба Ø32мм</t>
  </si>
  <si>
    <t>Установка  чилеров</t>
  </si>
  <si>
    <t>Чиллер с гидравлаческим модулом /стоимость/ 100квт</t>
  </si>
  <si>
    <t>Ажтоматика чиллерож</t>
  </si>
  <si>
    <t>Манометры +термометры</t>
  </si>
  <si>
    <t>ВРФ</t>
  </si>
  <si>
    <t>Наружный блок MDV-V120W/DRN1</t>
  </si>
  <si>
    <t>Наружный блок MV6-500WV2GN1-E</t>
  </si>
  <si>
    <t>Наружный блок MV6-560WV2GN1-E</t>
  </si>
  <si>
    <t>Наружный блок MV6-450WV2GN1-E</t>
  </si>
  <si>
    <t>Наружный блок MV6-400WV2GN1-E</t>
  </si>
  <si>
    <t>Наружный блок MV6-335WV2GN1-E</t>
  </si>
  <si>
    <t>Наружный блок MV6-280WV2GN1-E</t>
  </si>
  <si>
    <t>Наружный блок MV6-252WV2GN1-E</t>
  </si>
  <si>
    <t>Внутренный блок  MDV-028Q4DN1</t>
  </si>
  <si>
    <t>Внутренный блок  MDV-036Q4DN1</t>
  </si>
  <si>
    <t>Внутренный блок  MDV-045Q4DN1</t>
  </si>
  <si>
    <t>Распределительный тройник FQZHN-01D</t>
  </si>
  <si>
    <t>Распределительный тройник FQZHN-03D</t>
  </si>
  <si>
    <t>Распределительный тройник FQZHN-02D</t>
  </si>
  <si>
    <t>Проходник  Ф12.7&lt;-&gt;Ф15.9</t>
  </si>
  <si>
    <t>Проходник  Ф28.6&lt;-&gt;Ф31.8</t>
  </si>
  <si>
    <t>Проходник  Ф15.9&lt;-&gt;Ф19.1</t>
  </si>
  <si>
    <t>Проходник  Ф9.53&lt;-&gt;Ф12.7</t>
  </si>
  <si>
    <t>Фрион газ  R410</t>
  </si>
  <si>
    <t>Коммуникационный кабель  3x0.75мм2</t>
  </si>
  <si>
    <t>Пропан газ</t>
  </si>
  <si>
    <t>Азот</t>
  </si>
  <si>
    <t>Монтажные материалы</t>
  </si>
  <si>
    <t xml:space="preserve">Продувка медных труб и испытание </t>
  </si>
  <si>
    <t>Автоматический воздухоотводчик</t>
  </si>
  <si>
    <t>Убежище</t>
  </si>
  <si>
    <t xml:space="preserve">Фасонные детали </t>
  </si>
  <si>
    <t>Гибкая труба для ля умывальников</t>
  </si>
  <si>
    <t>Установка бак для воды</t>
  </si>
  <si>
    <t>Н ержавеющий бак для воды /2.1мx2.2м, h=2.1м, d=8мм/</t>
  </si>
  <si>
    <t>Швеллер  N16</t>
  </si>
  <si>
    <t>Гидравлическое испытание  баков</t>
  </si>
  <si>
    <t>т</t>
  </si>
  <si>
    <t>м2</t>
  </si>
  <si>
    <t>кг</t>
  </si>
  <si>
    <t>гм</t>
  </si>
  <si>
    <t>шт</t>
  </si>
  <si>
    <t>пм</t>
  </si>
  <si>
    <t>к-т</t>
  </si>
  <si>
    <t>экм</t>
  </si>
  <si>
    <t>сек.</t>
  </si>
  <si>
    <t>сек</t>
  </si>
  <si>
    <t>Кухонный зонт</t>
  </si>
  <si>
    <t>Металлические фундаменты для крепления  для оборудования</t>
  </si>
  <si>
    <t>Крепление воздуховодов</t>
  </si>
  <si>
    <t xml:space="preserve">Теплоизоляция воздуховодов K-Flex </t>
  </si>
  <si>
    <t>Вытяжная  короба 4600x440x450(h)мм</t>
  </si>
  <si>
    <t>Вытяжная  короба 1500x600x1000(h)мм</t>
  </si>
  <si>
    <t>Вытяжная  короба 3600x600x500(h)мм</t>
  </si>
  <si>
    <t>Вытяжная  короба 3700x400x450(h)мм</t>
  </si>
  <si>
    <t>Вытяжная  короба 2900x600x500(h)мм</t>
  </si>
  <si>
    <t>Вытяжная  короба 650x350x200(h)мм</t>
  </si>
  <si>
    <t>Вытяжная короба 1100x600x400(h)мм</t>
  </si>
  <si>
    <t>Прятижная короба HEPA 1000x500x450(h)մմ</t>
  </si>
  <si>
    <t>Прятижная короба 1200x500x450(h)մմ</t>
  </si>
  <si>
    <t>Прятижная короба  1000x500x450(h)մմ</t>
  </si>
  <si>
    <t>Прятижная короба  850x450x200(h)մմ</t>
  </si>
  <si>
    <t>Прятижная короба  650x350x200(h)մմ</t>
  </si>
  <si>
    <t>Прятижная короба  1100x600x400(h)մմ</t>
  </si>
  <si>
    <t>Клапан  300x150мм</t>
  </si>
  <si>
    <t>Короба  3400x200x300(h)мм</t>
  </si>
  <si>
    <t>Короба  600x1500x1000(h)мм</t>
  </si>
  <si>
    <t>Короба HEPA 1000x500x450(h)мм</t>
  </si>
  <si>
    <t>Воздушный пружинный обратный клапан 700x300мм</t>
  </si>
  <si>
    <t>Воздушный пружинный обратный клапан 500x200мм</t>
  </si>
  <si>
    <t>комп</t>
  </si>
  <si>
    <t>Сварочные материалы с флусом</t>
  </si>
  <si>
    <t>Сварочные материалы</t>
  </si>
  <si>
    <t>Наладка системы</t>
  </si>
  <si>
    <t>Простое убежище</t>
  </si>
  <si>
    <t>Насосная станция / автоматика, реле и гидробак Q=2м3/ч, H=15м/</t>
  </si>
  <si>
    <t>Систем слива простого убежище</t>
  </si>
  <si>
    <t>Установка дренажного насос  UNILIFT CC 9-A1 1x230V Q=2м2/ч; H=5.0м N=1,0квт</t>
  </si>
  <si>
    <t>Устройство колодцев для дренажного насоса 700x700x900/h/мм</t>
  </si>
  <si>
    <t>Установка металлических кришек</t>
  </si>
  <si>
    <t>Антикоррозийная окраска металлических кришек, за 2 раза</t>
  </si>
  <si>
    <t xml:space="preserve">Гидравлическое испытание стальных труб </t>
  </si>
  <si>
    <t xml:space="preserve">Наружная канализация </t>
  </si>
  <si>
    <t>Разработкагрунта грунта II группы  экскаваторам в отвал</t>
  </si>
  <si>
    <t>Разработкагрунта грунта III  группы  вручную</t>
  </si>
  <si>
    <t>Планировка дна траншеи вручнуш</t>
  </si>
  <si>
    <t>Устройство песчаного основания толщиной 10см</t>
  </si>
  <si>
    <t>Устройство бетонной подготовки под канализационные колодцы</t>
  </si>
  <si>
    <t>Металлические детали для сейсмоусточивости кплпсцев</t>
  </si>
  <si>
    <t>Локальная очистная станция "TOPAS-8" 1.15x2.0x2.0(h)м с камерой ультрофиолетовой дезинфецирующей лампы УОБ-SDB-550</t>
  </si>
  <si>
    <t xml:space="preserve">Устройство бетонной подготовки под очистную станцию из бетон Б15 марки, 1.25x2.2x0.2(h) </t>
  </si>
  <si>
    <t>Щит  для питания и управления вентиляционной агрегатов, 380 В, 50 А</t>
  </si>
  <si>
    <t>Щит  для питания и управления вентиляционной агрегатов, 380 В, 32 А</t>
  </si>
  <si>
    <t>Щит  для питания и управления вентиляционной агрегатов, 380 В, 25 А</t>
  </si>
  <si>
    <t>Щит  для питания и управления вентиляционной агрегатов, 380 В, 16 А</t>
  </si>
  <si>
    <t>Щит  для питания и управления вентиляционной агрегатов, 380 В, 10 А</t>
  </si>
  <si>
    <t>Щит  для питания и управления вентиляционной агрегатов, 380 В, 6 А</t>
  </si>
  <si>
    <t>Блок Питания  UPS 220В, 5КВА</t>
  </si>
  <si>
    <t>Оцинкованная полосовая сталь —40x5мм</t>
  </si>
  <si>
    <t>Оцинкованная сталь угольная —L50x50x5мм, L=2.5м</t>
  </si>
  <si>
    <t>Mолниепремник 4м с бетонным фундаментам /включая бетонная основа/</t>
  </si>
  <si>
    <t>Устройство постели для кабеля /из песка/</t>
  </si>
  <si>
    <t>Защитно-сигнальная лента ЛЗС-250-3.5</t>
  </si>
  <si>
    <t>Песок /стоимость/</t>
  </si>
  <si>
    <t>кор.</t>
  </si>
  <si>
    <t>Двухканальный релейный усилитель. Входное напряжение 24 В, ток - 20 мА. Выходное напряжение - до 250 В, ток - до 10 А УК-ВК исп.14</t>
  </si>
  <si>
    <t>Одноканальный релейный усилитель. Входное напряжение 24 В, ток - 20 мА. Выходное напряжение - до 250 В, ток - до 10 А УК-ВК исп.14</t>
  </si>
  <si>
    <t>Короба огнестоийкий  КМ-О (4к*6,0)-IP41</t>
  </si>
  <si>
    <t>Оптический датчик дыма 220В  С2000-СП4/220</t>
  </si>
  <si>
    <t>Извещатель пожарный блок С2000-СП2 исп.02</t>
  </si>
  <si>
    <t>Извещатель пожарный ручной С2000-СП2 исп.02</t>
  </si>
  <si>
    <t xml:space="preserve">Изолятор линии БРИЗ </t>
  </si>
  <si>
    <t xml:space="preserve">шт
</t>
  </si>
  <si>
    <t>Сталь листовая d=2мм</t>
  </si>
  <si>
    <t>Петли</t>
  </si>
  <si>
    <t>Вентиль</t>
  </si>
  <si>
    <t>Ручка</t>
  </si>
  <si>
    <t>Остекление фрамуги металлической двери толщиной 4мм</t>
  </si>
  <si>
    <t>Масляная окраска  2 раза</t>
  </si>
  <si>
    <t>Установка металлопластовой двери /включая приборы, замок, окраску/</t>
  </si>
  <si>
    <t>место</t>
  </si>
  <si>
    <t>Циркуляционные насосы горячей воды  N=1.5квт, G=8м3/час, H=10м, с монтажным комплектом</t>
  </si>
  <si>
    <t xml:space="preserve">Анкеры </t>
  </si>
  <si>
    <t>Масляная окраска  ворота 2 раза</t>
  </si>
  <si>
    <t>ТРАНСФОРМАТОРНАЯ ПОДСТАНЦИЯ
N4-1 Строительные работы</t>
  </si>
  <si>
    <t>ՏՐԱՆՍՖՈՐՄԱՏՈՐԱՅԻՆ ԵՆԹԱԿԱՅԱՆ
N4-1 Շինարարական աշխատանքներ</t>
  </si>
  <si>
    <t>Разработкагрунта грунта V группы  гидромолотом</t>
  </si>
  <si>
    <t xml:space="preserve">Разработкагрунта грунта V группы на а/самосвалы </t>
  </si>
  <si>
    <t>Устройство бетонной подготовки из бетона класса B7.5</t>
  </si>
  <si>
    <t>Устройство бутобетонных ленточных фундаментов из бетона класса B12.5</t>
  </si>
  <si>
    <t>Устройство горизонтальной гидроизоляции из 2 слоев гидроизола на цементно-песчаном растворе</t>
  </si>
  <si>
    <t>Армирование гидроизоляционного слоя</t>
  </si>
  <si>
    <t>Устройство вертикальной гидроизоляции   на битумном мастике</t>
  </si>
  <si>
    <t>Устройство монолитных ж/б  балок из бетона класса B15</t>
  </si>
  <si>
    <t>Устройство монолитных  ж/б плит из бетона класса В15.</t>
  </si>
  <si>
    <t xml:space="preserve">Устройство монолитных ж/б плит перекрытия </t>
  </si>
  <si>
    <t>Стоимость плит перекрытий   IПК 59-6АтV Л-С</t>
  </si>
  <si>
    <t>Устройство перегородок из легкобетонных блоков /200мм/</t>
  </si>
  <si>
    <t>Установка металлических дверей /МД-1/1шт/</t>
  </si>
  <si>
    <t>Стоимость металлической двери</t>
  </si>
  <si>
    <t>Установка металлических дверей /МД-2/2шт/</t>
  </si>
  <si>
    <t>Окраска металлических деталей</t>
  </si>
  <si>
    <t>Стоимость металлоконструкций</t>
  </si>
  <si>
    <t>Маслянная Окраска металлических двери</t>
  </si>
  <si>
    <t>Маслянная Окраска металлической замка</t>
  </si>
  <si>
    <t>Устройство металлического замка</t>
  </si>
  <si>
    <t>Маслянная Окраска металлических жалюзийных сеток</t>
  </si>
  <si>
    <t>Устройство бетонного подстилающего слоя, из бетона класса B7.5, с толщиной 100мм</t>
  </si>
  <si>
    <t xml:space="preserve">Устройство каркаса кровли,  </t>
  </si>
  <si>
    <t>Устройство из утепление  шлаком толщиной 150 мм.</t>
  </si>
  <si>
    <t>Пароизоляция кровли 1 слоем ткани, с битумной растворе.</t>
  </si>
  <si>
    <t>Подготовка цементно-песчаного выравнивающего слоя толщиной 20 мм.</t>
  </si>
  <si>
    <t xml:space="preserve">Защита против пожара обрешетки </t>
  </si>
  <si>
    <t>Устройство огнозащита деревеснных кровельных конструкций</t>
  </si>
  <si>
    <t>Разработка обрешетки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</si>
  <si>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</si>
  <si>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м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</si>
  <si>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Улучшенная маслянная окраска  откосов</t>
  </si>
  <si>
    <t>Окраска наружных откосов водостойкой фасадной краской</t>
  </si>
  <si>
    <t>Штукатурка  откосов цементно-песчаным раствором</t>
  </si>
  <si>
    <t xml:space="preserve">Устройство щебеночного основания толщиной 100мм /под отмоске/ </t>
  </si>
  <si>
    <r>
      <t>м</t>
    </r>
    <r>
      <rPr>
        <vertAlign val="superscript"/>
        <sz val="8"/>
        <rFont val="Arial Armenian"/>
        <family val="2"/>
      </rPr>
      <t>3</t>
    </r>
  </si>
  <si>
    <t xml:space="preserve">Устройдтво  отмостки из бетона  с толщиной 200мм, класса B15 </t>
  </si>
  <si>
    <t>Трансформатор 630КВА</t>
  </si>
  <si>
    <t>Смета N4
Наружное освещение подземная кабельная сеть 0.4КВ</t>
  </si>
  <si>
    <t>Металлический щит наружного освещения IP63, 380В, 50А, на 3 направления, с реле времени и кнопкой управления</t>
  </si>
  <si>
    <t>Стойка опоры из металлической трубы квадратного сечения 100x100x4мм, L=3.8м /ТИП2/</t>
  </si>
  <si>
    <t>Кронштейн металлический из трубы квадратного сечения 80x80x4мм, L=1.0м</t>
  </si>
  <si>
    <t>Декоративный светодиодный светильник 20Вт, L=540мм, с комплектующими деталями, фундаментом ответвительной коробкой, автоматом, проводами /ТИП3/</t>
  </si>
  <si>
    <t>Ñ³ï</t>
  </si>
  <si>
    <t>Напольный светодиодный напольный светильник /прожектор/ 1x20Вт, IP63 /ТИП4/</t>
  </si>
  <si>
    <t>Материалы, для окраски за 2 раза, металлических изделий</t>
  </si>
  <si>
    <r>
      <t>Ù</t>
    </r>
    <r>
      <rPr>
        <vertAlign val="superscript"/>
        <sz val="8"/>
        <rFont val="Arial Armenian"/>
        <family val="2"/>
      </rPr>
      <t>2</t>
    </r>
  </si>
  <si>
    <r>
      <t>м</t>
    </r>
    <r>
      <rPr>
        <vertAlign val="superscript"/>
        <sz val="8"/>
        <rFont val="Arial Armenian"/>
        <family val="2"/>
      </rPr>
      <t>2</t>
    </r>
  </si>
  <si>
    <t>·Ù</t>
  </si>
  <si>
    <t>Ï·</t>
  </si>
  <si>
    <t>Закладная деталь из листовой стали —200x200x8мм</t>
  </si>
  <si>
    <t>Гибкие закладные детали</t>
  </si>
  <si>
    <t>Мягкие закладные детали</t>
  </si>
  <si>
    <t>Распределительная металлическая коробка типа IP63 с автоматами</t>
  </si>
  <si>
    <t>Оцинкованная угловая сталь L50x50x5мм, L=2.5м</t>
  </si>
  <si>
    <t>Разработка грунта под фундаменты</t>
  </si>
  <si>
    <t>Заливка основания опоры бетоном класса B15</t>
  </si>
  <si>
    <t>Отделка концов кабелей</t>
  </si>
  <si>
    <t>Разработкагрунта грунта III группы   вручную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</si>
  <si>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</si>
  <si>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ï</t>
  </si>
  <si>
    <t>Смета N6
Наружное электроснабжение подземная кабельная сеть 0.4КВ</t>
  </si>
  <si>
    <t>Дизельный генератор закрытого исполнения в шумопоглащающем кожухе, с вентилляцией со щитом автоматического управления /АВР/ 380В, 250КВА</t>
  </si>
  <si>
    <t>Ï-ï</t>
  </si>
  <si>
    <t>Металлический шкаф с замком IP 63 380В с  2x400А автоматами /Устанавливается у АВР ДГУ/</t>
  </si>
  <si>
    <t>Смета N7 Наружное водоснабжение</t>
  </si>
  <si>
    <t>Разработкагрунта грунта IV группы  экскаваторам с погрузкой на а/самосвалы</t>
  </si>
  <si>
    <t>Разработкагрунта грунта IV группы  экскаваторам в отвал</t>
  </si>
  <si>
    <t>Устройство защитного слоя из песка</t>
  </si>
  <si>
    <t>Вывоз излиюнего грунта на расстояние до 6км</t>
  </si>
  <si>
    <t>Խողովակաշարի լվացում, վարակազերծումով մինչեւ Փ50մմ</t>
  </si>
  <si>
    <t>км</t>
  </si>
  <si>
    <t>Устройство щебеночного подготовительного слоя толщиной 100мм</t>
  </si>
  <si>
    <t>Установка металлических лестниц</t>
  </si>
  <si>
    <t>Угольник L50x5мм</t>
  </si>
  <si>
    <t>Лист  d=8мм</t>
  </si>
  <si>
    <t xml:space="preserve">Окраска металлических деталей за 2 раза </t>
  </si>
  <si>
    <t>Гидроизоляциа колодца  битумной обмазкой</t>
  </si>
  <si>
    <t xml:space="preserve">Люки чугунные </t>
  </si>
  <si>
    <t>Закладные детали для сейсмоусточивости кплпсцев</t>
  </si>
  <si>
    <t>Установка водомера  Ø50мм</t>
  </si>
  <si>
    <t>Смета N8 Наружная канализация</t>
  </si>
  <si>
    <t>Разборка асфальтобетонного покрытия</t>
  </si>
  <si>
    <t>Срезка асфальтобетонного покрытия</t>
  </si>
  <si>
    <t>Разборка щебеночной покрытия</t>
  </si>
  <si>
    <t>Погрузка и вывоз излишнего грунта на расстояние до 1км</t>
  </si>
  <si>
    <t>Погрузка и вывоз излишнего мусора на расстояние до 6км</t>
  </si>
  <si>
    <t>Разработкагрунта грунт III группы  вручную</t>
  </si>
  <si>
    <t>Устройство подготовительного слоя из песка толщиной 10см</t>
  </si>
  <si>
    <t>Ж/Б  зборные элементы</t>
  </si>
  <si>
    <t>Бетон Б12.5</t>
  </si>
  <si>
    <t xml:space="preserve">Устройство щебеночного основания толщиной 100мм  </t>
  </si>
  <si>
    <t>Укладка  металлических лестниц</t>
  </si>
  <si>
    <t>Лакировка труб за 2 раза /антикоррозионным лаком/</t>
  </si>
  <si>
    <t xml:space="preserve">N10 Наружный газоснабжения </t>
  </si>
  <si>
    <t>Устройство  ж/б фундаментных  из бетона класса B12.5</t>
  </si>
  <si>
    <t xml:space="preserve">Разброска лишнего грунта  вручную </t>
  </si>
  <si>
    <t>Изолятор паронит</t>
  </si>
  <si>
    <t>Дюбель М-16 214 шт.</t>
  </si>
  <si>
    <t>Круглый сталь В12</t>
  </si>
  <si>
    <t>Угольник L50x4мм</t>
  </si>
  <si>
    <t>Металлический лист</t>
  </si>
  <si>
    <t>Устройство  неподвижных опоров</t>
  </si>
  <si>
    <t>Сварька стальных фланцевых задвижек</t>
  </si>
  <si>
    <t>Подключение газопровода к газопроводу</t>
  </si>
  <si>
    <t>МАсляная окраска опоров за 2 раза</t>
  </si>
  <si>
    <t>Устройство бетонной подготовки, из бетона класса B15</t>
  </si>
  <si>
    <t>Устройство скамейки из бетона класса В25.</t>
  </si>
  <si>
    <t>Устройство металлической части из труб  квадратного сечения □60x4мм</t>
  </si>
  <si>
    <t>Дюбель-анкер М12</t>
  </si>
  <si>
    <t>Устройство деревянных элементов скамьи из досок 50x40мм</t>
  </si>
  <si>
    <t>Масляная окраска металлических элементов за 2 слоя</t>
  </si>
  <si>
    <t>Лакирование деревянных элементов за 2 раза</t>
  </si>
  <si>
    <t>Устройство слоя из белой гальки</t>
  </si>
  <si>
    <t>Грунт</t>
  </si>
  <si>
    <t xml:space="preserve">Бетонная скамья-(Հ 2.1 - Հ 2.4)-4 шт  </t>
  </si>
  <si>
    <t>Устройство бетонной скамьи /с фундаментом/ из бетона класса B15 /с опалубкой имеющей гладкую поверхность/</t>
  </si>
  <si>
    <t xml:space="preserve">Бетонная скамья-(Հ 2.6)-1 шт  </t>
  </si>
  <si>
    <t xml:space="preserve">Цветочница 3.1 </t>
  </si>
  <si>
    <t xml:space="preserve">Обратная засыпка грунта вручную, с уплотнением </t>
  </si>
  <si>
    <t>Устройство монолитной ж/б цветочници из бетона класса B15 /с опалубкой имеющей гладкую поверхность/</t>
  </si>
  <si>
    <t>Цветочница 3.2</t>
  </si>
  <si>
    <t>Урна с бетоннй окантовкой</t>
  </si>
  <si>
    <t>Устройство бетонной окантовки из бетона класса B15 /с опалубкой имеющей гладкую поверхность/</t>
  </si>
  <si>
    <t>Изготовление металлической урны размерами 400x400мм, высотой 500мм</t>
  </si>
  <si>
    <t>Металлическая урна /16 шт./</t>
  </si>
  <si>
    <t>Изготовление и установка металлической урны</t>
  </si>
  <si>
    <t>Сталь листовая размером 550x1260мм, толщиной 2мм</t>
  </si>
  <si>
    <t>Сталь листовая R=160мм, толщиной 2мм</t>
  </si>
  <si>
    <t>Срезка грунта вручную</t>
  </si>
  <si>
    <t>Замоноличивание /заливка бетоном/ ножек урн бетоном класса B12.5</t>
  </si>
  <si>
    <t>Масляная окраска металлических урн за 2 раза</t>
  </si>
  <si>
    <t>Полосовая сталь 20x2мм 1260мм 16 шт</t>
  </si>
  <si>
    <t>Ограда 2 /сетчатая, на металлических стойках/</t>
  </si>
  <si>
    <t>Устройство ограды из сетки на металлических стойках, с тремя калитками /включая земляные работы и заливку фундаментов/</t>
  </si>
  <si>
    <t>Установка ворот</t>
  </si>
  <si>
    <t>Труба 30x3.5мм  /L=300մ/</t>
  </si>
  <si>
    <t>Сетка  /рабица/</t>
  </si>
  <si>
    <t>Проволока 6мм /1152м/</t>
  </si>
  <si>
    <t>Бетон класса B15, для заливки фундаментов</t>
  </si>
  <si>
    <t>Уголки L45x45x5мм /1152м/</t>
  </si>
  <si>
    <t>Полосовая сталь 300x50x3мм 240шт</t>
  </si>
  <si>
    <t>Замки</t>
  </si>
  <si>
    <t>Масляная окраска ограды за 2 раза</t>
  </si>
  <si>
    <t>Озеленение</t>
  </si>
  <si>
    <t>Сварочные рамоты</t>
  </si>
  <si>
    <t>Подготовка /копка/ ям для посадки деревйев и кустарников</t>
  </si>
  <si>
    <t>Посадка деревьев лиственных пород</t>
  </si>
  <si>
    <t xml:space="preserve">Посадка деревьев хвойных пород </t>
  </si>
  <si>
    <t>Восточный платан</t>
  </si>
  <si>
    <t>Клён остролистный</t>
  </si>
  <si>
    <t>Альбиция ленкоранская</t>
  </si>
  <si>
    <t>Ель серебристая</t>
  </si>
  <si>
    <t>Ива плакучая</t>
  </si>
  <si>
    <t>Самшит вечнозелёный</t>
  </si>
  <si>
    <t xml:space="preserve">Подготовка почвы для устройства газона </t>
  </si>
  <si>
    <t>Посев газона</t>
  </si>
  <si>
    <t>Красный песок для газона</t>
  </si>
  <si>
    <t>Обработка грунта экскаватором и погрузка на самосвалы</t>
  </si>
  <si>
    <t xml:space="preserve"> Вывоз обработного грунта на расстояние до 30 км /для газона/</t>
  </si>
  <si>
    <t>Смета N13 Солнечная водонагревательная система</t>
  </si>
  <si>
    <t>Солнечный контроллер с температурными датчиками</t>
  </si>
  <si>
    <t>Расширительный бак емкостью 18л</t>
  </si>
  <si>
    <t>Расширительный бак емкостью 150л</t>
  </si>
  <si>
    <t>Предохранительный клапан P=6bar</t>
  </si>
  <si>
    <t>Предохранительный клапан P=3bar</t>
  </si>
  <si>
    <t>Автоматический воздушный вантуз</t>
  </si>
  <si>
    <t>Манометр /с датчиком давления/</t>
  </si>
  <si>
    <t>PPR вентиль dy20мм</t>
  </si>
  <si>
    <t>PPR вентиль dy63мм</t>
  </si>
  <si>
    <t>PPR обратный клапан dy20мм</t>
  </si>
  <si>
    <t>Электромагнитный клапан Dy57мм</t>
  </si>
  <si>
    <t>Полипропиленгликоль /жидкость против замерзания/</t>
  </si>
  <si>
    <t>Дифференциальный автомат переменного тока 2Px16А</t>
  </si>
  <si>
    <t>Дифференциальный автомат переменного тока 2Px25А</t>
  </si>
  <si>
    <t>Пластмассовый короб 260x180x65 (IP 40)</t>
  </si>
  <si>
    <t>Предохранитель переменного тока с плавкой вставкой 1А, 1000В</t>
  </si>
  <si>
    <t>UPS 2.0кв</t>
  </si>
  <si>
    <t>Механический фильтр</t>
  </si>
  <si>
    <t>Помпа для заправки гликоля H=12м, L= 45м, P=0.16-0.3квт</t>
  </si>
  <si>
    <t>Полистирольная защитная лента 100мм, в рулонах</t>
  </si>
  <si>
    <t>Опорная конструкция</t>
  </si>
  <si>
    <t>Бетонная подготовка из бетона класса B7.5</t>
  </si>
  <si>
    <t>Бетонный фундамент из бетона класса B25</t>
  </si>
  <si>
    <t>Фотоэлектрическая солнечная станция</t>
  </si>
  <si>
    <t>ФВП 545 Вт, монокристаллическая</t>
  </si>
  <si>
    <t xml:space="preserve">Инвертор 120 кВт, </t>
  </si>
  <si>
    <t xml:space="preserve">Инвертор 30 кВт </t>
  </si>
  <si>
    <t>Устройство защиты от импульсных перенапряжений 1000В 40КА</t>
  </si>
  <si>
    <t>Предохранитель постоянного тока 15А</t>
  </si>
  <si>
    <t>Устройство защиты от импульсных перенапряжений 420В 40КА</t>
  </si>
  <si>
    <t xml:space="preserve">Трехфазный дифференциальный автомат 63А </t>
  </si>
  <si>
    <t xml:space="preserve">Трехфазный дифференциальный автомат 250А </t>
  </si>
  <si>
    <t>Кабель медный луженый, с двойной оплеткой ПВ 1x 4мм2(DC)</t>
  </si>
  <si>
    <t xml:space="preserve">Коннектор MC4 </t>
  </si>
  <si>
    <t>Металлический ящик 1000x650x300 (IP 65)</t>
  </si>
  <si>
    <t>Металлический ящик 600x400x200 (IP 54)</t>
  </si>
  <si>
    <t>л</t>
  </si>
  <si>
    <t xml:space="preserve">Устройство базальтого щебеночного подстилающего 5 см слоя </t>
  </si>
  <si>
    <t>Бетонный фундамент из бетона класса B20</t>
  </si>
  <si>
    <t xml:space="preserve">Конструкциа </t>
  </si>
  <si>
    <t>Mолниезащита</t>
  </si>
  <si>
    <t>Ж/Б фундамент из бетона класса B25</t>
  </si>
  <si>
    <t>Металлический каркас</t>
  </si>
  <si>
    <t>Угольник L50x50x5мм</t>
  </si>
  <si>
    <t>Mолниепремник 18м с соответствующим оборудованием ZANDZ GALMAR</t>
  </si>
  <si>
    <t>Смета N14 Разборочные работы</t>
  </si>
  <si>
    <t>Снос стены из туфа правильной формы</t>
  </si>
  <si>
    <t>Дробление бетона и железобетона гидромолотом</t>
  </si>
  <si>
    <t>Сбор, погрузка  на самосвалы</t>
  </si>
  <si>
    <t>Сбор,  вывоз строительного мусора на расстояние до 6км</t>
  </si>
  <si>
    <t>Демонтаж металлических колонн /6 шт/</t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</si>
  <si>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10AcI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</si>
  <si>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</si>
  <si>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18A500C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</si>
  <si>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</si>
  <si>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22A500C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</si>
  <si>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</si>
  <si>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28A500C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</si>
  <si>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8AcI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</si>
  <si>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</si>
  <si>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</si>
  <si>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12A500C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</si>
  <si>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14A500C</t>
    </r>
  </si>
  <si>
    <r>
      <t xml:space="preserve">Арматура </t>
    </r>
    <r>
      <rPr>
        <sz val="8"/>
        <color theme="1"/>
        <rFont val="Symbol"/>
        <family val="2"/>
      </rPr>
      <t>Æ22</t>
    </r>
    <r>
      <rPr>
        <sz val="8"/>
        <color theme="1"/>
        <rFont val="Arial Armenian"/>
        <family val="2"/>
      </rPr>
      <t>A500C</t>
    </r>
  </si>
  <si>
    <r>
      <t xml:space="preserve">Сталь листовая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=20мм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</si>
  <si>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6AcI</t>
    </r>
  </si>
  <si>
    <r>
      <t xml:space="preserve">Арматура </t>
    </r>
    <r>
      <rPr>
        <sz val="8"/>
        <color theme="1"/>
        <rFont val="Symbol"/>
        <family val="2"/>
      </rPr>
      <t>Æ20</t>
    </r>
    <r>
      <rPr>
        <sz val="8"/>
        <color theme="1"/>
        <rFont val="Arial Armenian"/>
        <family val="2"/>
      </rPr>
      <t>A500C</t>
    </r>
  </si>
  <si>
    <r>
      <t xml:space="preserve">Арматура </t>
    </r>
    <r>
      <rPr>
        <sz val="8"/>
        <color theme="1"/>
        <rFont val="Symbol"/>
        <family val="2"/>
      </rPr>
      <t>Æ8</t>
    </r>
    <r>
      <rPr>
        <sz val="8"/>
        <color theme="1"/>
        <rFont val="Arial Armenian"/>
        <family val="2"/>
      </rPr>
      <t>A500C</t>
    </r>
  </si>
  <si>
    <r>
      <t xml:space="preserve">Сталь листовая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=2.5мм</t>
    </r>
  </si>
  <si>
    <r>
      <t xml:space="preserve">Арматура </t>
    </r>
    <r>
      <rPr>
        <sz val="8"/>
        <color theme="1"/>
        <rFont val="Symbol"/>
        <family val="2"/>
      </rPr>
      <t>Æ10</t>
    </r>
    <r>
      <rPr>
        <sz val="8"/>
        <color theme="1"/>
        <rFont val="Arial Armenian"/>
        <family val="2"/>
      </rPr>
      <t>A500C</t>
    </r>
  </si>
  <si>
    <r>
      <t xml:space="preserve">Трубы прямоугольного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80x40x3мм</t>
    </r>
  </si>
  <si>
    <r>
      <t xml:space="preserve">Устройство перегородок из гисокартонных плит на металлическом каркасе, с изоляцией, с двухсторонней обшивкой в 1слой 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>=12.5мм</t>
    </r>
  </si>
  <si>
    <r>
      <t xml:space="preserve">Сталь листовая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=10мм</t>
    </r>
  </si>
  <si>
    <r>
      <t xml:space="preserve">Армирование выравнивающего слоя арматурой </t>
    </r>
    <r>
      <rPr>
        <sz val="8"/>
        <color theme="1"/>
        <rFont val="Symbol"/>
        <charset val="2"/>
      </rPr>
      <t>Æ8</t>
    </r>
    <r>
      <rPr>
        <sz val="8"/>
        <color theme="1"/>
        <rFont val="Arial LatArm"/>
        <family val="2"/>
      </rPr>
      <t>А500С</t>
    </r>
    <r>
      <rPr>
        <sz val="8"/>
        <color theme="1"/>
        <rFont val="Arial"/>
        <family val="2"/>
      </rPr>
      <t xml:space="preserve"> </t>
    </r>
  </si>
  <si>
    <r>
      <t xml:space="preserve">Армирование выравнивающего слоя арматурой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4BPI шаг 200мм</t>
    </r>
  </si>
  <si>
    <r>
      <t xml:space="preserve">Армирование выравнивающего слоя арматурой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4BPI шаг 6мм /присоединяется к системе заземления/</t>
    </r>
  </si>
  <si>
    <r>
      <t xml:space="preserve">Трубы квадратного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40x20x2.5мм /200м/</t>
    </r>
  </si>
  <si>
    <r>
      <t xml:space="preserve">Трубы квадратного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20x20x2мм /564.7м/</t>
    </r>
  </si>
  <si>
    <r>
      <t xml:space="preserve">Устройство /покрытия/ зонтов из оцинкованной гладкой листовой стали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=0.7мм</t>
    </r>
  </si>
  <si>
    <r>
      <t xml:space="preserve">Устройство колпаков на парапетах из оцинкованной гладкой листовой стали 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=0.5мм, окрашенной под цвет фибропанелей данного участка /L=35см/</t>
    </r>
  </si>
  <si>
    <r>
      <t xml:space="preserve">Штукатурка стен цементно-песчаным раствором по арматурной сетке </t>
    </r>
    <r>
      <rPr>
        <sz val="8"/>
        <color theme="1"/>
        <rFont val="Symbol"/>
        <family val="2"/>
      </rPr>
      <t>Æ4</t>
    </r>
    <r>
      <rPr>
        <sz val="8"/>
        <color theme="1"/>
        <rFont val="Arial Armenian"/>
        <family val="2"/>
      </rPr>
      <t>BpI с ячейками 150x150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</si>
  <si>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4BpI /крепежная деталь облицовки/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</si>
  <si>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6AcI /крепежная деталь облицовки/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</si>
  <si>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8A500C /крепежная деталь облицовки/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</si>
  <si>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10A500C /крепежная деталь облицовки/</t>
    </r>
  </si>
  <si>
    <r>
      <t xml:space="preserve">Устройство подоконников из оцинкованной гладкой листовой стали 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=0.5мм, 250x700мм, 324шт, окрашенных под цвет фибропанелей данного участка</t>
    </r>
  </si>
  <si>
    <r>
      <t xml:space="preserve">Труба квадратного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30x30x3мм</t>
    </r>
  </si>
  <si>
    <r>
      <t xml:space="preserve">лист из нержавеющей стали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=0.3мм</t>
    </r>
  </si>
  <si>
    <r>
      <t xml:space="preserve">Труба прямоугольного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 xml:space="preserve">30x30x3мм ,  L=173 м </t>
    </r>
  </si>
  <si>
    <r>
      <t xml:space="preserve">Установка стальных панельных отопительных радиаторов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t=50</t>
    </r>
  </si>
  <si>
    <r>
      <t xml:space="preserve">Прокладка трубопровода из полипропиленовых труб /для горячей воды/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20мм, PN20 с гидравлическим испытанием</t>
    </r>
  </si>
  <si>
    <r>
      <t xml:space="preserve">Прокладка трубопровода из полипропиленовых труб /для горячей воды/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25мм, PN20 с гидравлическим испытанием</t>
    </r>
  </si>
  <si>
    <r>
      <t xml:space="preserve">Прокладка трубопровода из полипропиленовых труб /для горячей воды/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PN20 с гидравлическим испытанием</t>
    </r>
  </si>
  <si>
    <r>
      <t xml:space="preserve">Прокладка трубопровода из полипропиленовых труб /для горячей воды/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40мм, PN20 с гидравлическим испытанием</t>
    </r>
  </si>
  <si>
    <r>
      <t xml:space="preserve">Прокладка трубопровода из полипропиленовых труб /для горячей воды/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PN20 с гидравлическим испытанием</t>
    </r>
  </si>
  <si>
    <r>
      <t xml:space="preserve">Прокладка трубопровода из полипропиленовых труб /для горячей воды/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63мм, PN20 с гидравлическим испытанием</t>
    </r>
  </si>
  <si>
    <r>
      <t xml:space="preserve">Прокладка трубопровода из полипропиленовых труб /для горячей воды/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75мм, PN20 с гидравлическим испытанием</t>
    </r>
  </si>
  <si>
    <r>
      <t xml:space="preserve">Термостатические клапаны
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</t>
    </r>
  </si>
  <si>
    <r>
      <t xml:space="preserve">Фасонные части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20-32мм</t>
    </r>
  </si>
  <si>
    <r>
      <t xml:space="preserve">Фасонные части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40-50мм</t>
    </r>
  </si>
  <si>
    <r>
      <t xml:space="preserve">Фасонные части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63-75мм</t>
    </r>
  </si>
  <si>
    <r>
      <t xml:space="preserve">Резиновая изоляция труб </t>
    </r>
    <r>
      <rPr>
        <sz val="8"/>
        <color theme="1"/>
        <rFont val="Symbol"/>
        <family val="2"/>
      </rPr>
      <t>Æ</t>
    </r>
    <r>
      <rPr>
        <vertAlign val="subscript"/>
        <sz val="8"/>
        <color theme="1"/>
        <rFont val="Arial Armenian"/>
        <family val="2"/>
      </rPr>
      <t>вн..</t>
    </r>
    <r>
      <rPr>
        <sz val="8"/>
        <color theme="1"/>
        <rFont val="Arial Armenian"/>
        <family val="2"/>
      </rPr>
      <t>25мм</t>
    </r>
  </si>
  <si>
    <r>
      <t xml:space="preserve">Защитная гофрированная труба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</si>
  <si>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Распредительная гребенка из стальных труб с 2-мя выходами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159x4.5мм, L=1м</t>
    </r>
  </si>
  <si>
    <r>
      <t xml:space="preserve">Шаровой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65мм</t>
    </r>
  </si>
  <si>
    <r>
      <t xml:space="preserve">Шаровой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</si>
  <si>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Шаровой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</si>
  <si>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Автоматический воздухоотводчик
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</si>
  <si>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Установка гильз из металлических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80мм, L=400мм, 40 шт.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</si>
  <si>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89x3.5мм</t>
    </r>
  </si>
  <si>
    <r>
      <t xml:space="preserve">Установка стальных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80мм</t>
    </r>
  </si>
  <si>
    <r>
      <t xml:space="preserve">Спускной кран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</si>
  <si>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Шаровой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</si>
  <si>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Шаровой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</t>
    </r>
  </si>
  <si>
    <r>
      <t xml:space="preserve">Установка гильз из металлических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80мм, L=400мм, 70 шт.</t>
    </r>
  </si>
  <si>
    <r>
      <t xml:space="preserve">Фасонные части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40-32мм</t>
    </r>
  </si>
  <si>
    <r>
      <t xml:space="preserve">Фасонные части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63мм</t>
    </r>
  </si>
  <si>
    <r>
      <t xml:space="preserve">Резиновая изоляция труб </t>
    </r>
    <r>
      <rPr>
        <sz val="8"/>
        <color theme="1"/>
        <rFont val="Symbol"/>
        <family val="2"/>
      </rPr>
      <t>Æ</t>
    </r>
    <r>
      <rPr>
        <vertAlign val="subscript"/>
        <sz val="8"/>
        <color theme="1"/>
        <rFont val="Arial Armenian"/>
        <family val="2"/>
      </rPr>
      <t>вн..</t>
    </r>
    <r>
      <rPr>
        <sz val="8"/>
        <color theme="1"/>
        <rFont val="Arial Armenian"/>
        <family val="2"/>
      </rPr>
      <t>63мм</t>
    </r>
  </si>
  <si>
    <r>
      <t xml:space="preserve">Резиновая изоляция труб </t>
    </r>
    <r>
      <rPr>
        <sz val="8"/>
        <color theme="1"/>
        <rFont val="Symbol"/>
        <family val="2"/>
      </rPr>
      <t>Æ</t>
    </r>
    <r>
      <rPr>
        <vertAlign val="subscript"/>
        <sz val="8"/>
        <color theme="1"/>
        <rFont val="Arial Armenian"/>
        <family val="2"/>
      </rPr>
      <t>вн..</t>
    </r>
    <r>
      <rPr>
        <sz val="8"/>
        <color theme="1"/>
        <rFont val="Arial Armenian"/>
        <family val="2"/>
      </rPr>
      <t>40мм</t>
    </r>
  </si>
  <si>
    <r>
      <t xml:space="preserve">Резиновая изоляция труб </t>
    </r>
    <r>
      <rPr>
        <sz val="8"/>
        <color theme="1"/>
        <rFont val="Symbol"/>
        <family val="2"/>
      </rPr>
      <t>Æ</t>
    </r>
    <r>
      <rPr>
        <vertAlign val="subscript"/>
        <sz val="8"/>
        <color theme="1"/>
        <rFont val="Arial Armenian"/>
        <family val="2"/>
      </rPr>
      <t>вн..</t>
    </r>
    <r>
      <rPr>
        <sz val="8"/>
        <color theme="1"/>
        <rFont val="Arial Armenian"/>
        <family val="2"/>
      </rPr>
      <t>32мм</t>
    </r>
  </si>
  <si>
    <r>
      <t xml:space="preserve">Фильтр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</t>
    </r>
  </si>
  <si>
    <r>
      <t xml:space="preserve">Фильтр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</si>
  <si>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>Установка циркуляционных насосов N=0.13квт, G=0.9м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/час, H=4.5м</t>
    </r>
  </si>
  <si>
    <r>
      <t>Регулирующие вентили Kvs=0.9м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/час</t>
    </r>
  </si>
  <si>
    <r>
      <t xml:space="preserve">Обратные клапаны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</si>
  <si>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Прокладка трубопровода из медных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6.35мм, с теплоизоляцией</t>
    </r>
  </si>
  <si>
    <r>
      <t xml:space="preserve">Прокладка трубопровода из медных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9.52мм, с теплоизоляцией</t>
    </r>
  </si>
  <si>
    <r>
      <t>Воздухонагреватель Q/наг=11.5квт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</si>
  <si>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Канальный венрилятор L=1080м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H=350Па</t>
    </r>
  </si>
  <si>
    <r>
      <t>Канальный венрилятор L=460м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H=350Па</t>
    </r>
  </si>
  <si>
    <r>
      <t>Канальный венрилятор L=800м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H=350Па</t>
    </r>
  </si>
  <si>
    <r>
      <t>Канальный венрилятор L=1120м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H=400Па</t>
    </r>
  </si>
  <si>
    <r>
      <t>Канальный венрилятор L=400м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H=350Па</t>
    </r>
  </si>
  <si>
    <r>
      <t>Канальный венрилятор L=50м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H=50Па</t>
    </r>
  </si>
  <si>
    <r>
      <t>Канальный венрилятор L=60м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H=50Па</t>
    </r>
  </si>
  <si>
    <r>
      <t>Канальный венрилятор L=80м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H=70Па</t>
    </r>
  </si>
  <si>
    <r>
      <t xml:space="preserve">Металлический зонт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250мм</t>
    </r>
  </si>
  <si>
    <r>
      <t xml:space="preserve">Металлический зонт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200мм</t>
    </r>
  </si>
  <si>
    <r>
      <t xml:space="preserve">Металлический зонт </t>
    </r>
    <r>
      <rPr>
        <sz val="8"/>
        <color theme="1"/>
        <rFont val="Symbol"/>
        <charset val="2"/>
      </rPr>
      <t>Æ30</t>
    </r>
    <r>
      <rPr>
        <sz val="8"/>
        <color theme="1"/>
        <rFont val="Arial"/>
        <family val="2"/>
      </rPr>
      <t>0мм</t>
    </r>
  </si>
  <si>
    <r>
      <t xml:space="preserve">Металлический зонт </t>
    </r>
    <r>
      <rPr>
        <sz val="8"/>
        <color theme="1"/>
        <rFont val="Symbol"/>
        <charset val="2"/>
      </rPr>
      <t>Æ50</t>
    </r>
    <r>
      <rPr>
        <sz val="8"/>
        <color theme="1"/>
        <rFont val="Arial"/>
        <family val="2"/>
      </rPr>
      <t>0мм</t>
    </r>
  </si>
  <si>
    <r>
      <t>Шумоглушитель</t>
    </r>
    <r>
      <rPr>
        <sz val="8"/>
        <color theme="1"/>
        <rFont val="Symbol"/>
        <charset val="2"/>
      </rPr>
      <t xml:space="preserve"> Æ</t>
    </r>
    <r>
      <rPr>
        <sz val="8"/>
        <color theme="1"/>
        <rFont val="Arial Armenian"/>
        <family val="2"/>
      </rPr>
      <t xml:space="preserve">350мм, L=1м  </t>
    </r>
  </si>
  <si>
    <r>
      <t>Шумоглушитель</t>
    </r>
    <r>
      <rPr>
        <sz val="8"/>
        <color theme="1"/>
        <rFont val="Symbol"/>
        <charset val="2"/>
      </rPr>
      <t xml:space="preserve"> 40</t>
    </r>
    <r>
      <rPr>
        <sz val="8"/>
        <color theme="1"/>
        <rFont val="Arial Armenian"/>
        <family val="2"/>
      </rPr>
      <t xml:space="preserve">0x150мм, L=1м  </t>
    </r>
  </si>
  <si>
    <r>
      <t>Шумоглушитель</t>
    </r>
    <r>
      <rPr>
        <sz val="8"/>
        <color theme="1"/>
        <rFont val="Symbol"/>
        <charset val="2"/>
      </rPr>
      <t xml:space="preserve"> 40</t>
    </r>
    <r>
      <rPr>
        <sz val="8"/>
        <color theme="1"/>
        <rFont val="Arial Armenian"/>
        <family val="2"/>
      </rPr>
      <t xml:space="preserve">0x200мм, L=1м  </t>
    </r>
  </si>
  <si>
    <r>
      <t>Шумоглушитель</t>
    </r>
    <r>
      <rPr>
        <sz val="8"/>
        <color theme="1"/>
        <rFont val="Symbol"/>
        <charset val="2"/>
      </rPr>
      <t xml:space="preserve"> 45</t>
    </r>
    <r>
      <rPr>
        <sz val="8"/>
        <color theme="1"/>
        <rFont val="Arial Armenian"/>
        <family val="2"/>
      </rPr>
      <t xml:space="preserve">0x200мм, L=1м  </t>
    </r>
  </si>
  <si>
    <r>
      <t>Шумоглушитель</t>
    </r>
    <r>
      <rPr>
        <sz val="8"/>
        <color theme="1"/>
        <rFont val="Symbol"/>
        <charset val="2"/>
      </rPr>
      <t xml:space="preserve"> 50</t>
    </r>
    <r>
      <rPr>
        <sz val="8"/>
        <color theme="1"/>
        <rFont val="Arial Armenian"/>
        <family val="2"/>
      </rPr>
      <t xml:space="preserve">0x200мм, L=1м  </t>
    </r>
  </si>
  <si>
    <r>
      <t>Шумоглушитель</t>
    </r>
    <r>
      <rPr>
        <sz val="8"/>
        <color theme="1"/>
        <rFont val="Symbol"/>
        <charset val="2"/>
      </rPr>
      <t xml:space="preserve"> 50</t>
    </r>
    <r>
      <rPr>
        <sz val="8"/>
        <color theme="1"/>
        <rFont val="Arial Armenian"/>
        <family val="2"/>
      </rPr>
      <t xml:space="preserve">0x300мм, L=1м  </t>
    </r>
  </si>
  <si>
    <r>
      <t>Шумоглушитель</t>
    </r>
    <r>
      <rPr>
        <sz val="8"/>
        <color theme="1"/>
        <rFont val="Symbol"/>
        <charset val="2"/>
      </rPr>
      <t xml:space="preserve"> 65</t>
    </r>
    <r>
      <rPr>
        <sz val="8"/>
        <color theme="1"/>
        <rFont val="Arial Armenian"/>
        <family val="2"/>
      </rPr>
      <t xml:space="preserve">0x200мм, L=1м  </t>
    </r>
  </si>
  <si>
    <r>
      <t xml:space="preserve">Прокладка воздуховодов из оцинкованной стали круглого сечения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=0.5мм,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 L=35м</t>
    </r>
  </si>
  <si>
    <r>
      <t xml:space="preserve">Прокладка воздуховодов из оцинкованной стали круглого сечения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=0.5мм,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125мм, L=583м</t>
    </r>
  </si>
  <si>
    <r>
      <t xml:space="preserve">Прокладка воздуховодов из оцинкованной стали круглого сечения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=0.5мм,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160мм, L=146.7м</t>
    </r>
  </si>
  <si>
    <r>
      <t xml:space="preserve">Прокладка воздуховодов из оцинкованной стали круглого сечения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=0.5мм, </t>
    </r>
    <r>
      <rPr>
        <sz val="8"/>
        <color theme="1"/>
        <rFont val="Symbol"/>
        <family val="2"/>
      </rPr>
      <t>Æ200</t>
    </r>
    <r>
      <rPr>
        <sz val="8"/>
        <color theme="1"/>
        <rFont val="Arial Armenian"/>
        <family val="2"/>
      </rPr>
      <t>мм, L=286м</t>
    </r>
  </si>
  <si>
    <r>
      <t xml:space="preserve">Прокладка воздуховодов из оцинкованной стали круглого сечения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=0.5мм, </t>
    </r>
    <r>
      <rPr>
        <sz val="8"/>
        <color theme="1"/>
        <rFont val="Symbol"/>
        <family val="2"/>
      </rPr>
      <t>Æ250</t>
    </r>
    <r>
      <rPr>
        <sz val="8"/>
        <color theme="1"/>
        <rFont val="Arial Armenian"/>
        <family val="2"/>
      </rPr>
      <t>мм, L=43м</t>
    </r>
  </si>
  <si>
    <r>
      <t xml:space="preserve">Прокладка воздуховодов из оцинкованной стали круглого сечения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=0.7мм, </t>
    </r>
    <r>
      <rPr>
        <sz val="8"/>
        <color theme="1"/>
        <rFont val="Symbol"/>
        <family val="2"/>
      </rPr>
      <t>Æ300</t>
    </r>
    <r>
      <rPr>
        <sz val="8"/>
        <color theme="1"/>
        <rFont val="Arial Armenian"/>
        <family val="2"/>
      </rPr>
      <t>мм, L=6м</t>
    </r>
  </si>
  <si>
    <r>
      <t xml:space="preserve">Прокладка воздуховодов из оцинкованной стали круглого сечения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=0.7мм, </t>
    </r>
    <r>
      <rPr>
        <sz val="8"/>
        <color theme="1"/>
        <rFont val="Symbol"/>
        <family val="2"/>
      </rPr>
      <t>Æ350</t>
    </r>
    <r>
      <rPr>
        <sz val="8"/>
        <color theme="1"/>
        <rFont val="Arial Armenian"/>
        <family val="2"/>
      </rPr>
      <t>мм, L=80.5м</t>
    </r>
  </si>
  <si>
    <r>
      <t xml:space="preserve">Приточный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125мм</t>
    </r>
  </si>
  <si>
    <r>
      <t xml:space="preserve">Приточный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150мм</t>
    </r>
  </si>
  <si>
    <r>
      <t xml:space="preserve">Приточный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160мм</t>
    </r>
  </si>
  <si>
    <r>
      <t xml:space="preserve">Приточный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200мм</t>
    </r>
  </si>
  <si>
    <r>
      <t xml:space="preserve">Приточный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250мм</t>
    </r>
  </si>
  <si>
    <r>
      <t xml:space="preserve">Приточный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350мм</t>
    </r>
  </si>
  <si>
    <r>
      <t xml:space="preserve">Вытяжной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125мм</t>
    </r>
  </si>
  <si>
    <r>
      <t xml:space="preserve">Вытяжной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150мм</t>
    </r>
  </si>
  <si>
    <r>
      <t xml:space="preserve">Вытяжной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160мм</t>
    </r>
  </si>
  <si>
    <r>
      <t xml:space="preserve">Вытяжной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200мм</t>
    </r>
  </si>
  <si>
    <r>
      <t xml:space="preserve">Вытяжной регулирующий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250мм</t>
    </r>
  </si>
  <si>
    <r>
      <t xml:space="preserve">Вытяжной регулирующий клапан  </t>
    </r>
    <r>
      <rPr>
        <sz val="8"/>
        <color theme="1"/>
        <rFont val="Symbol"/>
        <charset val="2"/>
      </rPr>
      <t>Æ30</t>
    </r>
    <r>
      <rPr>
        <sz val="8"/>
        <color theme="1"/>
        <rFont val="Arial"/>
        <family val="2"/>
      </rPr>
      <t>0мм</t>
    </r>
  </si>
  <si>
    <r>
      <t xml:space="preserve">Вытяжной регулирующий клапан  </t>
    </r>
    <r>
      <rPr>
        <sz val="8"/>
        <color theme="1"/>
        <rFont val="Symbol"/>
        <charset val="2"/>
      </rPr>
      <t>Æ35</t>
    </r>
    <r>
      <rPr>
        <sz val="8"/>
        <color theme="1"/>
        <rFont val="Arial"/>
        <family val="2"/>
      </rPr>
      <t>0мм</t>
    </r>
  </si>
  <si>
    <r>
      <t>Приточная решетка</t>
    </r>
    <r>
      <rPr>
        <sz val="8"/>
        <color theme="1"/>
        <rFont val="Symbol"/>
        <charset val="2"/>
      </rPr>
      <t xml:space="preserve"> Æ</t>
    </r>
    <r>
      <rPr>
        <sz val="8"/>
        <color theme="1"/>
        <rFont val="Arial"/>
        <family val="2"/>
      </rPr>
      <t>160мм</t>
    </r>
  </si>
  <si>
    <r>
      <t>Приточная решетка</t>
    </r>
    <r>
      <rPr>
        <sz val="8"/>
        <color theme="1"/>
        <rFont val="Symbol"/>
        <charset val="2"/>
      </rPr>
      <t xml:space="preserve"> Æ20</t>
    </r>
    <r>
      <rPr>
        <sz val="8"/>
        <color theme="1"/>
        <rFont val="Arial"/>
        <family val="2"/>
      </rPr>
      <t>0мм</t>
    </r>
  </si>
  <si>
    <r>
      <t>Приточная решетка</t>
    </r>
    <r>
      <rPr>
        <sz val="8"/>
        <color theme="1"/>
        <rFont val="Symbol"/>
        <charset val="2"/>
      </rPr>
      <t xml:space="preserve"> 40</t>
    </r>
    <r>
      <rPr>
        <sz val="8"/>
        <color theme="1"/>
        <rFont val="Arial"/>
        <family val="2"/>
      </rPr>
      <t>0x150мм</t>
    </r>
  </si>
  <si>
    <r>
      <t>Приточная решетка</t>
    </r>
    <r>
      <rPr>
        <sz val="8"/>
        <color theme="1"/>
        <rFont val="Symbol"/>
        <charset val="2"/>
      </rPr>
      <t xml:space="preserve"> 50</t>
    </r>
    <r>
      <rPr>
        <sz val="8"/>
        <color theme="1"/>
        <rFont val="Arial"/>
        <family val="2"/>
      </rPr>
      <t>0x200мм</t>
    </r>
  </si>
  <si>
    <r>
      <t>Приточная решетка</t>
    </r>
    <r>
      <rPr>
        <sz val="8"/>
        <color theme="1"/>
        <rFont val="Symbol"/>
        <charset val="2"/>
      </rPr>
      <t xml:space="preserve"> 20</t>
    </r>
    <r>
      <rPr>
        <sz val="8"/>
        <color theme="1"/>
        <rFont val="Arial"/>
        <family val="2"/>
      </rPr>
      <t>0x150мм</t>
    </r>
  </si>
  <si>
    <r>
      <t>Приточная решетка</t>
    </r>
    <r>
      <rPr>
        <sz val="8"/>
        <color theme="1"/>
        <rFont val="Symbol"/>
        <charset val="2"/>
      </rPr>
      <t xml:space="preserve"> 20</t>
    </r>
    <r>
      <rPr>
        <sz val="8"/>
        <color theme="1"/>
        <rFont val="Arial"/>
        <family val="2"/>
      </rPr>
      <t>0x300мм</t>
    </r>
  </si>
  <si>
    <r>
      <t>Приточная решетка</t>
    </r>
    <r>
      <rPr>
        <sz val="8"/>
        <color theme="1"/>
        <rFont val="Symbol"/>
        <charset val="2"/>
      </rPr>
      <t xml:space="preserve"> 25</t>
    </r>
    <r>
      <rPr>
        <sz val="8"/>
        <color theme="1"/>
        <rFont val="Arial"/>
        <family val="2"/>
      </rPr>
      <t>0x150мм</t>
    </r>
  </si>
  <si>
    <r>
      <t>Приточная решетка</t>
    </r>
    <r>
      <rPr>
        <sz val="8"/>
        <color theme="1"/>
        <rFont val="Symbol"/>
        <charset val="2"/>
      </rPr>
      <t xml:space="preserve"> 25</t>
    </r>
    <r>
      <rPr>
        <sz val="8"/>
        <color theme="1"/>
        <rFont val="Arial"/>
        <family val="2"/>
      </rPr>
      <t>0x250мм</t>
    </r>
  </si>
  <si>
    <r>
      <t>Приточная решетка</t>
    </r>
    <r>
      <rPr>
        <sz val="8"/>
        <color theme="1"/>
        <rFont val="Symbol"/>
        <charset val="2"/>
      </rPr>
      <t xml:space="preserve"> 30</t>
    </r>
    <r>
      <rPr>
        <sz val="8"/>
        <color theme="1"/>
        <rFont val="Arial"/>
        <family val="2"/>
      </rPr>
      <t>0x150мм</t>
    </r>
  </si>
  <si>
    <r>
      <t>Приточная решетка</t>
    </r>
    <r>
      <rPr>
        <sz val="8"/>
        <color theme="1"/>
        <rFont val="Symbol"/>
        <charset val="2"/>
      </rPr>
      <t xml:space="preserve"> 30</t>
    </r>
    <r>
      <rPr>
        <sz val="8"/>
        <color theme="1"/>
        <rFont val="Arial"/>
        <family val="2"/>
      </rPr>
      <t>0x200мм</t>
    </r>
  </si>
  <si>
    <r>
      <t>Приточная решетка</t>
    </r>
    <r>
      <rPr>
        <sz val="8"/>
        <color theme="1"/>
        <rFont val="Symbol"/>
        <charset val="2"/>
      </rPr>
      <t xml:space="preserve"> 35</t>
    </r>
    <r>
      <rPr>
        <sz val="8"/>
        <color theme="1"/>
        <rFont val="Arial"/>
        <family val="2"/>
      </rPr>
      <t>0x150мм</t>
    </r>
  </si>
  <si>
    <r>
      <t>Приточная решетка</t>
    </r>
    <r>
      <rPr>
        <sz val="8"/>
        <color theme="1"/>
        <rFont val="Symbol"/>
        <charset val="2"/>
      </rPr>
      <t xml:space="preserve"> 35</t>
    </r>
    <r>
      <rPr>
        <sz val="8"/>
        <color theme="1"/>
        <rFont val="Arial"/>
        <family val="2"/>
      </rPr>
      <t>0x350мм</t>
    </r>
  </si>
  <si>
    <r>
      <t>Приточная решетка</t>
    </r>
    <r>
      <rPr>
        <sz val="8"/>
        <color theme="1"/>
        <rFont val="Symbol"/>
        <charset val="2"/>
      </rPr>
      <t xml:space="preserve"> 40</t>
    </r>
    <r>
      <rPr>
        <sz val="8"/>
        <color theme="1"/>
        <rFont val="Arial"/>
        <family val="2"/>
      </rPr>
      <t>0x100мм</t>
    </r>
  </si>
  <si>
    <r>
      <t>Приточная решетка</t>
    </r>
    <r>
      <rPr>
        <sz val="8"/>
        <color theme="1"/>
        <rFont val="Symbol"/>
        <charset val="2"/>
      </rPr>
      <t xml:space="preserve"> 40</t>
    </r>
    <r>
      <rPr>
        <sz val="8"/>
        <color theme="1"/>
        <rFont val="Arial"/>
        <family val="2"/>
      </rPr>
      <t>0x400мм</t>
    </r>
  </si>
  <si>
    <r>
      <t>Приточная решетка</t>
    </r>
    <r>
      <rPr>
        <sz val="8"/>
        <color theme="1"/>
        <rFont val="Symbol"/>
        <charset val="2"/>
      </rPr>
      <t xml:space="preserve"> 45</t>
    </r>
    <r>
      <rPr>
        <sz val="8"/>
        <color theme="1"/>
        <rFont val="Arial"/>
        <family val="2"/>
      </rPr>
      <t>0x150мм</t>
    </r>
  </si>
  <si>
    <r>
      <t>Приточная решетка</t>
    </r>
    <r>
      <rPr>
        <sz val="8"/>
        <color theme="1"/>
        <rFont val="Symbol"/>
        <charset val="2"/>
      </rPr>
      <t xml:space="preserve"> 45</t>
    </r>
    <r>
      <rPr>
        <sz val="8"/>
        <color theme="1"/>
        <rFont val="Arial"/>
        <family val="2"/>
      </rPr>
      <t>0x250мм</t>
    </r>
  </si>
  <si>
    <r>
      <t>Приточная решетка</t>
    </r>
    <r>
      <rPr>
        <sz val="8"/>
        <color theme="1"/>
        <rFont val="Symbol"/>
        <charset val="2"/>
      </rPr>
      <t xml:space="preserve"> 5</t>
    </r>
    <r>
      <rPr>
        <sz val="8"/>
        <color theme="1"/>
        <rFont val="Arial"/>
        <family val="2"/>
      </rPr>
      <t>00x150мм</t>
    </r>
  </si>
  <si>
    <r>
      <t>Приточная решетка</t>
    </r>
    <r>
      <rPr>
        <sz val="8"/>
        <color theme="1"/>
        <rFont val="Symbol"/>
        <charset val="2"/>
      </rPr>
      <t xml:space="preserve"> 50</t>
    </r>
    <r>
      <rPr>
        <sz val="8"/>
        <color theme="1"/>
        <rFont val="Arial"/>
        <family val="2"/>
      </rPr>
      <t>0x300мм</t>
    </r>
  </si>
  <si>
    <r>
      <t>Приточная решетка</t>
    </r>
    <r>
      <rPr>
        <sz val="8"/>
        <color theme="1"/>
        <rFont val="Symbol"/>
        <charset val="2"/>
      </rPr>
      <t xml:space="preserve"> 80</t>
    </r>
    <r>
      <rPr>
        <sz val="8"/>
        <color theme="1"/>
        <rFont val="Arial"/>
        <family val="2"/>
      </rPr>
      <t>0x300мм</t>
    </r>
  </si>
  <si>
    <r>
      <t>Приточная решетка</t>
    </r>
    <r>
      <rPr>
        <sz val="8"/>
        <color theme="1"/>
        <rFont val="Symbol"/>
        <charset val="2"/>
      </rPr>
      <t xml:space="preserve"> 9</t>
    </r>
    <r>
      <rPr>
        <sz val="8"/>
        <color theme="1"/>
        <rFont val="Arial"/>
        <family val="2"/>
      </rPr>
      <t>00x400мм</t>
    </r>
  </si>
  <si>
    <r>
      <t>Приточная решетка</t>
    </r>
    <r>
      <rPr>
        <sz val="8"/>
        <color theme="1"/>
        <rFont val="Symbol"/>
        <charset val="2"/>
      </rPr>
      <t xml:space="preserve"> 60</t>
    </r>
    <r>
      <rPr>
        <sz val="8"/>
        <color theme="1"/>
        <rFont val="Arial"/>
        <family val="2"/>
      </rPr>
      <t>0x200мм</t>
    </r>
  </si>
  <si>
    <r>
      <t>Приточная решетка</t>
    </r>
    <r>
      <rPr>
        <sz val="8"/>
        <color theme="1"/>
        <rFont val="Symbol"/>
        <charset val="2"/>
      </rPr>
      <t xml:space="preserve"> 60</t>
    </r>
    <r>
      <rPr>
        <sz val="8"/>
        <color theme="1"/>
        <rFont val="Arial"/>
        <family val="2"/>
      </rPr>
      <t>0x250мм</t>
    </r>
  </si>
  <si>
    <r>
      <t>Приточная решетка</t>
    </r>
    <r>
      <rPr>
        <sz val="8"/>
        <color theme="1"/>
        <rFont val="Symbol"/>
        <charset val="2"/>
      </rPr>
      <t xml:space="preserve"> 60</t>
    </r>
    <r>
      <rPr>
        <sz val="8"/>
        <color theme="1"/>
        <rFont val="Arial"/>
        <family val="2"/>
      </rPr>
      <t>0x300мм</t>
    </r>
  </si>
  <si>
    <r>
      <t>Приточная решетка</t>
    </r>
    <r>
      <rPr>
        <sz val="8"/>
        <color theme="1"/>
        <rFont val="Symbol"/>
        <charset val="2"/>
      </rPr>
      <t xml:space="preserve"> 6</t>
    </r>
    <r>
      <rPr>
        <sz val="8"/>
        <color theme="1"/>
        <rFont val="Arial"/>
        <family val="2"/>
      </rPr>
      <t>00x400мм</t>
    </r>
  </si>
  <si>
    <r>
      <t>Приточная решетка</t>
    </r>
    <r>
      <rPr>
        <sz val="8"/>
        <color theme="1"/>
        <rFont val="Symbol"/>
        <charset val="2"/>
      </rPr>
      <t xml:space="preserve"> 60</t>
    </r>
    <r>
      <rPr>
        <sz val="8"/>
        <color theme="1"/>
        <rFont val="Arial"/>
        <family val="2"/>
      </rPr>
      <t>0x450мм</t>
    </r>
  </si>
  <si>
    <r>
      <t>Приточная решетка</t>
    </r>
    <r>
      <rPr>
        <sz val="8"/>
        <color theme="1"/>
        <rFont val="Symbol"/>
        <charset val="2"/>
      </rPr>
      <t xml:space="preserve"> 65</t>
    </r>
    <r>
      <rPr>
        <sz val="8"/>
        <color theme="1"/>
        <rFont val="Arial"/>
        <family val="2"/>
      </rPr>
      <t>0x150мм</t>
    </r>
  </si>
  <si>
    <r>
      <t>Приточная решетка</t>
    </r>
    <r>
      <rPr>
        <sz val="8"/>
        <color theme="1"/>
        <rFont val="Symbol"/>
        <charset val="2"/>
      </rPr>
      <t xml:space="preserve"> 65</t>
    </r>
    <r>
      <rPr>
        <sz val="8"/>
        <color theme="1"/>
        <rFont val="Arial"/>
        <family val="2"/>
      </rPr>
      <t>0x300мм</t>
    </r>
  </si>
  <si>
    <r>
      <t>Приточная решетка</t>
    </r>
    <r>
      <rPr>
        <sz val="8"/>
        <color theme="1"/>
        <rFont val="Symbol"/>
        <charset val="2"/>
      </rPr>
      <t xml:space="preserve"> 7</t>
    </r>
    <r>
      <rPr>
        <sz val="8"/>
        <color theme="1"/>
        <rFont val="Arial"/>
        <family val="2"/>
      </rPr>
      <t>00x150мм</t>
    </r>
  </si>
  <si>
    <r>
      <t>Приточная решетка</t>
    </r>
    <r>
      <rPr>
        <sz val="8"/>
        <color theme="1"/>
        <rFont val="Symbol"/>
        <charset val="2"/>
      </rPr>
      <t xml:space="preserve"> 70</t>
    </r>
    <r>
      <rPr>
        <sz val="8"/>
        <color theme="1"/>
        <rFont val="Arial"/>
        <family val="2"/>
      </rPr>
      <t>0x300мм</t>
    </r>
  </si>
  <si>
    <r>
      <t>Приточная решетка</t>
    </r>
    <r>
      <rPr>
        <sz val="8"/>
        <color theme="1"/>
        <rFont val="Symbol"/>
        <charset val="2"/>
      </rPr>
      <t xml:space="preserve"> 7</t>
    </r>
    <r>
      <rPr>
        <sz val="8"/>
        <color theme="1"/>
        <rFont val="Arial"/>
        <family val="2"/>
      </rPr>
      <t>00x700мм</t>
    </r>
  </si>
  <si>
    <r>
      <t>Приточная решетка</t>
    </r>
    <r>
      <rPr>
        <sz val="8"/>
        <color theme="1"/>
        <rFont val="Symbol"/>
        <charset val="2"/>
      </rPr>
      <t xml:space="preserve"> 8</t>
    </r>
    <r>
      <rPr>
        <sz val="8"/>
        <color theme="1"/>
        <rFont val="Arial"/>
        <family val="2"/>
      </rPr>
      <t>00x200мм</t>
    </r>
  </si>
  <si>
    <r>
      <t>Приточная решетка</t>
    </r>
    <r>
      <rPr>
        <sz val="8"/>
        <color theme="1"/>
        <rFont val="Symbol"/>
        <charset val="2"/>
      </rPr>
      <t xml:space="preserve"> 8</t>
    </r>
    <r>
      <rPr>
        <sz val="8"/>
        <color theme="1"/>
        <rFont val="Arial"/>
        <family val="2"/>
      </rPr>
      <t>00x400мм</t>
    </r>
  </si>
  <si>
    <r>
      <t>Приточная решетка</t>
    </r>
    <r>
      <rPr>
        <sz val="8"/>
        <color theme="1"/>
        <rFont val="Symbol"/>
        <charset val="2"/>
      </rPr>
      <t xml:space="preserve"> 9</t>
    </r>
    <r>
      <rPr>
        <sz val="8"/>
        <color theme="1"/>
        <rFont val="Arial"/>
        <family val="2"/>
      </rPr>
      <t>00x800мм</t>
    </r>
  </si>
  <si>
    <r>
      <t>Приточная решетка</t>
    </r>
    <r>
      <rPr>
        <sz val="8"/>
        <color theme="1"/>
        <rFont val="Symbol"/>
        <charset val="2"/>
      </rPr>
      <t xml:space="preserve"> </t>
    </r>
    <r>
      <rPr>
        <sz val="8"/>
        <color theme="1"/>
        <rFont val="Arial"/>
        <family val="2"/>
      </rPr>
      <t>1000x500мм</t>
    </r>
  </si>
  <si>
    <r>
      <t>Вытяжная решетка</t>
    </r>
    <r>
      <rPr>
        <sz val="8"/>
        <color theme="1"/>
        <rFont val="Symbol"/>
        <charset val="2"/>
      </rPr>
      <t xml:space="preserve"> Æ</t>
    </r>
    <r>
      <rPr>
        <sz val="8"/>
        <color theme="1"/>
        <rFont val="Arial"/>
        <family val="2"/>
      </rPr>
      <t>200мм</t>
    </r>
  </si>
  <si>
    <r>
      <t>Вытяжная решетка</t>
    </r>
    <r>
      <rPr>
        <sz val="8"/>
        <color theme="1"/>
        <rFont val="Symbol"/>
        <charset val="2"/>
      </rPr>
      <t xml:space="preserve"> Æ</t>
    </r>
    <r>
      <rPr>
        <sz val="8"/>
        <color theme="1"/>
        <rFont val="Arial"/>
        <family val="2"/>
      </rPr>
      <t>250мм</t>
    </r>
  </si>
  <si>
    <r>
      <t>Вытяжная решетка</t>
    </r>
    <r>
      <rPr>
        <sz val="8"/>
        <color theme="1"/>
        <rFont val="Symbol"/>
        <charset val="2"/>
      </rPr>
      <t xml:space="preserve"> Æ3</t>
    </r>
    <r>
      <rPr>
        <sz val="8"/>
        <color theme="1"/>
        <rFont val="Arial"/>
        <family val="2"/>
      </rPr>
      <t>00мм</t>
    </r>
  </si>
  <si>
    <r>
      <t>Вытяжная решетка</t>
    </r>
    <r>
      <rPr>
        <sz val="8"/>
        <color theme="1"/>
        <rFont val="Symbol"/>
        <charset val="2"/>
      </rPr>
      <t xml:space="preserve"> Æ35</t>
    </r>
    <r>
      <rPr>
        <sz val="8"/>
        <color theme="1"/>
        <rFont val="Arial"/>
        <family val="2"/>
      </rPr>
      <t>0мм</t>
    </r>
  </si>
  <si>
    <r>
      <t>Вытяжная решетка</t>
    </r>
    <r>
      <rPr>
        <sz val="8"/>
        <color theme="1"/>
        <rFont val="Symbol"/>
        <charset val="2"/>
      </rPr>
      <t xml:space="preserve"> 25</t>
    </r>
    <r>
      <rPr>
        <sz val="8"/>
        <color theme="1"/>
        <rFont val="Arial"/>
        <family val="2"/>
      </rPr>
      <t>0x150мм</t>
    </r>
  </si>
  <si>
    <r>
      <t>Вытяжная решетка</t>
    </r>
    <r>
      <rPr>
        <sz val="8"/>
        <color theme="1"/>
        <rFont val="Symbol"/>
        <charset val="2"/>
      </rPr>
      <t xml:space="preserve"> 30</t>
    </r>
    <r>
      <rPr>
        <sz val="8"/>
        <color theme="1"/>
        <rFont val="Arial"/>
        <family val="2"/>
      </rPr>
      <t>0x200мм</t>
    </r>
  </si>
  <si>
    <r>
      <t>Вытяжная решетка</t>
    </r>
    <r>
      <rPr>
        <sz val="8"/>
        <color theme="1"/>
        <rFont val="Symbol"/>
        <charset val="2"/>
      </rPr>
      <t xml:space="preserve"> 30</t>
    </r>
    <r>
      <rPr>
        <sz val="8"/>
        <color theme="1"/>
        <rFont val="Arial"/>
        <family val="2"/>
      </rPr>
      <t>0x150мм</t>
    </r>
  </si>
  <si>
    <r>
      <t>Вытяжная решетка</t>
    </r>
    <r>
      <rPr>
        <sz val="8"/>
        <color theme="1"/>
        <rFont val="Symbol"/>
        <charset val="2"/>
      </rPr>
      <t xml:space="preserve"> 40</t>
    </r>
    <r>
      <rPr>
        <sz val="8"/>
        <color theme="1"/>
        <rFont val="Arial"/>
        <family val="2"/>
      </rPr>
      <t>0x150мм</t>
    </r>
  </si>
  <si>
    <r>
      <t>Вытяжная решетка</t>
    </r>
    <r>
      <rPr>
        <sz val="8"/>
        <color theme="1"/>
        <rFont val="Symbol"/>
        <charset val="2"/>
      </rPr>
      <t xml:space="preserve"> 40</t>
    </r>
    <r>
      <rPr>
        <sz val="8"/>
        <color theme="1"/>
        <rFont val="Arial"/>
        <family val="2"/>
      </rPr>
      <t>0x200мм</t>
    </r>
  </si>
  <si>
    <r>
      <t>Вытяжная решетка</t>
    </r>
    <r>
      <rPr>
        <sz val="8"/>
        <color theme="1"/>
        <rFont val="Symbol"/>
        <charset val="2"/>
      </rPr>
      <t xml:space="preserve"> 50</t>
    </r>
    <r>
      <rPr>
        <sz val="8"/>
        <color theme="1"/>
        <rFont val="Arial"/>
        <family val="2"/>
      </rPr>
      <t>0x150мм</t>
    </r>
  </si>
  <si>
    <r>
      <t>Вытяжная решетка</t>
    </r>
    <r>
      <rPr>
        <sz val="8"/>
        <color theme="1"/>
        <rFont val="Symbol"/>
        <charset val="2"/>
      </rPr>
      <t xml:space="preserve"> 50</t>
    </r>
    <r>
      <rPr>
        <sz val="8"/>
        <color theme="1"/>
        <rFont val="Arial"/>
        <family val="2"/>
      </rPr>
      <t>0x200мм</t>
    </r>
  </si>
  <si>
    <r>
      <t>Вытяжная решетка</t>
    </r>
    <r>
      <rPr>
        <sz val="8"/>
        <color theme="1"/>
        <rFont val="Symbol"/>
        <charset val="2"/>
      </rPr>
      <t xml:space="preserve"> 50</t>
    </r>
    <r>
      <rPr>
        <sz val="8"/>
        <color theme="1"/>
        <rFont val="Arial"/>
        <family val="2"/>
      </rPr>
      <t>0x300мм</t>
    </r>
  </si>
  <si>
    <r>
      <t>Вытяжная решетка</t>
    </r>
    <r>
      <rPr>
        <sz val="8"/>
        <color theme="1"/>
        <rFont val="Symbol"/>
        <charset val="2"/>
      </rPr>
      <t xml:space="preserve"> 60</t>
    </r>
    <r>
      <rPr>
        <sz val="8"/>
        <color theme="1"/>
        <rFont val="Arial"/>
        <family val="2"/>
      </rPr>
      <t>0x150мм</t>
    </r>
  </si>
  <si>
    <r>
      <t>Вытяжная решетка</t>
    </r>
    <r>
      <rPr>
        <sz val="8"/>
        <color theme="1"/>
        <rFont val="Symbol"/>
        <charset val="2"/>
      </rPr>
      <t xml:space="preserve"> 60</t>
    </r>
    <r>
      <rPr>
        <sz val="8"/>
        <color theme="1"/>
        <rFont val="Arial"/>
        <family val="2"/>
      </rPr>
      <t>0x300мм</t>
    </r>
  </si>
  <si>
    <r>
      <t>Вытяжная решетка</t>
    </r>
    <r>
      <rPr>
        <sz val="8"/>
        <color theme="1"/>
        <rFont val="Symbol"/>
        <charset val="2"/>
      </rPr>
      <t xml:space="preserve"> 65</t>
    </r>
    <r>
      <rPr>
        <sz val="8"/>
        <color theme="1"/>
        <rFont val="Arial"/>
        <family val="2"/>
      </rPr>
      <t>0x200мм</t>
    </r>
  </si>
  <si>
    <r>
      <t>Вытяжная решетка</t>
    </r>
    <r>
      <rPr>
        <sz val="8"/>
        <color theme="1"/>
        <rFont val="Symbol"/>
        <charset val="2"/>
      </rPr>
      <t xml:space="preserve"> 80</t>
    </r>
    <r>
      <rPr>
        <sz val="8"/>
        <color theme="1"/>
        <rFont val="Arial"/>
        <family val="2"/>
      </rPr>
      <t>0x600мм</t>
    </r>
  </si>
  <si>
    <r>
      <t>Вытяжная решетка</t>
    </r>
    <r>
      <rPr>
        <sz val="8"/>
        <color theme="1"/>
        <rFont val="Symbol"/>
        <charset val="2"/>
      </rPr>
      <t xml:space="preserve"> 100</t>
    </r>
    <r>
      <rPr>
        <sz val="8"/>
        <color theme="1"/>
        <rFont val="Arial"/>
        <family val="2"/>
      </rPr>
      <t>0x200мм</t>
    </r>
  </si>
  <si>
    <r>
      <t>Вытяжная решетка</t>
    </r>
    <r>
      <rPr>
        <sz val="8"/>
        <color theme="1"/>
        <rFont val="Symbol"/>
        <charset val="2"/>
      </rPr>
      <t xml:space="preserve"> 100</t>
    </r>
    <r>
      <rPr>
        <sz val="8"/>
        <color theme="1"/>
        <rFont val="Arial"/>
        <family val="2"/>
      </rPr>
      <t>0x500мм</t>
    </r>
  </si>
  <si>
    <r>
      <t>Вытяжная решетка</t>
    </r>
    <r>
      <rPr>
        <sz val="8"/>
        <color theme="1"/>
        <rFont val="Symbol"/>
        <charset val="2"/>
      </rPr>
      <t xml:space="preserve"> 440</t>
    </r>
    <r>
      <rPr>
        <sz val="8"/>
        <color theme="1"/>
        <rFont val="Arial"/>
        <family val="2"/>
      </rPr>
      <t>0x200мм</t>
    </r>
  </si>
  <si>
    <r>
      <t>Вытяжная решетка</t>
    </r>
    <r>
      <rPr>
        <sz val="8"/>
        <color theme="1"/>
        <rFont val="Symbol"/>
        <charset val="2"/>
      </rPr>
      <t xml:space="preserve"> 350</t>
    </r>
    <r>
      <rPr>
        <sz val="8"/>
        <color theme="1"/>
        <rFont val="Arial"/>
        <family val="2"/>
      </rPr>
      <t>0x2000мм</t>
    </r>
  </si>
  <si>
    <r>
      <t xml:space="preserve">Фасонные части </t>
    </r>
    <r>
      <rPr>
        <sz val="8"/>
        <color theme="1"/>
        <rFont val="Symbol"/>
        <charset val="2"/>
      </rPr>
      <t>d=0.7мм</t>
    </r>
  </si>
  <si>
    <r>
      <t>VRF наружный  блок L=3000м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N=5,30квт</t>
    </r>
  </si>
  <si>
    <r>
      <t>Наружный блок L=3000м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N=5,0квт</t>
    </r>
  </si>
  <si>
    <r>
      <t xml:space="preserve">Прокладка воздуховодов из черной стали 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>=1.0мм</t>
    </r>
  </si>
  <si>
    <r>
      <t xml:space="preserve">Прокладка воздуховодов из оцинкованной стали 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>=0.7мм</t>
    </r>
  </si>
  <si>
    <r>
      <t xml:space="preserve">Прокладка воздуховодов из оцинкованной стали 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>=0.6мм</t>
    </r>
  </si>
  <si>
    <r>
      <t xml:space="preserve">Прокладка воздуховодов из оцинкованной стали 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>=0.5мм</t>
    </r>
  </si>
  <si>
    <r>
      <t xml:space="preserve">Решетка /анимостат/  </t>
    </r>
    <r>
      <rPr>
        <sz val="8"/>
        <color theme="1"/>
        <rFont val="Symbol"/>
        <charset val="2"/>
      </rPr>
      <t>Æ1</t>
    </r>
    <r>
      <rPr>
        <sz val="8"/>
        <color theme="1"/>
        <rFont val="Arial"/>
        <family val="2"/>
      </rPr>
      <t>50мм</t>
    </r>
  </si>
  <si>
    <r>
      <t xml:space="preserve">Решетка /анимостат/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125мм</t>
    </r>
  </si>
  <si>
    <r>
      <t xml:space="preserve">Решетка /анимостат/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110мм</t>
    </r>
  </si>
  <si>
    <r>
      <t xml:space="preserve">PVC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>100мм</t>
    </r>
  </si>
  <si>
    <r>
      <t xml:space="preserve">PVC 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>150мм</t>
    </r>
  </si>
  <si>
    <r>
      <t xml:space="preserve">PVC  труба </t>
    </r>
    <r>
      <rPr>
        <sz val="8"/>
        <color theme="1"/>
        <rFont val="Symbol"/>
        <charset val="2"/>
      </rPr>
      <t>Æ2</t>
    </r>
    <r>
      <rPr>
        <sz val="8"/>
        <color theme="1"/>
        <rFont val="Arial Armenian"/>
        <family val="2"/>
      </rPr>
      <t>00мм</t>
    </r>
  </si>
  <si>
    <r>
      <t xml:space="preserve">PVC труба </t>
    </r>
    <r>
      <rPr>
        <sz val="8"/>
        <color theme="1"/>
        <rFont val="Symbol"/>
        <charset val="2"/>
      </rPr>
      <t>Æ3</t>
    </r>
    <r>
      <rPr>
        <sz val="8"/>
        <color theme="1"/>
        <rFont val="Arial Armenian"/>
        <family val="2"/>
      </rPr>
      <t>00мм</t>
    </r>
  </si>
  <si>
    <r>
      <t xml:space="preserve">Труба фрион изолированный 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15.9мм</t>
    </r>
  </si>
  <si>
    <r>
      <t xml:space="preserve">Труба фрион изолированный 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9.6мм</t>
    </r>
  </si>
  <si>
    <r>
      <t xml:space="preserve">Теплоизоляция труб минеральной ватой, покрытой алюминиевой фольгой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 xml:space="preserve">=5см, </t>
    </r>
  </si>
  <si>
    <r>
      <t xml:space="preserve">Дефлектор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355мм</t>
    </r>
  </si>
  <si>
    <r>
      <t xml:space="preserve">Дефлектор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315мм</t>
    </r>
  </si>
  <si>
    <r>
      <t xml:space="preserve">Дефлектор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200мм</t>
    </r>
  </si>
  <si>
    <r>
      <t xml:space="preserve">Дефлектор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150мм</t>
    </r>
  </si>
  <si>
    <r>
      <t xml:space="preserve">Дефлектор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100мм</t>
    </r>
  </si>
  <si>
    <r>
      <t xml:space="preserve">Электросварные трубы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159x4.5мм</t>
    </r>
  </si>
  <si>
    <r>
      <t xml:space="preserve">Электросварные трубы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133x4.5мм</t>
    </r>
  </si>
  <si>
    <r>
      <t xml:space="preserve">Электросварные трубы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108x4мм</t>
    </r>
  </si>
  <si>
    <r>
      <t xml:space="preserve">Электросварные трубы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89x3.5мм</t>
    </r>
  </si>
  <si>
    <r>
      <t xml:space="preserve">Электросварные трубы </t>
    </r>
    <r>
      <rPr>
        <sz val="8"/>
        <color theme="1"/>
        <rFont val="Symbol"/>
        <charset val="2"/>
      </rPr>
      <t>Æ76</t>
    </r>
    <r>
      <rPr>
        <sz val="8"/>
        <color theme="1"/>
        <rFont val="Arial"/>
        <family val="2"/>
      </rPr>
      <t>x3мм</t>
    </r>
  </si>
  <si>
    <r>
      <t xml:space="preserve">Электросварные трубы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57x3.0мм</t>
    </r>
  </si>
  <si>
    <r>
      <t xml:space="preserve">Распределительный узел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 xml:space="preserve">219x6մմ 2 места </t>
    </r>
  </si>
  <si>
    <r>
      <t xml:space="preserve">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159мм</t>
    </r>
  </si>
  <si>
    <r>
      <t xml:space="preserve">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133мм</t>
    </r>
  </si>
  <si>
    <r>
      <t xml:space="preserve">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108мм</t>
    </r>
  </si>
  <si>
    <r>
      <t xml:space="preserve">Шаровой 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76мм</t>
    </r>
  </si>
  <si>
    <r>
      <t xml:space="preserve">Шаровой 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50мм</t>
    </r>
  </si>
  <si>
    <r>
      <t xml:space="preserve">Шаровой 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40мм</t>
    </r>
  </si>
  <si>
    <r>
      <t xml:space="preserve">Шаровой 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32мм</t>
    </r>
  </si>
  <si>
    <r>
      <t xml:space="preserve">Шаровой 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25мм</t>
    </r>
  </si>
  <si>
    <r>
      <t xml:space="preserve">Шаровой 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20мм</t>
    </r>
  </si>
  <si>
    <r>
      <t xml:space="preserve">Фильтр  </t>
    </r>
    <r>
      <rPr>
        <sz val="8"/>
        <color theme="1"/>
        <rFont val="Symbol"/>
        <charset val="2"/>
      </rPr>
      <t>Æ76</t>
    </r>
    <r>
      <rPr>
        <sz val="8"/>
        <color theme="1"/>
        <rFont val="Arial"/>
        <family val="2"/>
      </rPr>
      <t>мм</t>
    </r>
  </si>
  <si>
    <r>
      <t xml:space="preserve">Фильтр  </t>
    </r>
    <r>
      <rPr>
        <sz val="8"/>
        <color theme="1"/>
        <rFont val="Symbol"/>
        <charset val="2"/>
      </rPr>
      <t>Æ50</t>
    </r>
    <r>
      <rPr>
        <sz val="8"/>
        <color theme="1"/>
        <rFont val="Arial"/>
        <family val="2"/>
      </rPr>
      <t>мм</t>
    </r>
  </si>
  <si>
    <r>
      <t xml:space="preserve">Фильтр  </t>
    </r>
    <r>
      <rPr>
        <sz val="8"/>
        <color theme="1"/>
        <rFont val="Symbol"/>
        <charset val="2"/>
      </rPr>
      <t>Æ40</t>
    </r>
    <r>
      <rPr>
        <sz val="8"/>
        <color theme="1"/>
        <rFont val="Arial"/>
        <family val="2"/>
      </rPr>
      <t>мм</t>
    </r>
  </si>
  <si>
    <r>
      <t xml:space="preserve">Фильтр  </t>
    </r>
    <r>
      <rPr>
        <sz val="8"/>
        <color theme="1"/>
        <rFont val="Symbol"/>
        <charset val="2"/>
      </rPr>
      <t>Æ32</t>
    </r>
    <r>
      <rPr>
        <sz val="8"/>
        <color theme="1"/>
        <rFont val="Arial"/>
        <family val="2"/>
      </rPr>
      <t>мм</t>
    </r>
  </si>
  <si>
    <r>
      <t xml:space="preserve">Фильтр  </t>
    </r>
    <r>
      <rPr>
        <sz val="8"/>
        <color theme="1"/>
        <rFont val="Symbol"/>
        <charset val="2"/>
      </rPr>
      <t>Æ25</t>
    </r>
    <r>
      <rPr>
        <sz val="8"/>
        <color theme="1"/>
        <rFont val="Arial"/>
        <family val="2"/>
      </rPr>
      <t>мм</t>
    </r>
  </si>
  <si>
    <r>
      <t>Обратный Клапан</t>
    </r>
    <r>
      <rPr>
        <sz val="8"/>
        <color theme="1"/>
        <rFont val="Symbol"/>
        <charset val="2"/>
      </rPr>
      <t xml:space="preserve">  Æ</t>
    </r>
    <r>
      <rPr>
        <sz val="8"/>
        <color theme="1"/>
        <rFont val="Arial"/>
        <family val="2"/>
      </rPr>
      <t>20мм</t>
    </r>
  </si>
  <si>
    <r>
      <t xml:space="preserve">Регулирующий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20мм</t>
    </r>
  </si>
  <si>
    <r>
      <t xml:space="preserve">Балансировочный клапан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20мм</t>
    </r>
  </si>
  <si>
    <r>
      <t xml:space="preserve">Обратный 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32мм</t>
    </r>
  </si>
  <si>
    <r>
      <t xml:space="preserve">Регулирующие вентили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32мм</t>
    </r>
  </si>
  <si>
    <r>
      <t xml:space="preserve">Балансировочный клапан </t>
    </r>
    <r>
      <rPr>
        <sz val="8"/>
        <color theme="1"/>
        <rFont val="Symbol"/>
        <charset val="2"/>
      </rPr>
      <t>Æ32</t>
    </r>
    <r>
      <rPr>
        <sz val="8"/>
        <color theme="1"/>
        <rFont val="Arial"/>
        <family val="2"/>
      </rPr>
      <t>мм</t>
    </r>
  </si>
  <si>
    <r>
      <t xml:space="preserve">Регулирующий клапан тройник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32мм</t>
    </r>
  </si>
  <si>
    <r>
      <t xml:space="preserve">Регулирующий клапан тройник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20мм</t>
    </r>
  </si>
  <si>
    <r>
      <t>Манометры</t>
    </r>
    <r>
      <rPr>
        <sz val="8"/>
        <color theme="1"/>
        <rFont val="Symbol"/>
        <charset val="2"/>
      </rPr>
      <t xml:space="preserve"> Æ</t>
    </r>
    <r>
      <rPr>
        <sz val="8"/>
        <color theme="1"/>
        <rFont val="Arial Armenian"/>
        <family val="2"/>
      </rPr>
      <t>20мм</t>
    </r>
  </si>
  <si>
    <r>
      <t xml:space="preserve">Термометры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>20мм</t>
    </r>
  </si>
  <si>
    <r>
      <t xml:space="preserve">Прокладка трубопровода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159мм,</t>
    </r>
    <r>
      <rPr>
        <sz val="8"/>
        <color theme="1"/>
        <rFont val="Symbol"/>
        <charset val="2"/>
      </rPr>
      <t>Æ133</t>
    </r>
    <r>
      <rPr>
        <sz val="8"/>
        <color theme="1"/>
        <rFont val="Arial Armenian"/>
        <family val="2"/>
      </rPr>
      <t>мм с гидравлическим испытанием</t>
    </r>
  </si>
  <si>
    <r>
      <t xml:space="preserve">Прокладка трубопровода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159мм,</t>
    </r>
    <r>
      <rPr>
        <sz val="8"/>
        <color theme="1"/>
        <rFont val="Symbol"/>
        <charset val="2"/>
      </rPr>
      <t>Æ133</t>
    </r>
    <r>
      <rPr>
        <sz val="8"/>
        <color theme="1"/>
        <rFont val="Arial Armenian"/>
        <family val="2"/>
      </rPr>
      <t xml:space="preserve">мм,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>76мм с гидравлическим испытанием</t>
    </r>
  </si>
  <si>
    <r>
      <t xml:space="preserve">Прокладка трубопровода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57мм,</t>
    </r>
    <r>
      <rPr>
        <sz val="8"/>
        <color theme="1"/>
        <rFont val="Symbol"/>
        <charset val="2"/>
      </rPr>
      <t>Æ40</t>
    </r>
    <r>
      <rPr>
        <sz val="8"/>
        <color theme="1"/>
        <rFont val="Arial Armenian"/>
        <family val="2"/>
      </rPr>
      <t>мм,</t>
    </r>
    <r>
      <rPr>
        <sz val="8"/>
        <color theme="1"/>
        <rFont val="Symbol"/>
        <charset val="2"/>
      </rPr>
      <t>Æ32</t>
    </r>
    <r>
      <rPr>
        <sz val="8"/>
        <color theme="1"/>
        <rFont val="Arial Armenian"/>
        <family val="2"/>
      </rPr>
      <t xml:space="preserve">мм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>25мм с гидравлическим испытанием</t>
    </r>
  </si>
  <si>
    <r>
      <t xml:space="preserve">Клапан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89мм</t>
    </r>
  </si>
  <si>
    <r>
      <t xml:space="preserve">Сливной Клапан  </t>
    </r>
    <r>
      <rPr>
        <sz val="8"/>
        <color theme="1"/>
        <rFont val="Symbol"/>
        <charset val="2"/>
      </rPr>
      <t>Æ32</t>
    </r>
    <r>
      <rPr>
        <sz val="8"/>
        <color theme="1"/>
        <rFont val="Arial"/>
        <family val="2"/>
      </rPr>
      <t>мм</t>
    </r>
  </si>
  <si>
    <r>
      <t xml:space="preserve">Задвижек  </t>
    </r>
    <r>
      <rPr>
        <sz val="8"/>
        <color theme="1"/>
        <rFont val="Symbol"/>
        <charset val="2"/>
      </rPr>
      <t>Æ159</t>
    </r>
    <r>
      <rPr>
        <sz val="8"/>
        <color theme="1"/>
        <rFont val="Arial"/>
        <family val="2"/>
      </rPr>
      <t>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</si>
  <si>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6.35мм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</si>
  <si>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9.53мм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</si>
  <si>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12.7мм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</si>
  <si>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15.9мм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</si>
  <si>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19.1мм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</si>
  <si>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22.2мм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</si>
  <si>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25.4мм</t>
    </r>
  </si>
  <si>
    <r>
      <t xml:space="preserve">Теплоизолированная медная труба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31.8мм</t>
    </r>
  </si>
  <si>
    <r>
      <t xml:space="preserve"> Труба кондесат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25мм</t>
    </r>
  </si>
  <si>
    <r>
      <t xml:space="preserve">Труба кондесат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32мм</t>
    </r>
  </si>
  <si>
    <r>
      <t xml:space="preserve">Установка стального футляра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 L=0.6, 1 шт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</si>
  <si>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57x3мм, с промывкой и дезинфекцией /2-я линия входа в лотках теплосети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</si>
  <si>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25мм, с промывкой и дезинфекцией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</si>
  <si>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25/32x3/мм, с испытанием, промывкой и дезинфекцией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</si>
  <si>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20/25x2.3/мм, с испытанием, промывкой и дезинфекцией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</si>
  <si>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15/20x1.9/мм, с испытанием, промывкой и дезинфекцией</t>
    </r>
  </si>
  <si>
    <r>
      <t xml:space="preserve">Вентили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</si>
  <si>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Вентили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</t>
    </r>
  </si>
  <si>
    <r>
      <t xml:space="preserve">Шаровые вентили </t>
    </r>
    <r>
      <rPr>
        <sz val="8"/>
        <color theme="1"/>
        <rFont val="Symbol"/>
        <family val="1"/>
        <charset val="2"/>
      </rPr>
      <t>Æ</t>
    </r>
    <r>
      <rPr>
        <sz val="8"/>
        <color theme="1"/>
        <rFont val="Arial Armenian"/>
        <family val="2"/>
      </rPr>
      <t>15мм</t>
    </r>
  </si>
  <si>
    <r>
      <t xml:space="preserve">Установка кранов пожарных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 xml:space="preserve">50мм /включая рукова пожарные -20м, наконечник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15мм, головки для присоединения, металлический шкаф 700x590x230мм/</t>
    </r>
  </si>
  <si>
    <r>
      <t xml:space="preserve">Угольники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20мм, для полипропиленовых труб</t>
    </r>
  </si>
  <si>
    <r>
      <t xml:space="preserve">Угольники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15мм, для полипропиленовых труб</t>
    </r>
  </si>
  <si>
    <r>
      <t xml:space="preserve">Тройники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25x20x25мм, для полипропиленовых труб</t>
    </r>
  </si>
  <si>
    <r>
      <t xml:space="preserve">Тройники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25x15x25мм, для полипропиленовых труб</t>
    </r>
  </si>
  <si>
    <r>
      <t xml:space="preserve">Тройники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15x15x15мм, для полипропиленовых труб</t>
    </r>
  </si>
  <si>
    <r>
      <t xml:space="preserve">Переход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25/20мм, для полипропиленовых труб</t>
    </r>
  </si>
  <si>
    <r>
      <t xml:space="preserve">Соединение полиэтилен-сталь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</si>
  <si>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Соединение полиэтилен-сталь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50/20мм</t>
    </r>
  </si>
  <si>
    <r>
      <t xml:space="preserve">Соединение полиэтилен-сталь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</si>
  <si>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Соединение полиэтилен-сталь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50/15мм</t>
    </r>
  </si>
  <si>
    <t>Хомуты для крепления труб FGRS Plus 15-63</t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</si>
  <si>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Æ50</t>
    </r>
    <r>
      <rPr>
        <sz val="8"/>
        <color theme="1"/>
        <rFont val="Arial Armenian"/>
        <family val="2"/>
      </rPr>
      <t>мм, с промывкой и дезинфекцией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</si>
  <si>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Æ32</t>
    </r>
    <r>
      <rPr>
        <sz val="8"/>
        <color theme="1"/>
        <rFont val="Arial Armenian"/>
        <family val="2"/>
      </rPr>
      <t>мм, с промывкой и дезинфекцией</t>
    </r>
  </si>
  <si>
    <r>
      <t xml:space="preserve">Прокладка трубопровода из полипропиленовых труб  </t>
    </r>
    <r>
      <rPr>
        <sz val="8"/>
        <color theme="1"/>
        <rFont val="Symbol"/>
        <family val="2"/>
      </rPr>
      <t>Æ32/40</t>
    </r>
    <r>
      <rPr>
        <sz val="8"/>
        <color theme="1"/>
        <rFont val="Arial"/>
        <family val="2"/>
      </rPr>
      <t>x</t>
    </r>
    <r>
      <rPr>
        <sz val="8"/>
        <color theme="1"/>
        <rFont val="Symbol"/>
        <family val="2"/>
      </rPr>
      <t>5.5/</t>
    </r>
    <r>
      <rPr>
        <sz val="8"/>
        <color theme="1"/>
        <rFont val="Arial Armenian"/>
        <family val="2"/>
      </rPr>
      <t>мм,  с гидравлическим испытанием</t>
    </r>
  </si>
  <si>
    <r>
      <t xml:space="preserve">Прокладка трубопровода из полипропиленовых труб  </t>
    </r>
    <r>
      <rPr>
        <sz val="8"/>
        <color theme="1"/>
        <rFont val="Symbol"/>
        <family val="2"/>
      </rPr>
      <t>Æ25/32</t>
    </r>
    <r>
      <rPr>
        <sz val="8"/>
        <color theme="1"/>
        <rFont val="Arial"/>
        <family val="2"/>
      </rPr>
      <t>x</t>
    </r>
    <r>
      <rPr>
        <sz val="8"/>
        <color theme="1"/>
        <rFont val="Symbol"/>
        <family val="2"/>
      </rPr>
      <t>3/</t>
    </r>
    <r>
      <rPr>
        <sz val="8"/>
        <color theme="1"/>
        <rFont val="Arial Armenian"/>
        <family val="2"/>
      </rPr>
      <t>мм,  с гидравлическим испытанием</t>
    </r>
  </si>
  <si>
    <r>
      <t xml:space="preserve">Прокладка трубопровода из полипропиленовых труб  </t>
    </r>
    <r>
      <rPr>
        <sz val="8"/>
        <color theme="1"/>
        <rFont val="Symbol"/>
        <family val="2"/>
      </rPr>
      <t>Æ20/25</t>
    </r>
    <r>
      <rPr>
        <sz val="8"/>
        <color theme="1"/>
        <rFont val="Arial"/>
        <family val="2"/>
      </rPr>
      <t>x</t>
    </r>
    <r>
      <rPr>
        <sz val="8"/>
        <color theme="1"/>
        <rFont val="Symbol"/>
        <family val="2"/>
      </rPr>
      <t>2.3/</t>
    </r>
    <r>
      <rPr>
        <sz val="8"/>
        <color theme="1"/>
        <rFont val="Arial Armenian"/>
        <family val="2"/>
      </rPr>
      <t>мм,  с гидравлическим испытанием</t>
    </r>
  </si>
  <si>
    <r>
      <t xml:space="preserve">Прокладка трубопровода из полипропиленовых труб  </t>
    </r>
    <r>
      <rPr>
        <sz val="8"/>
        <color theme="1"/>
        <rFont val="Symbol"/>
        <family val="2"/>
      </rPr>
      <t>Æ15/20</t>
    </r>
    <r>
      <rPr>
        <sz val="8"/>
        <color theme="1"/>
        <rFont val="Arial"/>
        <family val="2"/>
      </rPr>
      <t>x</t>
    </r>
    <r>
      <rPr>
        <sz val="8"/>
        <color theme="1"/>
        <rFont val="Symbol"/>
        <family val="2"/>
      </rPr>
      <t>1.9/</t>
    </r>
    <r>
      <rPr>
        <sz val="8"/>
        <color theme="1"/>
        <rFont val="Arial Armenian"/>
        <family val="2"/>
      </rPr>
      <t>мм,  с гидравлическим испытанием</t>
    </r>
  </si>
  <si>
    <r>
      <t xml:space="preserve">Шаровые вентили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32мм</t>
    </r>
  </si>
  <si>
    <r>
      <t xml:space="preserve">Шаровые вентили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25мм</t>
    </r>
  </si>
  <si>
    <r>
      <t xml:space="preserve">Шаровые вентили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20мм</t>
    </r>
  </si>
  <si>
    <r>
      <t xml:space="preserve">Шаровые вентили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15мм</t>
    </r>
  </si>
  <si>
    <r>
      <t xml:space="preserve">Угольние клапаны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15мм,</t>
    </r>
  </si>
  <si>
    <r>
      <t xml:space="preserve">Обратный клапаны  </t>
    </r>
    <r>
      <rPr>
        <sz val="8"/>
        <color theme="1"/>
        <rFont val="Symbol"/>
        <charset val="2"/>
      </rPr>
      <t>Æ2</t>
    </r>
    <r>
      <rPr>
        <sz val="8"/>
        <color theme="1"/>
        <rFont val="Arial"/>
        <family val="2"/>
      </rPr>
      <t xml:space="preserve">5мм, </t>
    </r>
  </si>
  <si>
    <r>
      <t xml:space="preserve">Обратный клапаны  </t>
    </r>
    <r>
      <rPr>
        <sz val="8"/>
        <color theme="1"/>
        <rFont val="Symbol"/>
        <charset val="2"/>
      </rPr>
      <t>Æ20</t>
    </r>
    <r>
      <rPr>
        <sz val="8"/>
        <color theme="1"/>
        <rFont val="Arial"/>
        <family val="2"/>
      </rPr>
      <t xml:space="preserve">мм, </t>
    </r>
  </si>
  <si>
    <r>
      <t xml:space="preserve">Обртный клапаны  </t>
    </r>
    <r>
      <rPr>
        <sz val="8"/>
        <color theme="1"/>
        <rFont val="Symbol"/>
        <charset val="2"/>
      </rPr>
      <t>Æ1</t>
    </r>
    <r>
      <rPr>
        <sz val="8"/>
        <color theme="1"/>
        <rFont val="Arial"/>
        <family val="2"/>
      </rPr>
      <t xml:space="preserve">5мм, </t>
    </r>
  </si>
  <si>
    <r>
      <t xml:space="preserve">Угольники </t>
    </r>
    <r>
      <rPr>
        <sz val="8"/>
        <color theme="1"/>
        <rFont val="Symbol"/>
        <charset val="2"/>
      </rPr>
      <t>Æ2</t>
    </r>
    <r>
      <rPr>
        <sz val="8"/>
        <color theme="1"/>
        <rFont val="Arial"/>
        <family val="2"/>
      </rPr>
      <t>5мм, для полипропиленовых труб</t>
    </r>
  </si>
  <si>
    <r>
      <t xml:space="preserve">Угольники </t>
    </r>
    <r>
      <rPr>
        <sz val="8"/>
        <color theme="1"/>
        <rFont val="Symbol"/>
        <charset val="2"/>
      </rPr>
      <t>Æ20</t>
    </r>
    <r>
      <rPr>
        <sz val="8"/>
        <color theme="1"/>
        <rFont val="Arial"/>
        <family val="2"/>
      </rPr>
      <t>мм, для полипропиленовых труб</t>
    </r>
  </si>
  <si>
    <r>
      <t xml:space="preserve">Угольники </t>
    </r>
    <r>
      <rPr>
        <sz val="8"/>
        <color theme="1"/>
        <rFont val="Symbol"/>
        <charset val="2"/>
      </rPr>
      <t>Æ1</t>
    </r>
    <r>
      <rPr>
        <sz val="8"/>
        <color theme="1"/>
        <rFont val="Arial"/>
        <family val="2"/>
      </rPr>
      <t>5мм, для полипропиленовых труб</t>
    </r>
  </si>
  <si>
    <r>
      <t xml:space="preserve">Тройники </t>
    </r>
    <r>
      <rPr>
        <sz val="8"/>
        <color theme="1"/>
        <rFont val="Symbol"/>
        <charset val="2"/>
      </rPr>
      <t>Æ2</t>
    </r>
    <r>
      <rPr>
        <sz val="8"/>
        <color theme="1"/>
        <rFont val="Arial"/>
        <family val="2"/>
      </rPr>
      <t>5x25x25мм, для полипропиленовых труб</t>
    </r>
  </si>
  <si>
    <r>
      <t xml:space="preserve">Тройники </t>
    </r>
    <r>
      <rPr>
        <sz val="8"/>
        <color theme="1"/>
        <rFont val="Symbol"/>
        <charset val="2"/>
      </rPr>
      <t>Æ2</t>
    </r>
    <r>
      <rPr>
        <sz val="8"/>
        <color theme="1"/>
        <rFont val="Arial"/>
        <family val="2"/>
      </rPr>
      <t>5x15x20мм, для полипропиленовых труб</t>
    </r>
  </si>
  <si>
    <r>
      <t xml:space="preserve">Тройники </t>
    </r>
    <r>
      <rPr>
        <sz val="8"/>
        <color theme="1"/>
        <rFont val="Symbol"/>
        <charset val="2"/>
      </rPr>
      <t>Æ1</t>
    </r>
    <r>
      <rPr>
        <sz val="8"/>
        <color theme="1"/>
        <rFont val="Arial"/>
        <family val="2"/>
      </rPr>
      <t>5x20x15мм, для полипропиленовых труб</t>
    </r>
  </si>
  <si>
    <r>
      <t xml:space="preserve">Тройники </t>
    </r>
    <r>
      <rPr>
        <sz val="8"/>
        <color theme="1"/>
        <rFont val="Symbol"/>
        <charset val="2"/>
      </rPr>
      <t>Æ1</t>
    </r>
    <r>
      <rPr>
        <sz val="8"/>
        <color theme="1"/>
        <rFont val="Arial"/>
        <family val="2"/>
      </rPr>
      <t>5x15x15мм, для полипропиленовых труб</t>
    </r>
  </si>
  <si>
    <r>
      <t xml:space="preserve">Проходник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 xml:space="preserve">20/15мм, для полипропиленовых труб 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</si>
  <si>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50/63x8.5/мм, с испытанием, промывкой и дезинфекцией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</si>
  <si>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32/40x5.5/мм, с испытанием, промывкой и дезинфекцией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</si>
  <si>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25/32x4.4/мм, с испытанием, промывкой и дезинфекцией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</si>
  <si>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20/25x3.5/мм, с испытанием, промывкой и дезинфекцией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</si>
  <si>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15мм/20x2.8/мм, с испытанием, промывкой и дезинфекцией</t>
    </r>
  </si>
  <si>
    <r>
      <t xml:space="preserve">Установка сильфонных кпмпенсаторов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</t>
    </r>
  </si>
  <si>
    <r>
      <t xml:space="preserve">Установка сильфонных кпмпенсаторов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</si>
  <si>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Угольники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для полипропиленовых труб</t>
    </r>
  </si>
  <si>
    <r>
      <t xml:space="preserve">Угольники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для полипропиленовых труб</t>
    </r>
  </si>
  <si>
    <r>
      <t xml:space="preserve">Угольники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25мм, для полипропиленовых труб</t>
    </r>
  </si>
  <si>
    <r>
      <t xml:space="preserve">Тройники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50x20x50мм, для полипропиленовых труб</t>
    </r>
  </si>
  <si>
    <r>
      <t xml:space="preserve">Тройники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32x20x32мм, для полипропиленовых труб</t>
    </r>
  </si>
  <si>
    <r>
      <t xml:space="preserve">Тройники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32x15x32мм, для полипропиленовых труб</t>
    </r>
  </si>
  <si>
    <r>
      <t xml:space="preserve">Тройники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20x15x20мм, для полипропиленовых труб</t>
    </r>
  </si>
  <si>
    <r>
      <t xml:space="preserve">Переход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50/32мм, для полипропиленовых труб</t>
    </r>
  </si>
  <si>
    <r>
      <t xml:space="preserve">Переход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32/25мм, для полипропиленовых труб</t>
    </r>
  </si>
  <si>
    <r>
      <t xml:space="preserve">Прокладка трубопровода полипропиленовых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 xml:space="preserve">15/20x2.8/мм, с испытанием, </t>
    </r>
  </si>
  <si>
    <r>
      <t xml:space="preserve">Шаровые вентили </t>
    </r>
    <r>
      <rPr>
        <sz val="8"/>
        <color theme="1"/>
        <rFont val="Symbol"/>
        <family val="1"/>
        <charset val="2"/>
      </rPr>
      <t>Æ20</t>
    </r>
    <r>
      <rPr>
        <sz val="8"/>
        <color theme="1"/>
        <rFont val="Arial Armenian"/>
        <family val="2"/>
      </rPr>
      <t>мм</t>
    </r>
  </si>
  <si>
    <r>
      <t xml:space="preserve">Угловые вентили </t>
    </r>
    <r>
      <rPr>
        <sz val="8"/>
        <color theme="1"/>
        <rFont val="Symbol"/>
        <family val="1"/>
        <charset val="2"/>
      </rPr>
      <t>Æ</t>
    </r>
    <r>
      <rPr>
        <sz val="8"/>
        <color theme="1"/>
        <rFont val="Arial Armenian"/>
        <family val="2"/>
      </rPr>
      <t>15мм</t>
    </r>
  </si>
  <si>
    <r>
      <t xml:space="preserve">Тройники </t>
    </r>
    <r>
      <rPr>
        <sz val="8"/>
        <color theme="1"/>
        <rFont val="Symbol"/>
        <family val="2"/>
      </rPr>
      <t>Æ15</t>
    </r>
    <r>
      <rPr>
        <sz val="8"/>
        <color theme="1"/>
        <rFont val="Arial Armenian"/>
        <family val="2"/>
      </rPr>
      <t>x15x15мм, для полипропиленовых труб</t>
    </r>
  </si>
  <si>
    <r>
      <t xml:space="preserve">Переход </t>
    </r>
    <r>
      <rPr>
        <sz val="8"/>
        <color theme="1"/>
        <rFont val="Symbol"/>
        <family val="2"/>
      </rPr>
      <t>Æ20</t>
    </r>
    <r>
      <rPr>
        <sz val="8"/>
        <color theme="1"/>
        <rFont val="Arial Armenian"/>
        <family val="2"/>
      </rPr>
      <t>/15мм, для полипропиленовых труб</t>
    </r>
  </si>
  <si>
    <r>
      <t xml:space="preserve">Установка стального футляра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200мм, L=0.5Ù, 10 шт</t>
    </r>
  </si>
  <si>
    <r>
      <t xml:space="preserve">Установка стального футляра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250мм, L=0.7Ù, 2 шт</t>
    </r>
  </si>
  <si>
    <r>
      <t xml:space="preserve">Установка трапов 10x60см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</si>
  <si>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Установка трапов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</si>
  <si>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108x4мм /из автоклава/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</si>
  <si>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57x3мм /из автоклава/</t>
    </r>
  </si>
  <si>
    <r>
      <t xml:space="preserve">Прокладка трубопровода из поличтиленовых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110мм, на резиновых /прижимных/ кольцах, с испытанием /в траншее/</t>
    </r>
  </si>
  <si>
    <r>
      <t xml:space="preserve">Прокладка трубопровода из поличтиленовых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110мм, на резиновых /прижимных/ кольцах, с испытанием /по стенам/</t>
    </r>
  </si>
  <si>
    <r>
      <t xml:space="preserve">Прокладка трубопровода из поличтиленовых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на резиновых /прижимных/ кольцах, с испытанием /в траншее/</t>
    </r>
  </si>
  <si>
    <r>
      <t xml:space="preserve">Прокладка трубопровода из поличтиленовых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на резиновых /прижимных/ кольцах, с испытанием /по стенам/</t>
    </r>
  </si>
  <si>
    <r>
      <t xml:space="preserve">Протаскивание полиэтиленовой трубы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 xml:space="preserve">110мм в сталной футляр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>250мм</t>
    </r>
  </si>
  <si>
    <r>
      <t xml:space="preserve">Ревизия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</t>
    </r>
  </si>
  <si>
    <r>
      <t xml:space="preserve">Ревизия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</si>
  <si>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Прочистка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</t>
    </r>
  </si>
  <si>
    <r>
      <t xml:space="preserve">Пластмассовые фасонные части </t>
    </r>
    <r>
      <rPr>
        <sz val="8"/>
        <color theme="1"/>
        <rFont val="Symbol"/>
        <charset val="2"/>
      </rPr>
      <t>Æ</t>
    </r>
    <r>
      <rPr>
        <sz val="8"/>
        <color theme="1"/>
        <rFont val="Arial Armenian"/>
        <family val="2"/>
      </rPr>
      <t>110мм</t>
    </r>
  </si>
  <si>
    <r>
      <t xml:space="preserve">Пластмассовые фасонные части </t>
    </r>
    <r>
      <rPr>
        <sz val="8"/>
        <color theme="1"/>
        <rFont val="Symbol"/>
        <charset val="2"/>
      </rPr>
      <t>Æ5</t>
    </r>
    <r>
      <rPr>
        <sz val="8"/>
        <color theme="1"/>
        <rFont val="Arial Armenian"/>
        <family val="2"/>
      </rPr>
      <t>0мм</t>
    </r>
  </si>
  <si>
    <r>
      <t xml:space="preserve">Переход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100/50мм</t>
    </r>
  </si>
  <si>
    <r>
      <t xml:space="preserve">Гидравлическое испытание стальных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108</t>
    </r>
  </si>
  <si>
    <r>
      <t xml:space="preserve">Гидравлическое испытание стальных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</t>
    </r>
  </si>
  <si>
    <r>
      <t xml:space="preserve">Установка стального футляра </t>
    </r>
    <r>
      <rPr>
        <sz val="8"/>
        <color theme="1"/>
        <rFont val="Symbol"/>
        <family val="2"/>
      </rPr>
      <t>Æ15</t>
    </r>
    <r>
      <rPr>
        <sz val="8"/>
        <color theme="1"/>
        <rFont val="Arial Armenian"/>
        <family val="2"/>
      </rPr>
      <t>0мм, L=0.5Ù, 1 шт</t>
    </r>
  </si>
  <si>
    <r>
      <t xml:space="preserve">Прокладка трубопровода из полиэтиленовых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110мм, на резиновых /прижимных/ кольцах, с испытанием /по стенам/</t>
    </r>
  </si>
  <si>
    <r>
      <t xml:space="preserve">Прокладка трубопровода из полиэтиленовых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110мм, на резиновых /прижимных/ кольцах, с испытанием /в траншее/</t>
    </r>
  </si>
  <si>
    <r>
      <t xml:space="preserve">Прокладка трубопровода из поличтиленовых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 xml:space="preserve">50мм, на резиновых /прижимных/ кольцах, с испытанием </t>
    </r>
  </si>
  <si>
    <t xml:space="preserve">Установка трапов 50см </t>
  </si>
  <si>
    <r>
      <t xml:space="preserve">Насос Grundfos MDG; Q=2.7м3/ч; H=35.4м; N=0.9-1.4квт; n=2750 об/мин (с 2 насосами </t>
    </r>
    <r>
      <rPr>
        <sz val="8"/>
        <color theme="1"/>
        <rFont val="Symbol"/>
        <charset val="2"/>
      </rPr>
      <t>Æ50</t>
    </r>
    <r>
      <rPr>
        <sz val="8"/>
        <color theme="1"/>
        <rFont val="Arial"/>
        <family val="2"/>
      </rPr>
      <t>)</t>
    </r>
  </si>
  <si>
    <r>
      <t xml:space="preserve">Шаровые вентили </t>
    </r>
    <r>
      <rPr>
        <sz val="8"/>
        <color theme="1"/>
        <rFont val="Symbol"/>
        <family val="1"/>
        <charset val="2"/>
      </rPr>
      <t>Æ</t>
    </r>
    <r>
      <rPr>
        <sz val="8"/>
        <color theme="1"/>
        <rFont val="Arial Armenian"/>
        <family val="2"/>
      </rPr>
      <t>50мм</t>
    </r>
  </si>
  <si>
    <r>
      <t xml:space="preserve">Обртный клапаны  </t>
    </r>
    <r>
      <rPr>
        <sz val="8"/>
        <color theme="1"/>
        <rFont val="Symbol"/>
        <charset val="2"/>
      </rPr>
      <t>Æ50</t>
    </r>
    <r>
      <rPr>
        <sz val="8"/>
        <color theme="1"/>
        <rFont val="Arial"/>
        <family val="2"/>
      </rPr>
      <t xml:space="preserve">мм, </t>
    </r>
  </si>
  <si>
    <r>
      <t xml:space="preserve">Гидравлическое испытание стальных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</si>
  <si>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 xml:space="preserve">50мм, 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</si>
  <si>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 xml:space="preserve">32мм, </t>
    </r>
  </si>
  <si>
    <r>
      <t xml:space="preserve">Задвижек </t>
    </r>
    <r>
      <rPr>
        <sz val="8"/>
        <color theme="1"/>
        <rFont val="Symbol"/>
        <charset val="2"/>
      </rPr>
      <t>Æ50</t>
    </r>
    <r>
      <rPr>
        <sz val="8"/>
        <color theme="1"/>
        <rFont val="Arial"/>
        <family val="2"/>
      </rPr>
      <t>мм</t>
    </r>
  </si>
  <si>
    <r>
      <t xml:space="preserve">Обратный клапаны  </t>
    </r>
    <r>
      <rPr>
        <sz val="8"/>
        <color theme="1"/>
        <rFont val="Symbol"/>
        <charset val="2"/>
      </rPr>
      <t>Æ32</t>
    </r>
    <r>
      <rPr>
        <sz val="8"/>
        <color theme="1"/>
        <rFont val="Arial"/>
        <family val="2"/>
      </rPr>
      <t xml:space="preserve">мм, </t>
    </r>
  </si>
  <si>
    <r>
      <t xml:space="preserve">Стальные фланцы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50мм</t>
    </r>
  </si>
  <si>
    <r>
      <t xml:space="preserve">Полиэтиленновая прокладка-задвижка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63мм</t>
    </r>
  </si>
  <si>
    <r>
      <t xml:space="preserve">Трап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</si>
  <si>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Прокладка трубопровода из полиэтиленовых каналзационных гофрированных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160мм SN8, с гидравлическим испытанием</t>
    </r>
  </si>
  <si>
    <r>
      <t xml:space="preserve">Прокладка трубопровода из полиэтиленовых каналзационных гофрированных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 SN8, с гидравлическим испытанием</t>
    </r>
  </si>
  <si>
    <r>
      <t xml:space="preserve">Устройство колодцев канализационных монолитных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700мм, H=950мм, с плитой покрытия</t>
    </r>
  </si>
  <si>
    <r>
      <t xml:space="preserve">Люки чугунные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700 /типа §Т¦/</t>
    </r>
  </si>
  <si>
    <r>
      <t xml:space="preserve">Люки чугунные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700 /типа §Л¦/</t>
    </r>
  </si>
  <si>
    <r>
      <t xml:space="preserve">Установка стального футляра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200мм, L=0.5м</t>
    </r>
    <r>
      <rPr>
        <sz val="8"/>
        <color theme="1"/>
        <rFont val="Arial LatArm"/>
        <family val="2"/>
      </rPr>
      <t>,</t>
    </r>
    <r>
      <rPr>
        <sz val="8"/>
        <color theme="1"/>
        <rFont val="Arial"/>
        <family val="2"/>
      </rPr>
      <t xml:space="preserve"> 5 шт</t>
    </r>
  </si>
  <si>
    <r>
      <t xml:space="preserve">Установка сливных воронок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</t>
    </r>
  </si>
  <si>
    <r>
      <t xml:space="preserve">Пластмассовые фасонные части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</t>
    </r>
  </si>
  <si>
    <r>
      <t>Прокладка изолированного, несгораемого кабеля с медными жилами ВВГнг-FRLS, число жил и сечение -1x120мм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</si>
  <si>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-5x185мм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</si>
  <si>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-5x90мм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</si>
  <si>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-5x70мм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</si>
  <si>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-5x50мм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</si>
  <si>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-5x35мм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</si>
  <si>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-5x25мм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</si>
  <si>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-5x6мм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</si>
  <si>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-5x4мм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</si>
  <si>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-5x2.5мм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</si>
  <si>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-5x1.5мм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</si>
  <si>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-3x6мм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</si>
  <si>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-3x4мм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</si>
  <si>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-3x2.5мм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</si>
  <si>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-3x1.5мм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</si>
  <si>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-1x25мм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</si>
  <si>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ВВГнг-FRLS, число жил и сечение -1x6мм</t>
    </r>
    <r>
      <rPr>
        <vertAlign val="superscript"/>
        <sz val="8"/>
        <color theme="1"/>
        <rFont val="Arial Armenian"/>
        <family val="2"/>
      </rPr>
      <t>2</t>
    </r>
  </si>
  <si>
    <r>
      <t xml:space="preserve">Покиэтиленовая труба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110мм</t>
    </r>
  </si>
  <si>
    <r>
      <t xml:space="preserve">Поливинилхлоридная электротехническая гофрированная труба в несгораемой оболочке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</si>
  <si>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Поливинилхлоридная электротехническая гофрированная труба в несгораемой оболочке </t>
    </r>
    <r>
      <rPr>
        <sz val="8"/>
        <color theme="1"/>
        <rFont val="Symbol"/>
        <family val="2"/>
      </rPr>
      <t>Æ40</t>
    </r>
    <r>
      <rPr>
        <sz val="8"/>
        <color theme="1"/>
        <rFont val="Arial Armenian"/>
        <family val="2"/>
      </rPr>
      <t>мм</t>
    </r>
  </si>
  <si>
    <r>
      <t xml:space="preserve">Поливинилхлоридная электротехническая гофрированная труба в несгораемой оболочке </t>
    </r>
    <r>
      <rPr>
        <sz val="8"/>
        <color theme="1"/>
        <rFont val="Symbol"/>
        <family val="2"/>
      </rPr>
      <t>Æ32</t>
    </r>
    <r>
      <rPr>
        <sz val="8"/>
        <color theme="1"/>
        <rFont val="Arial Armenian"/>
        <family val="2"/>
      </rPr>
      <t>мм</t>
    </r>
  </si>
  <si>
    <r>
      <t xml:space="preserve">Поливинилхлоридная электротехническая гофрированная труба в несгораемой оболочке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</si>
  <si>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Поливинилхлоридная электротехническая гофрированная труба в несгораемой оболочке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</si>
  <si>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Металлическая оцинкованная тонкостенная труба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</si>
  <si>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>Медный наконечник 185мм</t>
    </r>
    <r>
      <rPr>
        <vertAlign val="superscript"/>
        <sz val="8"/>
        <color theme="1"/>
        <rFont val="Arial Armenian"/>
        <family val="2"/>
      </rPr>
      <t>2</t>
    </r>
  </si>
  <si>
    <r>
      <t>Медный наконечник 120мм</t>
    </r>
    <r>
      <rPr>
        <vertAlign val="superscript"/>
        <sz val="8"/>
        <color theme="1"/>
        <rFont val="Arial Armenian"/>
        <family val="2"/>
      </rPr>
      <t>2</t>
    </r>
  </si>
  <si>
    <r>
      <t>Медный наконечник 95мм</t>
    </r>
    <r>
      <rPr>
        <vertAlign val="superscript"/>
        <sz val="8"/>
        <color theme="1"/>
        <rFont val="Arial Armenian"/>
        <family val="2"/>
      </rPr>
      <t>2</t>
    </r>
  </si>
  <si>
    <r>
      <t>Медный наконечник 70мм</t>
    </r>
    <r>
      <rPr>
        <vertAlign val="superscript"/>
        <sz val="8"/>
        <color theme="1"/>
        <rFont val="Arial Armenian"/>
        <family val="2"/>
      </rPr>
      <t>2</t>
    </r>
  </si>
  <si>
    <r>
      <t>Медный наконечник 50мм</t>
    </r>
    <r>
      <rPr>
        <vertAlign val="superscript"/>
        <sz val="8"/>
        <color theme="1"/>
        <rFont val="Arial Armenian"/>
        <family val="2"/>
      </rPr>
      <t>2</t>
    </r>
  </si>
  <si>
    <r>
      <t>Медный наконечник 35мм</t>
    </r>
    <r>
      <rPr>
        <vertAlign val="superscript"/>
        <sz val="8"/>
        <color theme="1"/>
        <rFont val="Arial Armenian"/>
        <family val="2"/>
      </rPr>
      <t>2</t>
    </r>
  </si>
  <si>
    <r>
      <t>Медный наконечник 25мм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</si>
  <si>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ВВГнг-LS, число жил и сечение -3x6мм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</si>
  <si>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медными жилами ВВГнг-LS, число жил и сечение -3x4мм</t>
    </r>
    <r>
      <rPr>
        <vertAlign val="superscript"/>
        <sz val="8"/>
        <color theme="1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</si>
  <si>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Прокладка изолированного, несгораемого кабеля с медными жилами ВВГнг-LS, число жил и сечение -3x2.5мм</t>
    </r>
    <r>
      <rPr>
        <vertAlign val="superscript"/>
        <sz val="8"/>
        <color theme="1"/>
        <rFont val="Arial Armenian"/>
        <family val="2"/>
      </rPr>
      <t>4</t>
    </r>
    <r>
      <rPr>
        <sz val="11"/>
        <color theme="1"/>
        <rFont val="Calibri"/>
        <family val="2"/>
        <charset val="1"/>
        <scheme val="minor"/>
      </rPr>
      <t/>
    </r>
  </si>
  <si>
    <r>
      <t>Прокладка изолированного, несгораемого кабеля с медными жилами ВВГнг-LS, число жил и сечение -3x1.5мм</t>
    </r>
    <r>
      <rPr>
        <vertAlign val="superscript"/>
        <sz val="8"/>
        <color theme="1"/>
        <rFont val="Arial Armenian"/>
        <family val="2"/>
      </rPr>
      <t>5</t>
    </r>
    <r>
      <rPr>
        <sz val="11"/>
        <color theme="1"/>
        <rFont val="Calibri"/>
        <family val="2"/>
        <charset val="1"/>
        <scheme val="minor"/>
      </rPr>
      <t/>
    </r>
  </si>
  <si>
    <r>
      <t>Прокладка изолированного, несгораемого контрольного кабеля с медными жилами КВВГнг-FRLS, число жил и сечение -5x1.5мм</t>
    </r>
    <r>
      <rPr>
        <vertAlign val="superscript"/>
        <sz val="8"/>
        <color theme="1"/>
        <rFont val="Arial Armenian"/>
        <family val="2"/>
      </rPr>
      <t>2</t>
    </r>
  </si>
  <si>
    <r>
      <t xml:space="preserve">ПВХ труба гофра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</si>
  <si>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ПВХ труба гофра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</si>
  <si>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ПВХ труба гофра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16мм</t>
    </r>
  </si>
  <si>
    <r>
      <t xml:space="preserve">Огнестойкий кабель  </t>
    </r>
    <r>
      <rPr>
        <sz val="8"/>
        <color theme="1"/>
        <rFont val="Symbol"/>
        <charset val="2"/>
      </rPr>
      <t>Æ25</t>
    </r>
    <r>
      <rPr>
        <sz val="8"/>
        <color theme="1"/>
        <rFont val="Arial"/>
        <family val="2"/>
      </rPr>
      <t>мм СМД 25-26</t>
    </r>
  </si>
  <si>
    <r>
      <t xml:space="preserve">Огнестойкий кабель  </t>
    </r>
    <r>
      <rPr>
        <sz val="8"/>
        <color theme="1"/>
        <rFont val="Symbol"/>
        <charset val="2"/>
      </rPr>
      <t>Æ20</t>
    </r>
    <r>
      <rPr>
        <sz val="8"/>
        <color theme="1"/>
        <rFont val="Arial"/>
        <family val="2"/>
      </rPr>
      <t>мм СМД 21-22</t>
    </r>
  </si>
  <si>
    <r>
      <t xml:space="preserve">Огнестойкий кабель  </t>
    </r>
    <r>
      <rPr>
        <sz val="8"/>
        <color theme="1"/>
        <rFont val="Symbol"/>
        <charset val="2"/>
      </rPr>
      <t>Æ20</t>
    </r>
    <r>
      <rPr>
        <sz val="8"/>
        <color theme="1"/>
        <rFont val="Arial"/>
        <family val="2"/>
      </rPr>
      <t>мм СМД 16-17</t>
    </r>
  </si>
  <si>
    <r>
      <t xml:space="preserve">ПВХ клипса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</si>
  <si>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ПВХ клипса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16мм</t>
    </r>
  </si>
  <si>
    <r>
      <t xml:space="preserve">Коробка соединения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70x40мм</t>
    </r>
  </si>
  <si>
    <r>
      <t>Угол горизонтальный 90</t>
    </r>
    <r>
      <rPr>
        <vertAlign val="superscript"/>
        <sz val="8"/>
        <color theme="1"/>
        <rFont val="Arial Armenian"/>
        <family val="2"/>
      </rPr>
      <t>ú</t>
    </r>
    <r>
      <rPr>
        <sz val="8"/>
        <color theme="1"/>
        <rFont val="Arial Armenian"/>
        <family val="2"/>
      </rPr>
      <t xml:space="preserve"> 500x50мм</t>
    </r>
  </si>
  <si>
    <r>
      <t>Угол горизонтальный 90</t>
    </r>
    <r>
      <rPr>
        <vertAlign val="superscript"/>
        <sz val="8"/>
        <color theme="1"/>
        <rFont val="Arial Armenian"/>
        <family val="2"/>
      </rPr>
      <t>ú</t>
    </r>
    <r>
      <rPr>
        <sz val="8"/>
        <color theme="1"/>
        <rFont val="Arial Armenian"/>
        <family val="2"/>
      </rPr>
      <t xml:space="preserve"> 300x50мм</t>
    </r>
  </si>
  <si>
    <r>
      <t>Угол горизонтальный 90</t>
    </r>
    <r>
      <rPr>
        <vertAlign val="superscript"/>
        <sz val="8"/>
        <color theme="1"/>
        <rFont val="Arial Armenian"/>
        <family val="2"/>
      </rPr>
      <t>ú</t>
    </r>
    <r>
      <rPr>
        <sz val="8"/>
        <color theme="1"/>
        <rFont val="Arial Armenian"/>
        <family val="2"/>
      </rPr>
      <t xml:space="preserve"> 200x50мм</t>
    </r>
  </si>
  <si>
    <r>
      <t>Угол вертикальный 90</t>
    </r>
    <r>
      <rPr>
        <vertAlign val="superscript"/>
        <sz val="8"/>
        <color theme="1"/>
        <rFont val="Arial Armenian"/>
        <family val="2"/>
      </rPr>
      <t>ú</t>
    </r>
    <r>
      <rPr>
        <sz val="8"/>
        <color theme="1"/>
        <rFont val="Arial Armenian"/>
        <family val="2"/>
      </rPr>
      <t xml:space="preserve"> 500x50мм</t>
    </r>
  </si>
  <si>
    <r>
      <t>Угол вертикальный 90</t>
    </r>
    <r>
      <rPr>
        <vertAlign val="superscript"/>
        <sz val="8"/>
        <color theme="1"/>
        <rFont val="Arial Armenian"/>
        <family val="2"/>
      </rPr>
      <t>ú</t>
    </r>
    <r>
      <rPr>
        <sz val="8"/>
        <color theme="1"/>
        <rFont val="Arial Armenian"/>
        <family val="2"/>
      </rPr>
      <t xml:space="preserve"> 300x50мм</t>
    </r>
  </si>
  <si>
    <r>
      <t>Угол вертикальный 90</t>
    </r>
    <r>
      <rPr>
        <vertAlign val="superscript"/>
        <sz val="8"/>
        <color theme="1"/>
        <rFont val="Arial Armenian"/>
        <family val="2"/>
      </rPr>
      <t>ú</t>
    </r>
    <r>
      <rPr>
        <sz val="8"/>
        <color theme="1"/>
        <rFont val="Arial Armenian"/>
        <family val="2"/>
      </rPr>
      <t xml:space="preserve"> 200x50мм</t>
    </r>
  </si>
  <si>
    <r>
      <t xml:space="preserve">Прокладка трубопровода из медных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16мм</t>
    </r>
  </si>
  <si>
    <r>
      <t xml:space="preserve">Прокладка трубопровода из медных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12мм</t>
    </r>
  </si>
  <si>
    <r>
      <t xml:space="preserve">Прокладка трубопровода из медных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8мм</t>
    </r>
  </si>
  <si>
    <r>
      <t xml:space="preserve">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16мм</t>
    </r>
  </si>
  <si>
    <r>
      <t xml:space="preserve">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8мм</t>
    </r>
  </si>
  <si>
    <r>
      <t>Компрессор обеспечивающий сжстый воздух, с автоматической системой управления, фильтром, накопителем и осушителем воздуха /40м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/ч/</t>
    </r>
  </si>
  <si>
    <r>
      <t xml:space="preserve">Гильзы из металлических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L=400мм, 15 шт.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</si>
  <si>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8A240</t>
    </r>
  </si>
  <si>
    <r>
      <t xml:space="preserve">Труба квадратного свчения </t>
    </r>
    <r>
      <rPr>
        <sz val="12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60x60x4мм, L=9.5м</t>
    </r>
  </si>
  <si>
    <r>
      <t xml:space="preserve">Труба прямоугольного свчения </t>
    </r>
    <r>
      <rPr>
        <sz val="12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60x40x4мм, L=6.2м</t>
    </r>
  </si>
  <si>
    <r>
      <t xml:space="preserve">Труба прямоугольного свчения </t>
    </r>
    <r>
      <rPr>
        <sz val="12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40x30x2мм, L=14.7м</t>
    </r>
  </si>
  <si>
    <r>
      <t>Установка металлических фрамуг /общий объем 1.28м</t>
    </r>
    <r>
      <rPr>
        <vertAlign val="superscript"/>
        <sz val="8"/>
        <color theme="1"/>
        <rFont val="Arial Armenian"/>
        <family val="2"/>
      </rPr>
      <t>2</t>
    </r>
    <r>
      <rPr>
        <sz val="8"/>
        <color theme="1"/>
        <rFont val="Arial Armenian"/>
        <family val="2"/>
      </rPr>
      <t>/</t>
    </r>
  </si>
  <si>
    <r>
      <t xml:space="preserve">Трубы прямоугольного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100x60x4мм</t>
    </r>
  </si>
  <si>
    <r>
      <t xml:space="preserve">Трубы квадратного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40x40x3ÙÙ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</si>
  <si>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14A500c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</si>
  <si>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16A500c</t>
    </r>
  </si>
  <si>
    <r>
      <t>Циркуляционные насосы теплопровода N=4.5квт, G=25.8м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/час, H=25м</t>
    </r>
  </si>
  <si>
    <r>
      <t>Циркуляционные насосы теплопровода N=3.0квт, G=21.5м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/час, H=11м</t>
    </r>
  </si>
  <si>
    <r>
      <t>Циркуляционный насос теплопровода котлов /антиконденс./ N=0.5квт, G=5м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/час, H=4м, с монтажным комплектом</t>
    </r>
  </si>
  <si>
    <r>
      <t xml:space="preserve">Грязевик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377мм, H=500мм</t>
    </r>
  </si>
  <si>
    <r>
      <t xml:space="preserve">Дефлектор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450мм</t>
    </r>
  </si>
  <si>
    <r>
      <t>Циркуляционный насос теплопровода первичного контура N=1.5квт, G=8м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/час, H=6м, с монтажным комплектом</t>
    </r>
  </si>
  <si>
    <r>
      <t xml:space="preserve">Дымовые трубы /электросварные/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325x6мм, H=10м, 3 шт</t>
    </r>
  </si>
  <si>
    <r>
      <t xml:space="preserve">Дымоход из стальых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325x6мм</t>
    </r>
  </si>
  <si>
    <r>
      <t xml:space="preserve">Установка футляров из стальых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450мм, L=0.6м, 3 шт</t>
    </r>
  </si>
  <si>
    <r>
      <t xml:space="preserve">Теплоизоляция дымовых труб и дымоходов минеральной ватой, покрытой алюминиевой фольгой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>=40мм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</si>
  <si>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133x4мм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</si>
  <si>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108x4мм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</si>
  <si>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57x3мм</t>
    </r>
  </si>
  <si>
    <r>
      <t xml:space="preserve">Прокладка трубопровода из стальных оцинкованный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57x3мм</t>
    </r>
  </si>
  <si>
    <r>
      <t xml:space="preserve">Прокладка трубопровода из стальных оцинкованный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</t>
    </r>
  </si>
  <si>
    <r>
      <t xml:space="preserve">Прокладка трубопровода из стальных водогазопроводных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</t>
    </r>
  </si>
  <si>
    <r>
      <t xml:space="preserve">Прокладка трубопровода из стальных водогазопроводных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</si>
  <si>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Прокладка трубопровода из стальных водогазопроводных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</si>
  <si>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Прокладка трубопровода из стальных водогазопроводных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</t>
    </r>
  </si>
  <si>
    <r>
      <t xml:space="preserve">Установка стальных фланцевых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</si>
  <si>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Установка чугунных фланцевых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 30ч47бр2</t>
    </r>
  </si>
  <si>
    <r>
      <t xml:space="preserve">Установка чугунных фланцевых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80мм, 30ч47бр2</t>
    </r>
  </si>
  <si>
    <r>
      <t xml:space="preserve">Установка чугунных фланцевых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30ч47бр2</t>
    </r>
  </si>
  <si>
    <r>
      <t xml:space="preserve">Вентили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</si>
  <si>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Вентили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</si>
  <si>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Вентили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</si>
  <si>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Установка обратных клапанов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 16ч6бр2,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</si>
  <si>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Установка обратных клапанов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16ч6бр2,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</si>
  <si>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Установка обратных клапанов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16ч6бр2,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</si>
  <si>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Установка обратных клапанов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25мм, 16ч6бр2, Py10кг/см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</si>
  <si>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Предохранительные клапаны на котлах 17С12НЖ,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Pу2-16кг/см</t>
    </r>
    <r>
      <rPr>
        <vertAlign val="superscript"/>
        <sz val="8"/>
        <color theme="1"/>
        <rFont val="Arial Armenian"/>
        <family val="2"/>
      </rPr>
      <t>2</t>
    </r>
  </si>
  <si>
    <r>
      <t xml:space="preserve">Автоматический воздухоудалитель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20ÙÙ</t>
    </r>
  </si>
  <si>
    <r>
      <t>Термометр t=0+100</t>
    </r>
    <r>
      <rPr>
        <vertAlign val="superscript"/>
        <sz val="8"/>
        <color theme="1"/>
        <rFont val="Arial Armenian"/>
        <family val="2"/>
      </rPr>
      <t>ú</t>
    </r>
    <r>
      <rPr>
        <sz val="8"/>
        <color theme="1"/>
        <rFont val="Arial Armenian"/>
        <family val="2"/>
      </rPr>
      <t>c</t>
    </r>
  </si>
  <si>
    <r>
      <t>Центрабежний насос Grundfos CMB E 10-54 I-U-C-C-D-C; Q=12м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/ч; H=35.4м; N=1.5квт; n=360-:-4000 об/мин (с датчиком частотности, щитом управления, мембранным баком емкостйю 2л)</t>
    </r>
  </si>
  <si>
    <r>
      <t xml:space="preserve">Установка стальных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 30с41нж</t>
    </r>
  </si>
  <si>
    <r>
      <t xml:space="preserve">Установка стальных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50мм, 30с41нж</t>
    </r>
  </si>
  <si>
    <r>
      <t xml:space="preserve">Бронзовые вентили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</t>
    </r>
  </si>
  <si>
    <r>
      <t xml:space="preserve">Обратный клапан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</t>
    </r>
  </si>
  <si>
    <r>
      <t xml:space="preserve">Стальные фланцы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</t>
    </r>
  </si>
  <si>
    <r>
      <t xml:space="preserve">Стальные фланцы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</si>
  <si>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Свободные фланцы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</t>
    </r>
  </si>
  <si>
    <r>
      <t xml:space="preserve">Свободные фланцы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</si>
  <si>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108x4мм, с промывкой и дезинфекцией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</si>
  <si>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57x3мм, с промывкой и дезинфекцией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</si>
  <si>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с промывкой и дезинфекцией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</si>
  <si>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15мм, с промывкой и дезинфекцией</t>
    </r>
  </si>
  <si>
    <r>
      <t xml:space="preserve">Стальной эксцентричный переход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100/32мм</t>
    </r>
  </si>
  <si>
    <r>
      <t xml:space="preserve">Стальной концентрический переход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32/50мм</t>
    </r>
  </si>
  <si>
    <r>
      <t>Изготовление стального резервуара толщиной стенок 7мм /54м</t>
    </r>
    <r>
      <rPr>
        <vertAlign val="superscript"/>
        <sz val="8"/>
        <color theme="1"/>
        <rFont val="Arial Armenian"/>
        <family val="2"/>
      </rPr>
      <t>2</t>
    </r>
    <r>
      <rPr>
        <sz val="8"/>
        <color theme="1"/>
        <rFont val="Arial Armenian"/>
        <family val="2"/>
      </rPr>
      <t>/</t>
    </r>
  </si>
  <si>
    <r>
      <t xml:space="preserve">Поплавковый клапан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</si>
  <si>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Установка стального футляра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 L=0.6Ù, 1 шт</t>
    </r>
  </si>
  <si>
    <r>
      <t xml:space="preserve">Установка стального футляра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200мм, L=0.7Ù, 11 шт</t>
    </r>
  </si>
  <si>
    <r>
      <t xml:space="preserve">Пластмассовые фасонные части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</si>
  <si>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Соединение полиэтилен-сталь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</t>
    </r>
  </si>
  <si>
    <r>
      <t xml:space="preserve">Установка коллектора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159x4.5мм, L=4м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</si>
  <si>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</si>
  <si>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40мм</t>
    </r>
  </si>
  <si>
    <r>
      <t xml:space="preserve">Прокладка трубопровода из стальных вовдогазопроводных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</t>
    </r>
  </si>
  <si>
    <r>
      <t xml:space="preserve">Установка футляра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159x4.5мм, L=0.6м, 1 шт</t>
    </r>
  </si>
  <si>
    <r>
      <t xml:space="preserve">Установка футляра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89x3.5мм, L=0.6м, 1 шт</t>
    </r>
  </si>
  <si>
    <r>
      <t xml:space="preserve">Клапан защитный с электропривидом 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80мм</t>
    </r>
  </si>
  <si>
    <r>
      <t xml:space="preserve">Установка чугунных фланцевых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80мм, 30ч47бр4</t>
    </r>
  </si>
  <si>
    <r>
      <t xml:space="preserve">Шаровой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40мм</t>
    </r>
  </si>
  <si>
    <r>
      <t xml:space="preserve">Пробковый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</si>
  <si>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Пробковый 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15мм</t>
    </r>
  </si>
  <si>
    <r>
      <t xml:space="preserve">Фильтр жидкого топлива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</si>
  <si>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</si>
  <si>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20мм</t>
    </r>
  </si>
  <si>
    <r>
      <t xml:space="preserve">Вентиль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</si>
  <si>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Металлическая труба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</si>
  <si>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Арматура </t>
    </r>
    <r>
      <rPr>
        <sz val="8"/>
        <color theme="1"/>
        <rFont val="Symbol"/>
        <family val="2"/>
      </rPr>
      <t>Æ6</t>
    </r>
    <r>
      <rPr>
        <sz val="8"/>
        <color theme="1"/>
        <rFont val="Arial Armenian"/>
        <family val="2"/>
      </rPr>
      <t>A240</t>
    </r>
  </si>
  <si>
    <r>
      <t xml:space="preserve">Труба квадратного свчения </t>
    </r>
    <r>
      <rPr>
        <sz val="12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60x60x4мм, L=11.5м</t>
    </r>
  </si>
  <si>
    <r>
      <t xml:space="preserve">Труба прямоугольного свчения </t>
    </r>
    <r>
      <rPr>
        <sz val="12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60x40x4мм, L=43м</t>
    </r>
  </si>
  <si>
    <r>
      <t xml:space="preserve">Труба прямоугольного свчения </t>
    </r>
    <r>
      <rPr>
        <sz val="12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40x30x2мм, L=17.6м</t>
    </r>
  </si>
  <si>
    <r>
      <t xml:space="preserve">Трубы прямоугольного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80x60x4мм</t>
    </r>
  </si>
  <si>
    <r>
      <t xml:space="preserve">Трубы квадратного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50x50x3мм</t>
    </r>
  </si>
  <si>
    <r>
      <t xml:space="preserve">Устройство связи из труб квадратного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60x60x3мм</t>
    </r>
  </si>
  <si>
    <r>
      <t xml:space="preserve">Устройство обрешетки из труб квадратного сечения </t>
    </r>
    <r>
      <rPr>
        <sz val="11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50x50x3мм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</si>
  <si>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18A500c</t>
    </r>
  </si>
  <si>
    <r>
      <t xml:space="preserve">Анкеры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12A500C, 47 шт, L=500мм</t>
    </r>
  </si>
  <si>
    <r>
      <t xml:space="preserve">Сетка горизонтальная HT-1 /арматура P6A240 - 76,4кг,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4A240 - 15,3кг/</t>
    </r>
  </si>
  <si>
    <r>
      <t xml:space="preserve">Анкеры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12A500C, 79 шт, L=500мм</t>
    </r>
  </si>
  <si>
    <r>
      <t xml:space="preserve">Арматура </t>
    </r>
    <r>
      <rPr>
        <sz val="8"/>
        <color theme="1"/>
        <rFont val="Symbol"/>
        <family val="2"/>
      </rPr>
      <t>Æ12</t>
    </r>
    <r>
      <rPr>
        <sz val="8"/>
        <color theme="1"/>
        <rFont val="Arial Armenian"/>
        <family val="2"/>
      </rPr>
      <t>A500C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</si>
  <si>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6A240</t>
    </r>
  </si>
  <si>
    <r>
      <t xml:space="preserve">Установка стоек опор наружного освещения из металлических труб 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108x4мм, L=7.6м /тип 1/</t>
    </r>
  </si>
  <si>
    <r>
      <t xml:space="preserve">Установка однорожковых кронштейнов из металлических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40x3мм, L=2м</t>
    </r>
  </si>
  <si>
    <r>
      <t>Светодиодный светильник /прожектор/ 100Вт, 4000K, 12000лм, угол рассеивания 1300</t>
    </r>
    <r>
      <rPr>
        <vertAlign val="superscript"/>
        <sz val="8"/>
        <color theme="1"/>
        <rFont val="Arial Armenian"/>
        <family val="2"/>
      </rPr>
      <t>О</t>
    </r>
  </si>
  <si>
    <r>
      <t>Светодиодный светильник /прожелтор/ 20Вт, 4000К, световой поток 2000лм, угол рассеивания 130</t>
    </r>
    <r>
      <rPr>
        <vertAlign val="superscript"/>
        <sz val="8"/>
        <color theme="1"/>
        <rFont val="Arial Armenian"/>
        <family val="2"/>
      </rPr>
      <t>О</t>
    </r>
  </si>
  <si>
    <r>
      <t>Прокладка изолированного, несгораемого кабеля с алюминиевыми жилами АВВГнг, число жил и сечение -5x10мм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</si>
  <si>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алюминиевыми жилами АВВГнг, число жил и сечение -3x10мм</t>
    </r>
    <r>
      <rPr>
        <vertAlign val="superscript"/>
        <sz val="8"/>
        <color theme="1"/>
        <rFont val="Arial Armenian"/>
        <family val="2"/>
      </rPr>
      <t>2</t>
    </r>
  </si>
  <si>
    <r>
      <t>Прокладка изолированного, несгораемого кабеля с алюминиевыми жилами АВВГнг, число жил и сечение -3x2.5мм</t>
    </r>
    <r>
      <rPr>
        <vertAlign val="superscript"/>
        <sz val="8"/>
        <color theme="1"/>
        <rFont val="Arial Armenian"/>
        <family val="2"/>
      </rPr>
      <t>2</t>
    </r>
  </si>
  <si>
    <r>
      <t xml:space="preserve">Покиэтиленовая труба низкого давления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63мм</t>
    </r>
  </si>
  <si>
    <r>
      <t xml:space="preserve">Гибкая полиэтиленовая труба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50мм</t>
    </r>
  </si>
  <si>
    <r>
      <t xml:space="preserve">Арматура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10A-III</t>
    </r>
  </si>
  <si>
    <r>
      <t xml:space="preserve">Прокладка трубопровода из полиэтиленовых труб </t>
    </r>
    <r>
      <rPr>
        <sz val="8"/>
        <color theme="1"/>
        <rFont val="Symbol"/>
        <family val="2"/>
      </rPr>
      <t>Æ5</t>
    </r>
    <r>
      <rPr>
        <sz val="8"/>
        <color theme="1"/>
        <rFont val="Arial Armenian"/>
        <family val="2"/>
      </rPr>
      <t>0x3мм PN10, с гидравлическим испытанием</t>
    </r>
  </si>
  <si>
    <r>
      <t xml:space="preserve">Промывка и дезинфекция труб до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 xml:space="preserve">50мм, </t>
    </r>
  </si>
  <si>
    <r>
      <t xml:space="preserve">Фильтр  </t>
    </r>
    <r>
      <rPr>
        <sz val="8"/>
        <color theme="1"/>
        <rFont val="Symbol"/>
        <charset val="2"/>
      </rPr>
      <t xml:space="preserve"> Æ</t>
    </r>
    <r>
      <rPr>
        <sz val="8"/>
        <color theme="1"/>
        <rFont val="Arial"/>
        <family val="2"/>
      </rPr>
      <t>50мм</t>
    </r>
  </si>
  <si>
    <r>
      <t xml:space="preserve"> Переход полиэтилен-сталь </t>
    </r>
    <r>
      <rPr>
        <sz val="8"/>
        <color theme="1"/>
        <rFont val="Symbol"/>
        <charset val="2"/>
      </rPr>
      <t>Æ57/</t>
    </r>
    <r>
      <rPr>
        <sz val="8"/>
        <color theme="1"/>
        <rFont val="Arial"/>
        <family val="2"/>
      </rPr>
      <t xml:space="preserve">50мм  </t>
    </r>
  </si>
  <si>
    <r>
      <t xml:space="preserve">Устройство колодцев водопроводных сборных железобетонных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 xml:space="preserve">1000мм, </t>
    </r>
  </si>
  <si>
    <r>
      <t xml:space="preserve">Арматура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15мм</t>
    </r>
  </si>
  <si>
    <r>
      <t xml:space="preserve">Установка футляра  </t>
    </r>
    <r>
      <rPr>
        <sz val="8"/>
        <color theme="1"/>
        <rFont val="Symbol"/>
        <family val="2"/>
      </rPr>
      <t>Æ8</t>
    </r>
    <r>
      <rPr>
        <sz val="8"/>
        <color theme="1"/>
        <rFont val="Arial Armenian"/>
        <family val="2"/>
      </rPr>
      <t>9мм</t>
    </r>
  </si>
  <si>
    <r>
      <t xml:space="preserve">Антикоррозийная гидроизоляция футляра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89мм</t>
    </r>
  </si>
  <si>
    <r>
      <t xml:space="preserve">Прокладка трубопровода из полиэтиленовых каналзационных гофрированных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200мм SN8, с гидравлическим испытанием</t>
    </r>
  </si>
  <si>
    <r>
      <t xml:space="preserve">Устройство колодцев канализационных монолитных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 xml:space="preserve">1000мм, </t>
    </r>
  </si>
  <si>
    <r>
      <t xml:space="preserve">Люки чугунные </t>
    </r>
    <r>
      <rPr>
        <sz val="8"/>
        <color theme="1"/>
        <rFont val="Arial"/>
        <family val="2"/>
      </rPr>
      <t>с крышками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</si>
  <si>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108x4мм, гидравлическим испытанием</t>
    </r>
  </si>
  <si>
    <r>
      <t xml:space="preserve">Прокладка трубопровода из стальных электросварных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89x3.5мм, гидравлическим испытанием</t>
    </r>
  </si>
  <si>
    <r>
      <t xml:space="preserve">Прокладка трубопровода из стальных оцинкованных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57x3мм, гидравлическим испытанием</t>
    </r>
  </si>
  <si>
    <r>
      <t xml:space="preserve">Прокладка трубопровода из стальных оцинкованных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гидравлическим испытанием</t>
    </r>
  </si>
  <si>
    <r>
      <t xml:space="preserve">Теплоизоляция труб минеральной ватой, покрытой алюминиевой фольгой </t>
    </r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Arial Armenian"/>
        <family val="2"/>
      </rPr>
      <t>=00см, S=136м</t>
    </r>
    <r>
      <rPr>
        <vertAlign val="superscript"/>
        <sz val="8"/>
        <color theme="1"/>
        <rFont val="Arial Armenian"/>
        <family val="2"/>
      </rPr>
      <t>2</t>
    </r>
  </si>
  <si>
    <r>
      <t xml:space="preserve">Арматура </t>
    </r>
    <r>
      <rPr>
        <sz val="8"/>
        <color theme="1"/>
        <rFont val="Symbol"/>
        <family val="2"/>
      </rPr>
      <t>Æ1</t>
    </r>
    <r>
      <rPr>
        <sz val="8"/>
        <color theme="1"/>
        <rFont val="Arial Armenian"/>
        <family val="2"/>
      </rPr>
      <t>8A500C</t>
    </r>
  </si>
  <si>
    <r>
      <t xml:space="preserve">Установка полдуйм труб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159x6мм,</t>
    </r>
  </si>
  <si>
    <r>
      <t xml:space="preserve">Дюбель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16 А240с</t>
    </r>
  </si>
  <si>
    <r>
      <t xml:space="preserve">Прокладка трубопровода из стальных  труб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108x4мм, пневматическим испытанием</t>
    </r>
  </si>
  <si>
    <r>
      <t xml:space="preserve">Стальный проходник </t>
    </r>
    <r>
      <rPr>
        <sz val="8"/>
        <color theme="1"/>
        <rFont val="Symbol"/>
        <charset val="2"/>
      </rPr>
      <t xml:space="preserve">Æ 108/89 1 </t>
    </r>
    <r>
      <rPr>
        <sz val="8"/>
        <color theme="1"/>
        <rFont val="Arial"/>
        <family val="2"/>
      </rPr>
      <t>шт</t>
    </r>
  </si>
  <si>
    <r>
      <t xml:space="preserve">Стальный тройник </t>
    </r>
    <r>
      <rPr>
        <sz val="8"/>
        <color theme="1"/>
        <rFont val="Symbol"/>
        <charset val="2"/>
      </rPr>
      <t xml:space="preserve">Æ89 1 </t>
    </r>
    <r>
      <rPr>
        <sz val="8"/>
        <color theme="1"/>
        <rFont val="Arial"/>
        <family val="2"/>
      </rPr>
      <t>шт</t>
    </r>
  </si>
  <si>
    <r>
      <t xml:space="preserve">Стальный угольник </t>
    </r>
    <r>
      <rPr>
        <sz val="8"/>
        <color theme="1"/>
        <rFont val="Symbol"/>
        <charset val="2"/>
      </rPr>
      <t xml:space="preserve"> Æ </t>
    </r>
    <r>
      <rPr>
        <sz val="8"/>
        <color theme="1"/>
        <rFont val="Arial"/>
        <family val="2"/>
      </rPr>
      <t>108 1 шт</t>
    </r>
  </si>
  <si>
    <r>
      <t xml:space="preserve">Установка стальных фланцевых задвижек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100мм,</t>
    </r>
  </si>
  <si>
    <r>
      <t xml:space="preserve">Арматурная сетка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5Bp-I, с ячейками 200x200мм</t>
    </r>
  </si>
  <si>
    <r>
      <t xml:space="preserve">Сетка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4BpI с ячейками 200x200</t>
    </r>
  </si>
  <si>
    <r>
      <t xml:space="preserve">Сетка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4BpI с ячейками 200x200мм</t>
    </r>
  </si>
  <si>
    <r>
      <t xml:space="preserve">Арматурная сетка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18A500C, с ячейками 150x150ÙÙ, L=0.5м</t>
    </r>
  </si>
  <si>
    <r>
      <t xml:space="preserve">Труба прямоугольного свчения </t>
    </r>
    <r>
      <rPr>
        <sz val="12"/>
        <color theme="1"/>
        <rFont val="Arial"/>
        <family val="2"/>
        <charset val="204"/>
      </rPr>
      <t>□</t>
    </r>
    <r>
      <rPr>
        <sz val="8"/>
        <color theme="1"/>
        <rFont val="Arial Armenian"/>
        <family val="2"/>
      </rPr>
      <t>30x20x2.5мм</t>
    </r>
  </si>
  <si>
    <r>
      <t>Плоский солнечный коллектор 3м</t>
    </r>
    <r>
      <rPr>
        <vertAlign val="superscript"/>
        <sz val="8"/>
        <color theme="1"/>
        <rFont val="Arial Armenian"/>
        <family val="2"/>
      </rPr>
      <t>2</t>
    </r>
  </si>
  <si>
    <r>
      <t>Циркуляционный насос H=8м, L= 60м, P=0.16-0,3 квт,  0... +95</t>
    </r>
    <r>
      <rPr>
        <vertAlign val="superscript"/>
        <sz val="8"/>
        <color theme="1"/>
        <rFont val="Arial Armenian"/>
        <family val="2"/>
      </rPr>
      <t>0</t>
    </r>
    <r>
      <rPr>
        <sz val="8"/>
        <color theme="1"/>
        <rFont val="Arial Armenian"/>
        <family val="2"/>
      </rPr>
      <t>C, 4м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/ч, 10бар.</t>
    </r>
  </si>
  <si>
    <r>
      <t xml:space="preserve">Медные трубы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22мм, включая фасонные части</t>
    </r>
  </si>
  <si>
    <r>
      <t xml:space="preserve">Полипропиленовые термоустойчивые трубы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25х3.5мм, включая фасонные части</t>
    </r>
  </si>
  <si>
    <r>
      <t xml:space="preserve">Резиновая теплоизоляция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32мм, 9мм</t>
    </r>
  </si>
  <si>
    <r>
      <t>Кабель с медными жилами ВВГнг число жил и сечение -3x1.5мм</t>
    </r>
    <r>
      <rPr>
        <vertAlign val="superscript"/>
        <sz val="8"/>
        <color theme="1"/>
        <rFont val="Arial Armenian"/>
        <family val="2"/>
      </rPr>
      <t>2</t>
    </r>
  </si>
  <si>
    <r>
      <t>Кабель с медными жилами ВВГнг число жил и сечение -3x2.5мм</t>
    </r>
    <r>
      <rPr>
        <vertAlign val="superscript"/>
        <sz val="8"/>
        <color theme="1"/>
        <rFont val="Arial Armenian"/>
        <family val="2"/>
      </rPr>
      <t>2</t>
    </r>
  </si>
  <si>
    <r>
      <t>Кабель с медными жилами МКШ число жил и сечение -2x0.75мм</t>
    </r>
    <r>
      <rPr>
        <vertAlign val="superscript"/>
        <sz val="8"/>
        <color theme="1"/>
        <rFont val="Arial Armenian"/>
        <family val="2"/>
      </rPr>
      <t>2</t>
    </r>
  </si>
  <si>
    <r>
      <t xml:space="preserve">ПВХ гофра труба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25мм</t>
    </r>
  </si>
  <si>
    <r>
      <t xml:space="preserve">ПВХ гофра труба </t>
    </r>
    <r>
      <rPr>
        <sz val="8"/>
        <color theme="1"/>
        <rFont val="Symbol"/>
        <family val="2"/>
      </rPr>
      <t>Æ</t>
    </r>
    <r>
      <rPr>
        <sz val="8"/>
        <color theme="1"/>
        <rFont val="Arial Armenian"/>
        <family val="2"/>
      </rPr>
      <t>10мм</t>
    </r>
  </si>
  <si>
    <r>
      <t>Кабель с аллюминиевыми жилами  и сечение -1x150мм</t>
    </r>
    <r>
      <rPr>
        <vertAlign val="superscript"/>
        <sz val="8"/>
        <color theme="1"/>
        <rFont val="Arial Armenian"/>
        <family val="2"/>
      </rPr>
      <t>2</t>
    </r>
  </si>
  <si>
    <r>
      <t>Кабель с аллюминиевыми жилами  и сечение -4x25мм</t>
    </r>
    <r>
      <rPr>
        <vertAlign val="superscript"/>
        <sz val="8"/>
        <color theme="1"/>
        <rFont val="Arial Armenian"/>
        <family val="2"/>
      </rPr>
      <t>2</t>
    </r>
  </si>
  <si>
    <r>
      <t xml:space="preserve">ПВХ гофра труба </t>
    </r>
    <r>
      <rPr>
        <sz val="8"/>
        <color theme="1"/>
        <rFont val="Symbol"/>
        <family val="2"/>
      </rPr>
      <t>Æ32</t>
    </r>
    <r>
      <rPr>
        <sz val="8"/>
        <color theme="1"/>
        <rFont val="Arial Armenian"/>
        <family val="2"/>
      </rPr>
      <t>мм</t>
    </r>
  </si>
  <si>
    <r>
      <t xml:space="preserve">ПВХ гофра труба </t>
    </r>
    <r>
      <rPr>
        <sz val="8"/>
        <color theme="1"/>
        <rFont val="Symbol"/>
        <family val="2"/>
      </rPr>
      <t>Æ50</t>
    </r>
    <r>
      <rPr>
        <sz val="8"/>
        <color theme="1"/>
        <rFont val="Arial Armenian"/>
        <family val="2"/>
      </rPr>
      <t>мм</t>
    </r>
  </si>
  <si>
    <r>
      <t xml:space="preserve">Стальная труба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219x7мм, L=5м</t>
    </r>
  </si>
  <si>
    <r>
      <t xml:space="preserve">Стальная труба  </t>
    </r>
    <r>
      <rPr>
        <sz val="8"/>
        <color theme="1"/>
        <rFont val="Symbol"/>
        <charset val="2"/>
      </rPr>
      <t>Æ159</t>
    </r>
    <r>
      <rPr>
        <sz val="8"/>
        <color theme="1"/>
        <rFont val="Arial"/>
        <family val="2"/>
      </rPr>
      <t>x6мм, L=4м</t>
    </r>
  </si>
  <si>
    <r>
      <t xml:space="preserve">Стальная труба  </t>
    </r>
    <r>
      <rPr>
        <sz val="8"/>
        <color theme="1"/>
        <rFont val="Symbol"/>
        <charset val="2"/>
      </rPr>
      <t>Æ108</t>
    </r>
    <r>
      <rPr>
        <sz val="8"/>
        <color theme="1"/>
        <rFont val="Arial"/>
        <family val="2"/>
      </rPr>
      <t>x</t>
    </r>
    <r>
      <rPr>
        <sz val="8"/>
        <color theme="1"/>
        <rFont val="Symbol"/>
        <charset val="2"/>
      </rPr>
      <t>6</t>
    </r>
    <r>
      <rPr>
        <sz val="8"/>
        <color theme="1"/>
        <rFont val="Arial"/>
        <family val="2"/>
      </rPr>
      <t>мм, L=3.5м</t>
    </r>
  </si>
  <si>
    <r>
      <t xml:space="preserve">Стальная труба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76x5мм, L=3.5м</t>
    </r>
  </si>
  <si>
    <r>
      <t xml:space="preserve">Стальная труба 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>57x3мм, L=2м</t>
    </r>
  </si>
  <si>
    <t>ծորակ-խառնիչների տեղադրում, ցնցուղով եւ ճկուն խողովակով</t>
  </si>
  <si>
    <t>Խողովակաշարի անցկացում պողպատե էլեկտրաեռակցվող խողովակներից Փ57x3մմ, լվացումով եւ վարակազերծումով /2-րդ մուտքագիծը ջերմատարիվաքի միջով/</t>
  </si>
  <si>
    <t>Խողովակաշարի անցկացում պոլիպրոպիլենային խողովակներից Փ25/32x3/մմ, հիդրավլիկ փորձարկումով, լվացումով եւ վարակազերծումով</t>
  </si>
  <si>
    <t>Խողովակաշարի անցկացում պոլիպրոպիլենային խողովակներից Փ20/25x2.3/մմ, հիդրավլիկ փորձարկումով, լվացումով եւ վարակազերծումով</t>
  </si>
  <si>
    <t>Խողովակաշարի անցկացում պոլիպրոպիլենային խողովակներից Փ15/20x1.9/մմ, հիդրավլիկ փորձարկումով, լվացումով եւ վարակազերծումով</t>
  </si>
  <si>
    <t>Խողովակաշարի անցկացում պողպատե ջրագազատար ցինկապատ խողովակներից Փ50մմ, լվացումով եւ վարակազերծումով</t>
  </si>
  <si>
    <t>Խողովակաշարի անցկացում պողպատե ջրագազատար ցինկապատ խողովակներից Փ32մմ, լվացումով եւ վարակազերծումով</t>
  </si>
  <si>
    <t>Խողովակաշարի անցկացում պողպատե ջրագազատար ցինկապատ խողովակներից Փ25մմ, լվացումով եւ վարակազերծումով</t>
  </si>
  <si>
    <t>Խողովակաշարի անցկացում պոլիպրոպիլենային խողովակներից Փ32/40x5.5/, հիդրավլիկ փորձարկումով, լվացումով եւ վարակազերծումով</t>
  </si>
  <si>
    <t>Խողովակաշարի անցկացում պոլիպրոպիլենային խողովակներից Փ50/63x8.5/մմ, հիդրավլիկ փորձարկումով, լվացումով եւ վարակազերծումով</t>
  </si>
  <si>
    <t>Խողովակաշարի անցկացում պոլիպրոպիլենային խողովակներից Փ25/32x4.4/մմ, հիդրավլիկ փորձարկումով, լվացումով եւ վարակազերծումով</t>
  </si>
  <si>
    <t>Խողովակաշարի անցկացում պոլիպրոպիլենային խողովակներից Փ20/25x3.5/մմ, հիդրավլիկ փորձարկումով, լվացումով եւ վարակազերծումով</t>
  </si>
  <si>
    <t>ԿԱԹՍԱՅԱՏՈՒՆ
N2-1 Շինարարական աշխատանքներ</t>
  </si>
  <si>
    <t>ԿԱԹՍԱՅԱՏՈՒՆ
N2-3 Ջրամատակարարման պոմպակայան</t>
  </si>
  <si>
    <t>Խողովակաշարի անցկացում պողպատե էլեկտրաեռակցվող խողովակներից Փ108x4մմ, լվացումով եւ վարակազերծումով</t>
  </si>
  <si>
    <t>Խողովակաշարի անցկացում պողպատե էլեկտրաեռակցվող խողովակներից Փ57x3մմ, լվացումով եւ վարակազերծումով</t>
  </si>
  <si>
    <t>Խողովակաշարի անցկացում պողպատե ջրագազատար խողովակներից Փ32մմ, լվացումով եւ վարակազերծումով</t>
  </si>
  <si>
    <r>
      <t>մ</t>
    </r>
    <r>
      <rPr>
        <vertAlign val="superscript"/>
        <sz val="8"/>
        <rFont val="Arial Armenian"/>
        <family val="2"/>
      </rPr>
      <t>3</t>
    </r>
  </si>
  <si>
    <r>
      <t>м</t>
    </r>
    <r>
      <rPr>
        <vertAlign val="superscript"/>
        <sz val="8"/>
        <color rgb="FF0070C0"/>
        <rFont val="Arial"/>
        <family val="2"/>
      </rPr>
      <t>3</t>
    </r>
  </si>
  <si>
    <r>
      <t>մ</t>
    </r>
    <r>
      <rPr>
        <vertAlign val="superscript"/>
        <sz val="8"/>
        <rFont val="Arial Armenian"/>
        <family val="2"/>
      </rPr>
      <t>2</t>
    </r>
  </si>
  <si>
    <r>
      <t>м</t>
    </r>
    <r>
      <rPr>
        <vertAlign val="superscript"/>
        <sz val="8"/>
        <color rgb="FF0070C0"/>
        <rFont val="Arial"/>
        <family val="2"/>
      </rPr>
      <t>2</t>
    </r>
  </si>
  <si>
    <t>Выравнивание основания ямы /вручную/</t>
  </si>
  <si>
    <t>Устройство бутобетона под наружных лестниц  класса B15</t>
  </si>
  <si>
    <t>КОТЕЛЬНАЯ
Смета N2-3  Насосная водоснабжения</t>
  </si>
  <si>
    <t>ԿԱԹՍԱՅԱՏՈՒՆ
N2-4 Սառը ջրամատակարարման ներքին ցանց</t>
  </si>
  <si>
    <t>КОТЕЛЬНАЯ
Смета N2-4 Сеть внутреннего холодного водоснабжения</t>
  </si>
  <si>
    <t>ԿԱԹՍԱՅԱՏՈՒՆ
N2-7 Գազամատակարարում</t>
  </si>
  <si>
    <t>КОТЕЛЬНАЯ
Смета N2-7 Газоснабжение</t>
  </si>
  <si>
    <t>ԿԱԹՍԱՅԱՏՈՒՆ
N2-8 Հեղուկ վառելիքի մատակարարում</t>
  </si>
  <si>
    <t>КОТЕЛЬНАЯ
Смета N2-8 Снабжение жидким топливом</t>
  </si>
  <si>
    <t>ԿԱԹՍԱՅԱՏՈՒՆ
N2-9 Էլեկտրամատակարարում</t>
  </si>
  <si>
    <t>КОТЕЛЬНАЯ
Смета N2-9 Электроснабжение</t>
  </si>
  <si>
    <t>ՇՏԱՊ ՕԳՆՈՒԹՅԱՆ ԱՎՏՈՀԱՆԳՐՎԱՆ
N3-1 Շինարարական աշխատանքներ</t>
  </si>
  <si>
    <t>Гараж для машин скорой помощи
Смета N2-1 Строительные работы
Земляные работы</t>
  </si>
  <si>
    <t>ՇՏԱՊ ՕԳՆՈՒԹՅԱՆ ԱՎՏՈՀԱՆԳՐՎԱՆ
N3-2 Էլեկտրամատակարարում</t>
  </si>
  <si>
    <t>Гараж для машин скорой помощи
Смета N3-2 Электроснабжение</t>
  </si>
  <si>
    <t>Այլ աշխատանքներ
Սալվածք</t>
  </si>
  <si>
    <t>ՏՐԱՆՍՖՈՐՄԱՏՈՐԱՅԻՆ ԵՆԹԱԿԱՅԱՆ
N4-2 Էլեկտրատեխնիկական մաս</t>
  </si>
  <si>
    <t>ТРАНСФОРМАТОРНАЯ ПОДСТАНЦИЯ
4-2 Электротехническая часть</t>
  </si>
  <si>
    <t>ГРП /по проекту/</t>
  </si>
  <si>
    <r>
      <t>100
մ</t>
    </r>
    <r>
      <rPr>
        <vertAlign val="superscript"/>
        <sz val="8"/>
        <rFont val="Arial Armenian"/>
        <family val="2"/>
      </rPr>
      <t>2</t>
    </r>
  </si>
  <si>
    <r>
      <t>100
м</t>
    </r>
    <r>
      <rPr>
        <vertAlign val="superscript"/>
        <sz val="8"/>
        <rFont val="Arial Armenian"/>
        <family val="2"/>
      </rPr>
      <t>2</t>
    </r>
  </si>
  <si>
    <r>
      <t>Ներածման-արտածման բուժ-սարք  վերաօգտագործումով, հատակին դրվող, 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</si>
  <si>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Lп=1420м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Lв=1220м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</si>
  <si>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=10.7квт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</si>
  <si>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 14.2квт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Symbol"/>
        <charset val="2"/>
      </rPr>
      <t>0</t>
    </r>
    <r>
      <rPr>
        <sz val="8"/>
        <color theme="1"/>
        <rFont val="Arial"/>
        <family val="2"/>
      </rPr>
      <t>c</t>
    </r>
  </si>
  <si>
    <r>
      <t>4) Օդատաքացուցիչ Qտ=10.7կՎտ 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</si>
  <si>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 xml:space="preserve">5) օդասառեցուցիչ Q/ս=14.2կՎտ սառնատարը` ջուր </t>
    </r>
    <r>
      <rPr>
        <sz val="8"/>
        <rFont val="Arial"/>
        <family val="2"/>
      </rPr>
      <t>t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=7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>c, t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=12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</si>
  <si>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 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</si>
  <si>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 Պա սարքավորումից հետո</t>
    </r>
  </si>
  <si>
    <r>
      <t>Ներածման -արտածման բուժ. սարք  վերաօգտագործումով, 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</t>
    </r>
  </si>
  <si>
    <r>
      <t>Приточно-вытяжной мед. агрегат с рекуперацией тепла,  Lп=1000м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Lв=1000м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</si>
  <si>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Qտ=8.2կՎտ 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</si>
  <si>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=9.3 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</si>
  <si>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=8.2квт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</si>
  <si>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.=9.3квт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</si>
  <si>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Вентилятор Lп=1000м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H=250Па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</si>
  <si>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/ժամ, H=250Պա սարքավորումից հետո 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</si>
  <si>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H=250Պա սարքավորումից հետո</t>
    </r>
  </si>
  <si>
    <r>
      <t>Ներածման-արտածման բուժ-սարք, 
վերաօգտագործումով, 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</si>
  <si>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Lп=1450м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Lв=1300м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</si>
  <si>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=11.1կՎտ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</si>
  <si>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=15.2կՎտ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</si>
  <si>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 xml:space="preserve"> =11.1квт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</si>
  <si>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 15.2квт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</si>
  <si>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=1500մ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</si>
  <si>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=1500մ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</t>
    </r>
  </si>
  <si>
    <r>
      <t>Ներածման-արտածման բուժ-սարք 
վերաօգտագործումով, հատակին տեղադրումով,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 որը լրակազմված է</t>
    </r>
  </si>
  <si>
    <r>
      <t>Приточно-вытяжной мед. агрегат с рекуперацией тепла,  Lп= 1250м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Lв=1250м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</si>
  <si>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շ"/>
      </rPr>
      <t>տ</t>
    </r>
    <r>
      <rPr>
        <sz val="8"/>
        <rFont val="Arial Armenian"/>
        <family val="2"/>
      </rPr>
      <t>=9.8կՎտ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</si>
  <si>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=11.6կՎտ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</si>
  <si>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 9.8квт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</si>
  <si>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охл.</t>
    </r>
    <r>
      <rPr>
        <sz val="8"/>
        <color theme="1"/>
        <rFont val="Arial"/>
        <family val="2"/>
      </rPr>
      <t>= 11.6 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</si>
  <si>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H=350Պա սարքավորումից հետո</t>
    </r>
  </si>
  <si>
    <r>
      <t>Вентилятор Lв=1250м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</si>
  <si>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Ներածման բուժ-սարք, առաստաղի տակ L=1740մ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</si>
  <si>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=23.9կՎտ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</si>
  <si>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=16.2կՎտ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</si>
  <si>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=23.9квт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</si>
  <si>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 16.2квт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</si>
  <si>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6) օդամղիչ L=1740մ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
սարքավորումից հետո</t>
    </r>
  </si>
  <si>
    <r>
      <t>Вентилятор Lп=1740м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 350Па</t>
    </r>
  </si>
  <si>
    <r>
      <t>Ներածման-արտածման սարք, վերաօգտագործումով, հատակին դրվող,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</si>
  <si>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Lп=1820м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Lв=1220м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</si>
  <si>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=13.8կՎտ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</si>
  <si>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=16.9կՎտ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</si>
  <si>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</si>
  <si>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 սարքավորումից հետո</t>
    </r>
  </si>
  <si>
    <r>
      <t>Вентилятор Lв=1220м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</si>
  <si>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Вентилятор Lп=1820м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H=400Па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</si>
  <si>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 13.8квт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</si>
  <si>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 16.9квт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</si>
  <si>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Ներածման-արտածման  բուժ-սարք
 վերաօգտագործումով, հատակին դրվող,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=4530մ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</si>
  <si>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Lп=4530м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Lв=830м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</si>
  <si>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=62.2կՎտ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</si>
  <si>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=62.2квт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</si>
  <si>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.=42.1квт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</si>
  <si>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=42.1կՎտ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</si>
  <si>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</si>
  <si>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Вентилятор Lп=1420м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</si>
  <si>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Приточно-вытяжной мед. агрегат с рекуперацией тепла,  Lп=1600м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Lв=2240м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</si>
  <si>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Ներածման -արտածման բուժ. սարք  
վերաօգտագործումով,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=1600մ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=2240մ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</si>
  <si>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=17.4կՎտ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</si>
  <si>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=22.7 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</si>
  <si>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=1600մ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H=400Պա,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</si>
  <si>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=2240մ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H=450Պա սարքավորումից հետո</t>
    </r>
  </si>
  <si>
    <t>Шумоизолятор</t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</si>
  <si>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=17.4квт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</si>
  <si>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 22.7квт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</si>
  <si>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Ներածման-արտածման բուժ-սարք, 
վերաօգտագործումով,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=2440մ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=870մ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որը լրակազմված է`</t>
    </r>
  </si>
  <si>
    <r>
      <t>Приточно-вытяжной мед. агрегат с рекуперацией тепла,  Lп=2440м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Lв=870м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</si>
  <si>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=18.4կՎտ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</si>
  <si>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</si>
  <si>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L=870մ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
սարքավորումից հետո</t>
    </r>
  </si>
  <si>
    <r>
      <t>7) օդամղիչ L=2440մ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
սարքավորումից հետո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</si>
  <si>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=18.4квт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</si>
  <si>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охл.</t>
    </r>
    <r>
      <rPr>
        <sz val="8"/>
        <color theme="1"/>
        <rFont val="Arial"/>
        <family val="2"/>
      </rPr>
      <t>=14.9квт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</si>
  <si>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Вентилятор Lп=870м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</si>
  <si>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Вентилятор Lв=2440м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H=400Па</t>
    </r>
  </si>
  <si>
    <r>
      <t>Ներածման-արտածման  բուժ-սարք 
վերաօգտագործումով,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</si>
  <si>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Lп=1400м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Lв=1250м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</si>
  <si>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=12.7կՎտ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</si>
  <si>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=13.7կՎտ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</si>
  <si>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</si>
  <si>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</si>
  <si>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=12.7квт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</si>
  <si>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 13.7квт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</si>
  <si>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Вентилятор Lп=1400м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</si>
  <si>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Ներածման սարք երաօգտագործումով, 
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=2200մ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որը լրակազմված է`</t>
    </r>
  </si>
  <si>
    <r>
      <t>Приточно мед. агрегат с рекуперацией тепла,  Lп=2200м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/ч, 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</si>
  <si>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=30.2կՎտ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</si>
  <si>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=20.7 կՎտ 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</si>
  <si>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=2200մ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H=400Պա, սարքավորումից հետո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</si>
  <si>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=30.2квт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</si>
  <si>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Вентилятор Lп=2200м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H=400Па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</si>
  <si>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.=20.7квт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</si>
  <si>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 սարք վերաօգտագործումով, 
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=840մ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
որը լրակազմված է`</t>
    </r>
  </si>
  <si>
    <r>
      <t>Приточно мед. агрегат с рекуперацией тепла,  Lп=840м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</si>
  <si>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=11.5կՎտ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</si>
  <si>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</si>
  <si>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L=840մ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
սարքավորումից հետո</t>
    </r>
  </si>
  <si>
    <r>
      <t>Вентилятор Lп=840м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</si>
  <si>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.=14.9квт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</si>
  <si>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Ներածման-արտածման  բուժ-սարք 
վերաօգտագործումով, առաստաղի տակ, 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=1500մ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=1500մ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</si>
  <si>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=12.6կՎտ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</si>
  <si>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=14.0կՎտ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</si>
  <si>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=1500մ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</si>
  <si>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Вентилятор Lп=1500м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</si>
  <si>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.=14.0квт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</si>
  <si>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=12.6квт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</si>
  <si>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Ներածման-արտածման  բուժ-սարք 
վերաօգտագործումով, 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</si>
  <si>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=12.5կՎտ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</si>
  <si>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=14.0 կՎտ 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</si>
  <si>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
սարքավորումից հետո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</si>
  <si>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=12.5квт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</si>
  <si>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Ներածման-արտածման սարք վերաօգտագործումով, 
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=1180մ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</si>
  <si>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=11.6կՎտ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</si>
  <si>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=13.8կՎտ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</si>
  <si>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L=1480մ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
սարքավորումից հետո</t>
    </r>
  </si>
  <si>
    <r>
      <t>6) օդամղիչ L=1180մ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 սարքավորումից հետո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</si>
  <si>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=11.6квт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</si>
  <si>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 13.8квт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</si>
  <si>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Вентилятор Lп=1480м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</si>
  <si>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t>Комплект автоматики</t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</si>
  <si>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</si>
  <si>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Вентилятор Lп=1600м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H=400Па</t>
    </r>
  </si>
  <si>
    <r>
      <t>Вентилятор Lв=2240м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H=450Па</t>
    </r>
  </si>
  <si>
    <r>
      <t>Приточно-вытяжной мед. агрегат с рекуперацией тепла,  Lп=1480м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Lв=1180м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</si>
  <si>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Ներածման-արտածման  վերաօգտագործումով, 
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=3260մ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=780մ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</si>
  <si>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Lп=3260м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Lв=780м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</si>
  <si>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=24.6կՎտ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</si>
  <si>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=30.3կՎտ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</si>
  <si>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=3260մ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H=450Պա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</si>
  <si>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=780մ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H=200Պա սարքավորումից հետո</t>
    </r>
  </si>
  <si>
    <r>
      <t>Вентилятор Lв=780м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H=200Па</t>
    </r>
  </si>
  <si>
    <r>
      <t>Вентилятор Lп=3260м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H=450Па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</si>
  <si>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.=30.3квт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</si>
  <si>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=24.6квт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</si>
  <si>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 սարք վերաօգտագործումով,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</si>
  <si>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 мед. агрегат с рекуперацией тепла,  Lп=330м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</si>
  <si>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=4.6կՎտ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</si>
  <si>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=3.1կՎտ 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</si>
  <si>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H=270Պա, 
սարքավորումից հետո</t>
    </r>
  </si>
  <si>
    <r>
      <t>Вентилятор Lп=330м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H=270Па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</si>
  <si>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.=3.1квт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</si>
  <si>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=4.6квт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</si>
  <si>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Ներածման-արտածման  բուժ-սարք 
վերաօգտագործումով,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</si>
  <si>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Lп=820м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Lв=820м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</si>
  <si>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=8.6կՎտ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</si>
  <si>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/ժամ, H=300Պա
սարքավորումից հետո                                                     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</si>
  <si>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=7.6կՎտ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</si>
  <si>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7) օդամղիչ L=820մ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 սարքավորումից հետո</t>
    </r>
  </si>
  <si>
    <r>
      <t>Вентилятор Lп=820м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</si>
  <si>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Вентилятор Lв=820м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</si>
  <si>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=8.6квт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</si>
  <si>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.=7.6квт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</si>
  <si>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Ներածման-արտածման  բուժ-սարք 
վերաօգտագործումով,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=960մ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=960մ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
որը լրակազմված է`</t>
    </r>
  </si>
  <si>
    <r>
      <t>Приточно-вытяжной мед. агрегат с рекуперацией тепла,  Lп=960м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Lв=960м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</si>
  <si>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Воздухонагреватель Q</t>
    </r>
    <r>
      <rPr>
        <vertAlign val="subscript"/>
        <sz val="8"/>
        <color theme="1"/>
        <rFont val="Arial"/>
        <family val="2"/>
      </rPr>
      <t>наг</t>
    </r>
    <r>
      <rPr>
        <sz val="8"/>
        <color theme="1"/>
        <rFont val="Arial"/>
        <family val="2"/>
      </rPr>
      <t>=13.2квт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=80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=65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</si>
  <si>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Воздухоохладитель  Q</t>
    </r>
    <r>
      <rPr>
        <vertAlign val="subscript"/>
        <sz val="8"/>
        <color theme="1"/>
        <rFont val="Arial"/>
        <family val="2"/>
      </rPr>
      <t>охл</t>
    </r>
    <r>
      <rPr>
        <sz val="8"/>
        <color theme="1"/>
        <rFont val="Arial"/>
        <family val="2"/>
      </rPr>
      <t>.=8.9квт  t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=7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c, t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=12</t>
    </r>
    <r>
      <rPr>
        <vertAlign val="superscript"/>
        <sz val="8"/>
        <color theme="1"/>
        <rFont val="Arial"/>
        <family val="2"/>
      </rPr>
      <t>0</t>
    </r>
    <r>
      <rPr>
        <sz val="8"/>
        <color theme="1"/>
        <rFont val="Arial"/>
        <family val="2"/>
      </rPr>
      <t>c</t>
    </r>
  </si>
  <si>
    <r>
      <t>Вентилятор Lп=960м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</si>
  <si>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Вентилятор Lв=960м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</si>
  <si>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=13,2կՎտ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</si>
  <si>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ս=</t>
    </r>
    <r>
      <rPr>
        <sz val="8"/>
        <rFont val="Arial Armenian"/>
        <family val="2"/>
      </rPr>
      <t>8.9կՎտ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</si>
  <si>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L=960մ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
սարքավորումից հետո</t>
    </r>
  </si>
  <si>
    <r>
      <t>7) օդամղիչ L=960մ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 սարքավորումից հետո</t>
    </r>
  </si>
  <si>
    <r>
      <t>Կանալային օդամղիչ L=200մ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H=120Պա</t>
    </r>
  </si>
  <si>
    <r>
      <t>Կանալային օդամղիչ բակտերիոցիդ ֆիլտրով L=1260մ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H=350Պա</t>
    </r>
  </si>
  <si>
    <r>
      <t>Կանալային օդամղիչ բակտերիոցիդ ֆիլտրով  L=780մ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H=350Պա</t>
    </r>
  </si>
  <si>
    <r>
      <t>Կանալային օդամղիչ L=1080մ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H=350Պա</t>
    </r>
  </si>
  <si>
    <r>
      <t>Կանալային օդամղիչ L=460մ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H=350Պա</t>
    </r>
  </si>
  <si>
    <r>
      <t>Կանալային օդամղիչ բակտերիոցիդ ֆիլտրով L=1760մ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H=400Պա</t>
    </r>
  </si>
  <si>
    <r>
      <t>Կանալային օդամղիչ բակտերիոցիդ ֆիլտրով L=960մ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H=350Պա</t>
    </r>
  </si>
  <si>
    <r>
      <t>Կանալային օդամղիչ L=800մ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H=350Պա</t>
    </r>
  </si>
  <si>
    <r>
      <t>Կանալային օդամղիչ L=1120մ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H=400Պա</t>
    </r>
  </si>
  <si>
    <r>
      <t>Կանալային օդամղիչ L=50մ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 H=50Պա</t>
    </r>
  </si>
  <si>
    <r>
      <t>Կանալային օդամղիչ L=60մ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H=50Պա</t>
    </r>
  </si>
  <si>
    <r>
      <t>Կանալային օդամղիչ L=70մ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H=70Պա</t>
    </r>
  </si>
  <si>
    <r>
      <t>Կանալային օդամղիչ L=80մ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H=70Պա</t>
    </r>
  </si>
  <si>
    <r>
      <t>Կանալային օդամղիչ L=90մ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H=80Պա</t>
    </r>
  </si>
  <si>
    <r>
      <t>Կանալային օդամղիչ L=100 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H=90Պա</t>
    </r>
  </si>
  <si>
    <r>
      <t>Կանալային օդամղիչ L=120մ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H=90Պա</t>
    </r>
  </si>
  <si>
    <r>
      <t>Կանալային օդամղիչ L=140մ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H=100Պա</t>
    </r>
  </si>
  <si>
    <r>
      <t>Կանալային օդամղիչ L=180մ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 H=100Պա</t>
    </r>
  </si>
  <si>
    <r>
      <t>Канальный венрилятор L=200м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 H=120Па</t>
    </r>
  </si>
  <si>
    <r>
      <t>Канальный венрилятор L=180м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 H=100Па</t>
    </r>
  </si>
  <si>
    <r>
      <t>Канальный венрилятор L=140м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 H=100Па</t>
    </r>
  </si>
  <si>
    <r>
      <t>Канальный венрилятор L=120м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 H=90Па</t>
    </r>
  </si>
  <si>
    <r>
      <t>Канальный венрилятор L=100м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 H=90Па</t>
    </r>
  </si>
  <si>
    <r>
      <t>Канальный венрилятор L=90м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 H=80Па</t>
    </r>
  </si>
  <si>
    <r>
      <t>Канальный венрилятор L=70м</t>
    </r>
    <r>
      <rPr>
        <vertAlign val="superscript"/>
        <sz val="8"/>
        <color theme="1"/>
        <rFont val="Arial Armenian"/>
        <family val="2"/>
      </rPr>
      <t>3</t>
    </r>
    <r>
      <rPr>
        <sz val="8"/>
        <color theme="1"/>
        <rFont val="Arial Armenian"/>
        <family val="2"/>
      </rPr>
      <t>/ч H=70Па</t>
    </r>
  </si>
  <si>
    <r>
      <t>Канальный   венрилятор с бактерицидным филтром L=960м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</si>
  <si>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Канальный   венрилятор с бактерицидным филтром L=1760м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H=400Па</t>
    </r>
  </si>
  <si>
    <r>
      <t>Канальный   венрилятор с бактерицидным филтром L=780м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</si>
  <si>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Канальный   венрилятор с бактерицидным филтром L=1260м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</si>
  <si>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t>N1-3: Вентиляция</t>
  </si>
  <si>
    <r>
      <t xml:space="preserve">Прокладка трубопровода из стальных водогазовых труб </t>
    </r>
    <r>
      <rPr>
        <sz val="8"/>
        <color theme="1"/>
        <rFont val="Symbol"/>
        <charset val="2"/>
      </rPr>
      <t>Æ</t>
    </r>
    <r>
      <rPr>
        <sz val="8"/>
        <color theme="1"/>
        <rFont val="Arial"/>
        <family val="2"/>
      </rPr>
      <t xml:space="preserve">50мм </t>
    </r>
  </si>
  <si>
    <t>Главный распределительный щит на 
2 ввода 2x250 А, 1700x800x450мм укомплектованный контрольно измерительными приборами и счетчиками ВРУМ2-11-10</t>
  </si>
  <si>
    <t>Монтажная оцинкованная стальная лента (1упаковка - 50м)) Devifast wide</t>
  </si>
  <si>
    <t>КОТЕЛЬНАЯ
Смета N2-1 Строительные работы</t>
  </si>
  <si>
    <r>
      <t xml:space="preserve">Гидравлическая стрела </t>
    </r>
    <r>
      <rPr>
        <sz val="8"/>
        <color theme="1"/>
        <rFont val="Symbol"/>
        <charset val="2"/>
      </rPr>
      <t>Æ377/1000</t>
    </r>
    <r>
      <rPr>
        <sz val="8"/>
        <color theme="1"/>
        <rFont val="Arial"/>
        <family val="2"/>
      </rPr>
      <t xml:space="preserve"> кВт/</t>
    </r>
  </si>
  <si>
    <t>КОТЕЛЬНАЯ
Смета N2-5 Сеть внутреннего горячего водоснабжения</t>
  </si>
  <si>
    <t>КОТЕЛЬНАЯ
Смета N2-6 Сеть внутренней камализации</t>
  </si>
  <si>
    <t>Разные работы.                                                        Отмостка</t>
  </si>
  <si>
    <t>э</t>
  </si>
  <si>
    <t>Защитно-сигнальная лента ЛЗС-125-3.5</t>
  </si>
  <si>
    <t>Չնախատեսված ծախսեր 2%</t>
  </si>
  <si>
    <t>Непредвиденные затраты 2%</t>
  </si>
  <si>
    <r>
      <t>Вентилятор Lв=1000м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</si>
  <si>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Вентилятор Lп=1450м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 = 350Па</t>
    </r>
  </si>
  <si>
    <r>
      <t>Вентилятор Lв=1300м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 = 350Па</t>
    </r>
  </si>
  <si>
    <r>
      <t>Вентилятор Lп=1250м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H=300Па</t>
    </r>
  </si>
  <si>
    <r>
      <t>Приточно  мед. агрегат с рекуперацией тепла,  Lп=1740м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/ч, </t>
    </r>
  </si>
  <si>
    <r>
      <t>Вентилятор Lп=4530м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H=400Па</t>
    </r>
  </si>
  <si>
    <r>
      <t>Вентилятор Lв=830м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H=450Па</t>
    </r>
  </si>
  <si>
    <r>
      <t>Приточно-вытяжной мед. агрегат с рекуперацией тепла,  Lп=1500м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Lв=1400м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</si>
  <si>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Вентилятор Lв=1400м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</si>
  <si>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Приточно-вытяжной мед. агрегат с рекуперацией тепла,  Lп=1450м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Lв=1350м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</t>
    </r>
  </si>
  <si>
    <r>
      <t>Вентилятор Lп=1450м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</si>
  <si>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Вентилятор Lп=1350м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</si>
  <si>
    <r>
      <t>Вентилятор Lв=1180м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/ч, H=350Па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</si>
</sst>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4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</font>
    <font>
      <b/>
      <u/>
      <sz val="8"/>
      <name val="Arial Armenian"/>
      <family val="2"/>
    </font>
    <font>
      <sz val="8"/>
      <color rgb="FFFF0000"/>
      <name val="Arial Armenian"/>
      <family val="2"/>
    </font>
    <font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color rgb="FF0070C0"/>
      <name val="Arial"/>
      <family val="2"/>
    </font>
    <font>
      <sz val="10"/>
      <name val="Arial"/>
      <family val="2"/>
    </font>
    <font>
      <b/>
      <sz val="11"/>
      <name val="Arial Armenian"/>
      <family val="2"/>
    </font>
    <font>
      <sz val="8"/>
      <color theme="1"/>
      <name val="Arial Armenian"/>
      <family val="2"/>
    </font>
    <font>
      <sz val="8"/>
      <color indexed="8"/>
      <name val="Arial Armenian"/>
      <family val="2"/>
    </font>
    <font>
      <vertAlign val="subscript"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vertAlign val="superscript"/>
      <sz val="8"/>
      <color rgb="FF0070C0"/>
      <name val="Arial"/>
      <family val="2"/>
    </font>
    <font>
      <sz val="11"/>
      <color indexed="8"/>
      <name val="Calibri"/>
      <family val="2"/>
    </font>
    <font>
      <sz val="10"/>
      <color theme="1"/>
      <name val="Arial Armenian"/>
      <family val="2"/>
    </font>
    <font>
      <sz val="8"/>
      <color theme="1"/>
      <name val="Arial"/>
      <family val="2"/>
    </font>
    <font>
      <u/>
      <sz val="8"/>
      <color theme="1"/>
      <name val="Arial Armenian"/>
      <family val="2"/>
    </font>
    <font>
      <b/>
      <u/>
      <sz val="8"/>
      <color theme="1"/>
      <name val="Arial Armenian"/>
      <family val="2"/>
    </font>
    <font>
      <sz val="8"/>
      <color theme="1"/>
      <name val="Symbol"/>
      <family val="2"/>
    </font>
    <font>
      <sz val="11"/>
      <color theme="1"/>
      <name val="Arial"/>
      <family val="2"/>
      <charset val="204"/>
    </font>
    <font>
      <sz val="8"/>
      <color theme="1"/>
      <name val="Symbol"/>
      <family val="1"/>
      <charset val="2"/>
    </font>
    <font>
      <sz val="8"/>
      <color theme="1"/>
      <name val="Symbol"/>
      <charset val="2"/>
    </font>
    <font>
      <sz val="8"/>
      <color theme="1"/>
      <name val="Arial LatArm"/>
      <family val="2"/>
    </font>
    <font>
      <u/>
      <sz val="8"/>
      <color theme="1"/>
      <name val="Arial"/>
      <family val="2"/>
    </font>
    <font>
      <vertAlign val="subscript"/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vertAlign val="sub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 Armenian"/>
      <family val="2"/>
    </font>
    <font>
      <sz val="12"/>
      <color theme="1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color theme="1"/>
      <name val="Symbol"/>
      <charset val="2"/>
    </font>
    <font>
      <vertAlign val="superscript"/>
      <sz val="8"/>
      <name val="Arial"/>
      <family val="2"/>
    </font>
    <font>
      <vertAlign val="subscript"/>
      <sz val="8"/>
      <name val="Arial"/>
      <family val="2"/>
    </font>
    <font>
      <vertAlign val="subscript"/>
      <sz val="8"/>
      <name val="շ"/>
    </font>
    <font>
      <sz val="10"/>
      <color rgb="FF0070C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rgb="FF000000"/>
      </right>
      <top/>
      <bottom/>
      <diagonal/>
    </border>
    <border>
      <left style="hair">
        <color indexed="64"/>
      </left>
      <right style="hair">
        <color rgb="FF000000"/>
      </right>
      <top style="hair">
        <color indexed="8"/>
      </top>
      <bottom/>
      <diagonal/>
    </border>
    <border>
      <left style="hair">
        <color indexed="64"/>
      </left>
      <right style="hair">
        <color rgb="FF000000"/>
      </right>
      <top/>
      <bottom style="hair">
        <color indexed="8"/>
      </bottom>
      <diagonal/>
    </border>
    <border>
      <left style="hair">
        <color rgb="FF000000"/>
      </left>
      <right style="hair">
        <color rgb="FF000000"/>
      </right>
      <top style="hair">
        <color indexed="8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indexed="8"/>
      </bottom>
      <diagonal/>
    </border>
    <border>
      <left style="hair">
        <color rgb="FF000000"/>
      </left>
      <right style="hair">
        <color indexed="8"/>
      </right>
      <top style="hair">
        <color indexed="8"/>
      </top>
      <bottom/>
      <diagonal/>
    </border>
    <border>
      <left style="hair">
        <color rgb="FF000000"/>
      </left>
      <right style="hair">
        <color indexed="8"/>
      </right>
      <top/>
      <bottom/>
      <diagonal/>
    </border>
    <border>
      <left style="hair">
        <color rgb="FF000000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rgb="FF000000"/>
      </right>
      <top style="hair">
        <color indexed="8"/>
      </top>
      <bottom/>
      <diagonal/>
    </border>
    <border>
      <left style="hair">
        <color indexed="8"/>
      </left>
      <right style="hair">
        <color rgb="FF000000"/>
      </right>
      <top/>
      <bottom/>
      <diagonal/>
    </border>
    <border>
      <left style="hair">
        <color indexed="8"/>
      </left>
      <right style="hair">
        <color rgb="FF000000"/>
      </right>
      <top/>
      <bottom style="hair">
        <color indexed="8"/>
      </bottom>
      <diagonal/>
    </border>
    <border>
      <left style="hair">
        <color rgb="FF000000"/>
      </left>
      <right style="hair">
        <color rgb="FF000000"/>
      </right>
      <top style="hair">
        <color indexed="8"/>
      </top>
      <bottom/>
      <diagonal/>
    </border>
    <border>
      <left style="hair">
        <color rgb="FF000000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rgb="FF000000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rgb="FF000000"/>
      </right>
      <top style="hair">
        <color indexed="64"/>
      </top>
      <bottom/>
      <diagonal/>
    </border>
    <border>
      <left style="hair">
        <color indexed="8"/>
      </left>
      <right style="hair">
        <color rgb="FF000000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/>
      <diagonal/>
    </border>
    <border>
      <left style="hair">
        <color indexed="64"/>
      </left>
      <right style="hair">
        <color rgb="FF000000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53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1" applyFont="1"/>
    <xf numFmtId="0" fontId="1" fillId="0" borderId="0" xfId="0" applyFont="1" applyFill="1"/>
    <xf numFmtId="0" fontId="2" fillId="0" borderId="23" xfId="0" applyFont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3" fillId="0" borderId="23" xfId="0" applyFont="1" applyFill="1" applyBorder="1" applyAlignment="1">
      <alignment horizontal="center" wrapText="1"/>
    </xf>
    <xf numFmtId="0" fontId="19" fillId="0" borderId="0" xfId="0" applyFont="1" applyFill="1"/>
    <xf numFmtId="0" fontId="1" fillId="0" borderId="59" xfId="0" applyFont="1" applyBorder="1"/>
    <xf numFmtId="0" fontId="2" fillId="0" borderId="59" xfId="0" applyFont="1" applyBorder="1" applyAlignment="1">
      <alignment vertical="center"/>
    </xf>
    <xf numFmtId="0" fontId="19" fillId="0" borderId="59" xfId="0" applyFont="1" applyFill="1" applyBorder="1" applyAlignment="1">
      <alignment vertical="center"/>
    </xf>
    <xf numFmtId="0" fontId="2" fillId="0" borderId="59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07" xfId="0" applyFont="1" applyBorder="1" applyAlignment="1">
      <alignment horizontal="center"/>
    </xf>
    <xf numFmtId="0" fontId="1" fillId="0" borderId="107" xfId="0" applyFont="1" applyBorder="1" applyAlignment="1">
      <alignment horizontal="center" vertical="center"/>
    </xf>
    <xf numFmtId="0" fontId="1" fillId="0" borderId="107" xfId="0" applyFont="1" applyBorder="1"/>
    <xf numFmtId="0" fontId="2" fillId="0" borderId="107" xfId="0" applyFont="1" applyBorder="1" applyAlignment="1">
      <alignment vertical="center"/>
    </xf>
    <xf numFmtId="0" fontId="40" fillId="0" borderId="107" xfId="0" applyFont="1" applyBorder="1" applyAlignment="1">
      <alignment vertical="center"/>
    </xf>
    <xf numFmtId="0" fontId="1" fillId="0" borderId="107" xfId="0" applyFont="1" applyBorder="1" applyAlignment="1">
      <alignment horizontal="center"/>
    </xf>
    <xf numFmtId="0" fontId="14" fillId="0" borderId="107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10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07" xfId="0" applyFont="1" applyBorder="1" applyAlignment="1">
      <alignment vertical="center"/>
    </xf>
    <xf numFmtId="2" fontId="2" fillId="0" borderId="59" xfId="0" applyNumberFormat="1" applyFont="1" applyBorder="1" applyAlignment="1">
      <alignment horizontal="right" vertical="center"/>
    </xf>
    <xf numFmtId="2" fontId="2" fillId="0" borderId="107" xfId="0" applyNumberFormat="1" applyFont="1" applyBorder="1" applyAlignment="1">
      <alignment horizontal="right" vertical="center"/>
    </xf>
    <xf numFmtId="0" fontId="2" fillId="0" borderId="107" xfId="0" applyFont="1" applyBorder="1" applyAlignment="1">
      <alignment horizontal="right" vertical="center"/>
    </xf>
    <xf numFmtId="0" fontId="2" fillId="0" borderId="23" xfId="0" applyFont="1" applyBorder="1" applyAlignment="1">
      <alignment horizontal="right" wrapText="1"/>
    </xf>
    <xf numFmtId="0" fontId="1" fillId="0" borderId="59" xfId="0" applyFont="1" applyBorder="1" applyAlignment="1">
      <alignment horizontal="center"/>
    </xf>
    <xf numFmtId="2" fontId="2" fillId="0" borderId="91" xfId="0" applyNumberFormat="1" applyFont="1" applyBorder="1" applyAlignment="1">
      <alignment horizontal="right" vertical="center"/>
    </xf>
    <xf numFmtId="2" fontId="2" fillId="0" borderId="76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108" xfId="0" applyNumberFormat="1" applyFont="1" applyBorder="1" applyAlignment="1">
      <alignment horizontal="center" vertical="center"/>
    </xf>
    <xf numFmtId="2" fontId="2" fillId="0" borderId="76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91" xfId="0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10" fillId="0" borderId="91" xfId="1" applyFont="1" applyBorder="1" applyAlignment="1">
      <alignment horizontal="center" vertical="center"/>
    </xf>
    <xf numFmtId="0" fontId="10" fillId="0" borderId="76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3" fillId="0" borderId="91" xfId="0" applyFont="1" applyFill="1" applyBorder="1" applyAlignment="1">
      <alignment horizontal="left" vertical="center" wrapText="1"/>
    </xf>
    <xf numFmtId="0" fontId="13" fillId="0" borderId="76" xfId="0" applyFont="1" applyFill="1" applyBorder="1" applyAlignment="1">
      <alignment horizontal="left" vertical="center" wrapText="1"/>
    </xf>
    <xf numFmtId="0" fontId="13" fillId="0" borderId="48" xfId="0" applyFont="1" applyFill="1" applyBorder="1" applyAlignment="1">
      <alignment horizontal="left" vertical="center" wrapText="1"/>
    </xf>
    <xf numFmtId="0" fontId="2" fillId="0" borderId="91" xfId="0" applyFont="1" applyBorder="1" applyAlignment="1">
      <alignment horizontal="left" vertical="center" wrapText="1"/>
    </xf>
    <xf numFmtId="0" fontId="2" fillId="0" borderId="7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2" borderId="91" xfId="1" applyFont="1" applyFill="1" applyBorder="1" applyAlignment="1">
      <alignment horizontal="left" vertical="center"/>
    </xf>
    <xf numFmtId="0" fontId="2" fillId="2" borderId="76" xfId="1" applyFont="1" applyFill="1" applyBorder="1" applyAlignment="1">
      <alignment horizontal="left" vertical="center"/>
    </xf>
    <xf numFmtId="0" fontId="2" fillId="2" borderId="16" xfId="1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13" fillId="0" borderId="42" xfId="1" applyFont="1" applyFill="1" applyBorder="1" applyAlignment="1">
      <alignment horizontal="left" vertical="center" wrapText="1"/>
    </xf>
    <xf numFmtId="0" fontId="13" fillId="0" borderId="30" xfId="1" applyFont="1" applyFill="1" applyBorder="1" applyAlignment="1">
      <alignment horizontal="left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3" fillId="0" borderId="67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13" fillId="0" borderId="4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10" fillId="0" borderId="67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2" fontId="2" fillId="0" borderId="10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3" fillId="0" borderId="47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0" fillId="0" borderId="67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left" vertical="center" wrapText="1"/>
    </xf>
    <xf numFmtId="0" fontId="22" fillId="0" borderId="62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0" fontId="13" fillId="0" borderId="43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/>
    </xf>
    <xf numFmtId="0" fontId="13" fillId="0" borderId="68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0" fillId="0" borderId="23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13" fillId="0" borderId="66" xfId="1" applyFont="1" applyFill="1" applyBorder="1" applyAlignment="1">
      <alignment horizontal="left" vertical="center" wrapText="1"/>
    </xf>
    <xf numFmtId="0" fontId="20" fillId="0" borderId="23" xfId="1" applyFont="1" applyFill="1" applyBorder="1" applyAlignment="1">
      <alignment horizontal="left" vertical="center" wrapText="1"/>
    </xf>
    <xf numFmtId="0" fontId="28" fillId="0" borderId="23" xfId="1" applyFont="1" applyFill="1" applyBorder="1" applyAlignment="1">
      <alignment horizontal="left" vertical="center" wrapText="1"/>
    </xf>
    <xf numFmtId="0" fontId="13" fillId="0" borderId="6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2" fillId="0" borderId="42" xfId="1" applyFont="1" applyFill="1" applyBorder="1" applyAlignment="1">
      <alignment horizontal="left" vertical="center" wrapText="1"/>
    </xf>
    <xf numFmtId="0" fontId="22" fillId="0" borderId="30" xfId="1" applyFont="1" applyFill="1" applyBorder="1" applyAlignment="1">
      <alignment horizontal="left" vertical="center" wrapText="1"/>
    </xf>
    <xf numFmtId="0" fontId="22" fillId="0" borderId="16" xfId="1" applyFont="1" applyFill="1" applyBorder="1" applyAlignment="1">
      <alignment horizontal="left" vertical="center" wrapText="1"/>
    </xf>
    <xf numFmtId="0" fontId="22" fillId="0" borderId="43" xfId="0" applyFont="1" applyFill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13" fillId="0" borderId="45" xfId="1" applyFont="1" applyFill="1" applyBorder="1" applyAlignment="1">
      <alignment horizontal="left" vertical="center" wrapText="1"/>
    </xf>
    <xf numFmtId="0" fontId="13" fillId="0" borderId="21" xfId="1" applyFont="1" applyFill="1" applyBorder="1" applyAlignment="1">
      <alignment horizontal="left" vertical="center" wrapText="1"/>
    </xf>
    <xf numFmtId="0" fontId="13" fillId="0" borderId="41" xfId="1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 wrapText="1"/>
    </xf>
    <xf numFmtId="0" fontId="13" fillId="0" borderId="44" xfId="0" applyFont="1" applyFill="1" applyBorder="1" applyAlignment="1">
      <alignment horizontal="left" vertical="center" wrapText="1"/>
    </xf>
    <xf numFmtId="165" fontId="2" fillId="0" borderId="27" xfId="0" applyNumberFormat="1" applyFont="1" applyBorder="1" applyAlignment="1">
      <alignment horizontal="left" vertical="center"/>
    </xf>
    <xf numFmtId="165" fontId="2" fillId="0" borderId="30" xfId="0" applyNumberFormat="1" applyFont="1" applyBorder="1" applyAlignment="1">
      <alignment horizontal="left" vertical="center"/>
    </xf>
    <xf numFmtId="165" fontId="2" fillId="0" borderId="16" xfId="0" applyNumberFormat="1" applyFont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1" fontId="2" fillId="0" borderId="27" xfId="0" applyNumberFormat="1" applyFont="1" applyBorder="1" applyAlignment="1">
      <alignment horizontal="left" vertical="center"/>
    </xf>
    <xf numFmtId="1" fontId="2" fillId="0" borderId="30" xfId="0" applyNumberFormat="1" applyFont="1" applyBorder="1" applyAlignment="1">
      <alignment horizontal="left" vertical="center"/>
    </xf>
    <xf numFmtId="1" fontId="2" fillId="0" borderId="16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2" fillId="0" borderId="2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 wrapText="1"/>
    </xf>
    <xf numFmtId="1" fontId="2" fillId="0" borderId="27" xfId="0" applyNumberFormat="1" applyFont="1" applyFill="1" applyBorder="1" applyAlignment="1">
      <alignment horizontal="left" vertical="center"/>
    </xf>
    <xf numFmtId="1" fontId="2" fillId="0" borderId="30" xfId="0" applyNumberFormat="1" applyFont="1" applyFill="1" applyBorder="1" applyAlignment="1">
      <alignment horizontal="left" vertical="center"/>
    </xf>
    <xf numFmtId="1" fontId="2" fillId="0" borderId="16" xfId="0" applyNumberFormat="1" applyFont="1" applyFill="1" applyBorder="1" applyAlignment="1">
      <alignment horizontal="left" vertical="center"/>
    </xf>
    <xf numFmtId="2" fontId="2" fillId="0" borderId="108" xfId="0" applyNumberFormat="1" applyFont="1" applyBorder="1" applyAlignment="1">
      <alignment horizontal="left" vertical="center"/>
    </xf>
    <xf numFmtId="2" fontId="2" fillId="0" borderId="76" xfId="0" applyNumberFormat="1" applyFont="1" applyBorder="1" applyAlignment="1">
      <alignment horizontal="left" vertical="center"/>
    </xf>
    <xf numFmtId="2" fontId="2" fillId="0" borderId="16" xfId="0" applyNumberFormat="1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1" fillId="0" borderId="17" xfId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left" vertical="center" wrapText="1"/>
    </xf>
    <xf numFmtId="2" fontId="2" fillId="0" borderId="27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0" fontId="4" fillId="0" borderId="1" xfId="1" applyFont="1" applyFill="1" applyBorder="1" applyAlignment="1">
      <alignment horizontal="left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21" fillId="0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13" fillId="0" borderId="67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13" fillId="0" borderId="24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0" borderId="32" xfId="0" applyFont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13" fillId="0" borderId="44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165" fontId="2" fillId="0" borderId="107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35" fillId="0" borderId="60" xfId="0" applyFont="1" applyBorder="1" applyAlignment="1">
      <alignment horizontal="left" vertical="center" wrapText="1"/>
    </xf>
    <xf numFmtId="0" fontId="35" fillId="0" borderId="33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13" fillId="0" borderId="71" xfId="0" applyFont="1" applyFill="1" applyBorder="1" applyAlignment="1">
      <alignment horizontal="left" vertical="center" wrapText="1"/>
    </xf>
    <xf numFmtId="0" fontId="13" fillId="0" borderId="74" xfId="0" applyFont="1" applyFill="1" applyBorder="1" applyAlignment="1">
      <alignment horizontal="left" vertical="center" wrapText="1"/>
    </xf>
    <xf numFmtId="0" fontId="13" fillId="0" borderId="31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20" fillId="0" borderId="67" xfId="0" applyFont="1" applyFill="1" applyBorder="1" applyAlignment="1">
      <alignment horizontal="left" vertical="center" wrapText="1"/>
    </xf>
    <xf numFmtId="0" fontId="20" fillId="0" borderId="30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13" fillId="0" borderId="73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0" fillId="0" borderId="74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0" fillId="0" borderId="77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5" fillId="0" borderId="27" xfId="1" applyFont="1" applyBorder="1" applyAlignment="1">
      <alignment horizontal="left" vertical="center" wrapText="1"/>
    </xf>
    <xf numFmtId="0" fontId="5" fillId="0" borderId="30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165" fontId="2" fillId="0" borderId="27" xfId="0" applyNumberFormat="1" applyFont="1" applyFill="1" applyBorder="1" applyAlignment="1">
      <alignment horizontal="left" vertical="center"/>
    </xf>
    <xf numFmtId="165" fontId="2" fillId="0" borderId="30" xfId="0" applyNumberFormat="1" applyFont="1" applyFill="1" applyBorder="1" applyAlignment="1">
      <alignment horizontal="left" vertical="center"/>
    </xf>
    <xf numFmtId="165" fontId="2" fillId="0" borderId="16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/>
    </xf>
    <xf numFmtId="1" fontId="4" fillId="0" borderId="1" xfId="1" applyNumberFormat="1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47" xfId="1" applyFont="1" applyFill="1" applyBorder="1" applyAlignment="1">
      <alignment horizontal="left" vertical="center" wrapText="1"/>
    </xf>
    <xf numFmtId="0" fontId="13" fillId="0" borderId="12" xfId="1" applyFont="1" applyFill="1" applyBorder="1" applyAlignment="1">
      <alignment horizontal="left" vertical="center" wrapText="1"/>
    </xf>
    <xf numFmtId="0" fontId="13" fillId="0" borderId="13" xfId="1" applyFont="1" applyFill="1" applyBorder="1" applyAlignment="1">
      <alignment horizontal="left" vertical="center" wrapText="1"/>
    </xf>
    <xf numFmtId="0" fontId="13" fillId="0" borderId="9" xfId="1" applyFont="1" applyFill="1" applyBorder="1" applyAlignment="1">
      <alignment horizontal="left" vertical="center" wrapText="1"/>
    </xf>
    <xf numFmtId="0" fontId="13" fillId="0" borderId="46" xfId="1" applyFont="1" applyFill="1" applyBorder="1" applyAlignment="1">
      <alignment horizontal="left" vertical="center" wrapText="1"/>
    </xf>
    <xf numFmtId="0" fontId="13" fillId="0" borderId="33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0" fontId="13" fillId="0" borderId="63" xfId="0" applyFont="1" applyFill="1" applyBorder="1" applyAlignment="1">
      <alignment horizontal="left" vertical="center" wrapText="1"/>
    </xf>
    <xf numFmtId="0" fontId="13" fillId="0" borderId="73" xfId="1" applyFont="1" applyFill="1" applyBorder="1" applyAlignment="1">
      <alignment horizontal="left" vertical="center" wrapText="1"/>
    </xf>
    <xf numFmtId="0" fontId="13" fillId="0" borderId="76" xfId="1" applyFont="1" applyFill="1" applyBorder="1" applyAlignment="1">
      <alignment horizontal="left" vertical="center" wrapText="1"/>
    </xf>
    <xf numFmtId="0" fontId="13" fillId="0" borderId="71" xfId="1" applyFont="1" applyFill="1" applyBorder="1" applyAlignment="1">
      <alignment horizontal="left" vertical="center" wrapText="1"/>
    </xf>
    <xf numFmtId="0" fontId="13" fillId="0" borderId="72" xfId="1" applyFont="1" applyFill="1" applyBorder="1" applyAlignment="1">
      <alignment horizontal="left" vertical="center" wrapText="1"/>
    </xf>
    <xf numFmtId="0" fontId="13" fillId="0" borderId="69" xfId="0" applyFont="1" applyFill="1" applyBorder="1" applyAlignment="1">
      <alignment horizontal="left" vertical="center" wrapText="1"/>
    </xf>
    <xf numFmtId="0" fontId="13" fillId="0" borderId="7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165" fontId="4" fillId="0" borderId="27" xfId="0" applyNumberFormat="1" applyFont="1" applyFill="1" applyBorder="1" applyAlignment="1">
      <alignment horizontal="left" vertical="center"/>
    </xf>
    <xf numFmtId="165" fontId="4" fillId="0" borderId="30" xfId="0" applyNumberFormat="1" applyFont="1" applyFill="1" applyBorder="1" applyAlignment="1">
      <alignment horizontal="left" vertical="center"/>
    </xf>
    <xf numFmtId="165" fontId="4" fillId="0" borderId="16" xfId="0" applyNumberFormat="1" applyFont="1" applyFill="1" applyBorder="1" applyAlignment="1">
      <alignment horizontal="left" vertical="center"/>
    </xf>
    <xf numFmtId="0" fontId="2" fillId="0" borderId="35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13" fillId="0" borderId="24" xfId="1" applyFont="1" applyFill="1" applyBorder="1" applyAlignment="1">
      <alignment horizontal="left" vertical="center" wrapText="1"/>
    </xf>
    <xf numFmtId="0" fontId="13" fillId="0" borderId="14" xfId="1" applyFont="1" applyFill="1" applyBorder="1" applyAlignment="1">
      <alignment horizontal="left" vertical="center" wrapText="1"/>
    </xf>
    <xf numFmtId="0" fontId="20" fillId="0" borderId="76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1" fontId="2" fillId="0" borderId="24" xfId="0" applyNumberFormat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 wrapText="1"/>
    </xf>
    <xf numFmtId="0" fontId="2" fillId="0" borderId="33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left" vertical="center"/>
    </xf>
    <xf numFmtId="0" fontId="2" fillId="0" borderId="6" xfId="1" applyFont="1" applyFill="1" applyBorder="1" applyAlignment="1">
      <alignment horizontal="left" vertical="center" wrapText="1"/>
    </xf>
    <xf numFmtId="0" fontId="2" fillId="0" borderId="33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13" fillId="0" borderId="43" xfId="1" applyFont="1" applyFill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0" borderId="32" xfId="1" applyFont="1" applyBorder="1" applyAlignment="1">
      <alignment horizontal="left" vertical="center" wrapText="1"/>
    </xf>
    <xf numFmtId="0" fontId="2" fillId="0" borderId="30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3" fillId="0" borderId="68" xfId="1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2" fillId="0" borderId="83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13" fillId="0" borderId="81" xfId="0" applyFont="1" applyFill="1" applyBorder="1" applyAlignment="1">
      <alignment horizontal="left" vertical="center" wrapText="1"/>
    </xf>
    <xf numFmtId="0" fontId="13" fillId="0" borderId="80" xfId="0" applyFont="1" applyFill="1" applyBorder="1" applyAlignment="1">
      <alignment horizontal="left" vertical="center" wrapText="1"/>
    </xf>
    <xf numFmtId="0" fontId="13" fillId="0" borderId="82" xfId="0" applyFont="1" applyFill="1" applyBorder="1" applyAlignment="1">
      <alignment horizontal="left" vertical="center" wrapText="1"/>
    </xf>
    <xf numFmtId="0" fontId="10" fillId="0" borderId="85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1" fillId="0" borderId="46" xfId="1" applyFont="1" applyFill="1" applyBorder="1" applyAlignment="1">
      <alignment horizontal="left" vertical="center" wrapText="1"/>
    </xf>
    <xf numFmtId="0" fontId="21" fillId="0" borderId="33" xfId="1" applyFont="1" applyFill="1" applyBorder="1" applyAlignment="1">
      <alignment horizontal="left" vertical="center" wrapText="1"/>
    </xf>
    <xf numFmtId="0" fontId="21" fillId="0" borderId="8" xfId="1" applyFont="1" applyFill="1" applyBorder="1" applyAlignment="1">
      <alignment horizontal="left" vertical="center" wrapText="1"/>
    </xf>
    <xf numFmtId="0" fontId="2" fillId="0" borderId="27" xfId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13" fillId="0" borderId="39" xfId="1" applyFont="1" applyFill="1" applyBorder="1" applyAlignment="1">
      <alignment horizontal="left" vertical="center" wrapText="1"/>
    </xf>
    <xf numFmtId="0" fontId="13" fillId="0" borderId="72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13" fillId="0" borderId="49" xfId="1" applyFont="1" applyFill="1" applyBorder="1" applyAlignment="1">
      <alignment horizontal="left" vertical="center" wrapText="1"/>
    </xf>
    <xf numFmtId="0" fontId="13" fillId="0" borderId="51" xfId="1" applyFont="1" applyFill="1" applyBorder="1" applyAlignment="1">
      <alignment horizontal="left" vertical="center" wrapText="1"/>
    </xf>
    <xf numFmtId="0" fontId="22" fillId="0" borderId="50" xfId="1" applyFont="1" applyFill="1" applyBorder="1" applyAlignment="1">
      <alignment horizontal="left" vertical="center" wrapText="1"/>
    </xf>
    <xf numFmtId="0" fontId="22" fillId="0" borderId="33" xfId="1" applyFont="1" applyFill="1" applyBorder="1" applyAlignment="1">
      <alignment horizontal="left" vertical="center" wrapText="1"/>
    </xf>
    <xf numFmtId="0" fontId="22" fillId="0" borderId="8" xfId="1" applyFont="1" applyFill="1" applyBorder="1" applyAlignment="1">
      <alignment horizontal="left" vertical="center" wrapText="1"/>
    </xf>
    <xf numFmtId="164" fontId="2" fillId="2" borderId="16" xfId="0" applyNumberFormat="1" applyFont="1" applyFill="1" applyBorder="1" applyAlignment="1">
      <alignment horizontal="left" vertical="center"/>
    </xf>
    <xf numFmtId="0" fontId="22" fillId="0" borderId="52" xfId="0" applyFont="1" applyFill="1" applyBorder="1" applyAlignment="1">
      <alignment horizontal="left" vertical="center" wrapText="1"/>
    </xf>
    <xf numFmtId="0" fontId="13" fillId="0" borderId="53" xfId="1" applyFont="1" applyFill="1" applyBorder="1" applyAlignment="1">
      <alignment horizontal="left" vertical="center" wrapText="1"/>
    </xf>
    <xf numFmtId="0" fontId="13" fillId="0" borderId="54" xfId="1" applyFont="1" applyFill="1" applyBorder="1" applyAlignment="1">
      <alignment horizontal="left" vertical="center" wrapText="1"/>
    </xf>
    <xf numFmtId="0" fontId="2" fillId="4" borderId="93" xfId="0" applyFont="1" applyFill="1" applyBorder="1" applyAlignment="1">
      <alignment horizontal="left" vertical="center"/>
    </xf>
    <xf numFmtId="0" fontId="2" fillId="4" borderId="94" xfId="0" applyFont="1" applyFill="1" applyBorder="1" applyAlignment="1">
      <alignment horizontal="left" vertical="center"/>
    </xf>
    <xf numFmtId="0" fontId="2" fillId="4" borderId="95" xfId="0" applyFont="1" applyFill="1" applyBorder="1" applyAlignment="1">
      <alignment horizontal="left" vertical="center"/>
    </xf>
    <xf numFmtId="0" fontId="10" fillId="0" borderId="101" xfId="0" applyFont="1" applyBorder="1" applyAlignment="1">
      <alignment horizontal="center" vertical="center"/>
    </xf>
    <xf numFmtId="0" fontId="13" fillId="0" borderId="22" xfId="0" applyFont="1" applyFill="1" applyBorder="1" applyAlignment="1">
      <alignment horizontal="left" vertical="center" wrapText="1"/>
    </xf>
    <xf numFmtId="1" fontId="2" fillId="2" borderId="6" xfId="1" applyNumberFormat="1" applyFont="1" applyFill="1" applyBorder="1" applyAlignment="1">
      <alignment horizontal="left" vertical="center"/>
    </xf>
    <xf numFmtId="1" fontId="2" fillId="2" borderId="33" xfId="1" applyNumberFormat="1" applyFont="1" applyFill="1" applyBorder="1" applyAlignment="1">
      <alignment horizontal="left" vertical="center"/>
    </xf>
    <xf numFmtId="1" fontId="2" fillId="2" borderId="8" xfId="1" applyNumberFormat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left" vertical="center"/>
    </xf>
    <xf numFmtId="0" fontId="13" fillId="0" borderId="55" xfId="0" applyFont="1" applyFill="1" applyBorder="1" applyAlignment="1">
      <alignment horizontal="left" vertical="center" wrapText="1"/>
    </xf>
    <xf numFmtId="0" fontId="2" fillId="4" borderId="103" xfId="0" applyFont="1" applyFill="1" applyBorder="1" applyAlignment="1">
      <alignment horizontal="left" vertical="center"/>
    </xf>
    <xf numFmtId="0" fontId="2" fillId="4" borderId="104" xfId="0" applyFont="1" applyFill="1" applyBorder="1" applyAlignment="1">
      <alignment horizontal="left" vertical="center"/>
    </xf>
    <xf numFmtId="0" fontId="13" fillId="0" borderId="55" xfId="1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4" borderId="105" xfId="0" applyFont="1" applyFill="1" applyBorder="1" applyAlignment="1">
      <alignment horizontal="left" vertical="center"/>
    </xf>
    <xf numFmtId="0" fontId="2" fillId="4" borderId="80" xfId="0" applyFont="1" applyFill="1" applyBorder="1" applyAlignment="1">
      <alignment horizontal="left" vertical="center"/>
    </xf>
    <xf numFmtId="0" fontId="2" fillId="4" borderId="106" xfId="0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left" vertical="center"/>
    </xf>
    <xf numFmtId="0" fontId="13" fillId="0" borderId="56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54" xfId="0" applyFont="1" applyFill="1" applyBorder="1" applyAlignment="1">
      <alignment horizontal="left" vertical="center" wrapText="1"/>
    </xf>
    <xf numFmtId="0" fontId="13" fillId="0" borderId="48" xfId="1" applyFont="1" applyFill="1" applyBorder="1" applyAlignment="1">
      <alignment horizontal="left" vertical="center" wrapText="1"/>
    </xf>
    <xf numFmtId="0" fontId="13" fillId="0" borderId="57" xfId="1" applyFont="1" applyFill="1" applyBorder="1" applyAlignment="1">
      <alignment horizontal="left" vertical="center" wrapText="1"/>
    </xf>
    <xf numFmtId="0" fontId="13" fillId="0" borderId="31" xfId="1" applyFont="1" applyFill="1" applyBorder="1" applyAlignment="1">
      <alignment horizontal="left" vertical="center" wrapText="1"/>
    </xf>
    <xf numFmtId="0" fontId="22" fillId="0" borderId="56" xfId="0" applyFont="1" applyFill="1" applyBorder="1" applyAlignment="1">
      <alignment horizontal="left" vertical="center" wrapText="1"/>
    </xf>
    <xf numFmtId="0" fontId="13" fillId="0" borderId="58" xfId="1" applyFont="1" applyFill="1" applyBorder="1" applyAlignment="1">
      <alignment horizontal="left" vertical="center" wrapText="1"/>
    </xf>
    <xf numFmtId="0" fontId="13" fillId="0" borderId="60" xfId="1" applyFont="1" applyFill="1" applyBorder="1" applyAlignment="1">
      <alignment horizontal="left" vertical="center" wrapText="1"/>
    </xf>
    <xf numFmtId="0" fontId="22" fillId="0" borderId="59" xfId="0" applyFont="1" applyFill="1" applyBorder="1" applyAlignment="1">
      <alignment horizontal="left" vertical="center" wrapText="1"/>
    </xf>
    <xf numFmtId="0" fontId="13" fillId="0" borderId="59" xfId="0" applyFont="1" applyFill="1" applyBorder="1" applyAlignment="1">
      <alignment horizontal="left" vertical="center" wrapText="1"/>
    </xf>
    <xf numFmtId="0" fontId="13" fillId="0" borderId="61" xfId="1" applyFont="1" applyFill="1" applyBorder="1" applyAlignment="1">
      <alignment horizontal="left" vertical="center" wrapText="1"/>
    </xf>
    <xf numFmtId="0" fontId="20" fillId="0" borderId="66" xfId="0" applyFont="1" applyFill="1" applyBorder="1" applyAlignment="1">
      <alignment horizontal="left" vertical="center" wrapText="1"/>
    </xf>
    <xf numFmtId="0" fontId="20" fillId="0" borderId="48" xfId="0" applyFont="1" applyFill="1" applyBorder="1" applyAlignment="1">
      <alignment horizontal="left" vertical="center" wrapText="1"/>
    </xf>
    <xf numFmtId="0" fontId="13" fillId="0" borderId="60" xfId="0" applyFont="1" applyFill="1" applyBorder="1" applyAlignment="1">
      <alignment horizontal="left" vertical="center" wrapText="1"/>
    </xf>
    <xf numFmtId="0" fontId="13" fillId="0" borderId="62" xfId="0" applyFont="1" applyFill="1" applyBorder="1" applyAlignment="1">
      <alignment horizontal="left" vertical="center" wrapText="1"/>
    </xf>
    <xf numFmtId="0" fontId="13" fillId="0" borderId="64" xfId="1" applyFont="1" applyFill="1" applyBorder="1" applyAlignment="1">
      <alignment horizontal="left" vertical="center" wrapText="1"/>
    </xf>
    <xf numFmtId="0" fontId="13" fillId="0" borderId="63" xfId="1" applyFont="1" applyFill="1" applyBorder="1" applyAlignment="1">
      <alignment horizontal="left" vertical="center" wrapText="1"/>
    </xf>
    <xf numFmtId="0" fontId="22" fillId="0" borderId="65" xfId="0" applyFont="1" applyFill="1" applyBorder="1" applyAlignment="1">
      <alignment horizontal="left" vertical="center" wrapText="1"/>
    </xf>
    <xf numFmtId="0" fontId="13" fillId="0" borderId="20" xfId="1" applyFont="1" applyFill="1" applyBorder="1" applyAlignment="1">
      <alignment horizontal="left" vertical="center" wrapText="1"/>
    </xf>
    <xf numFmtId="0" fontId="13" fillId="0" borderId="69" xfId="1" applyFont="1" applyFill="1" applyBorder="1" applyAlignment="1">
      <alignment horizontal="left" vertical="center" wrapText="1"/>
    </xf>
    <xf numFmtId="0" fontId="13" fillId="0" borderId="70" xfId="1" applyFont="1" applyFill="1" applyBorder="1" applyAlignment="1">
      <alignment horizontal="left" vertical="center" wrapText="1"/>
    </xf>
    <xf numFmtId="0" fontId="4" fillId="0" borderId="32" xfId="1" applyFont="1" applyFill="1" applyBorder="1" applyAlignment="1">
      <alignment horizontal="left" vertical="center" wrapText="1"/>
    </xf>
    <xf numFmtId="0" fontId="4" fillId="0" borderId="30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 wrapText="1"/>
    </xf>
    <xf numFmtId="0" fontId="4" fillId="0" borderId="24" xfId="1" applyFont="1" applyFill="1" applyBorder="1" applyAlignment="1">
      <alignment horizontal="left" vertical="center" wrapText="1"/>
    </xf>
    <xf numFmtId="164" fontId="2" fillId="2" borderId="27" xfId="0" applyNumberFormat="1" applyFont="1" applyFill="1" applyBorder="1" applyAlignment="1">
      <alignment horizontal="left" vertical="center"/>
    </xf>
    <xf numFmtId="164" fontId="2" fillId="2" borderId="30" xfId="0" applyNumberFormat="1" applyFont="1" applyFill="1" applyBorder="1" applyAlignment="1">
      <alignment horizontal="left" vertical="center"/>
    </xf>
    <xf numFmtId="0" fontId="22" fillId="0" borderId="73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1" fontId="6" fillId="0" borderId="27" xfId="0" applyNumberFormat="1" applyFont="1" applyBorder="1" applyAlignment="1">
      <alignment horizontal="left" vertical="center"/>
    </xf>
    <xf numFmtId="1" fontId="6" fillId="0" borderId="30" xfId="0" applyNumberFormat="1" applyFont="1" applyBorder="1" applyAlignment="1">
      <alignment horizontal="left" vertical="center"/>
    </xf>
    <xf numFmtId="1" fontId="6" fillId="0" borderId="16" xfId="0" applyNumberFormat="1" applyFont="1" applyBorder="1" applyAlignment="1">
      <alignment horizontal="left" vertical="center"/>
    </xf>
    <xf numFmtId="0" fontId="22" fillId="0" borderId="7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2" fillId="0" borderId="89" xfId="0" applyFont="1" applyBorder="1" applyAlignment="1">
      <alignment horizontal="left" vertical="center"/>
    </xf>
    <xf numFmtId="0" fontId="13" fillId="0" borderId="88" xfId="1" applyFont="1" applyFill="1" applyBorder="1" applyAlignment="1">
      <alignment horizontal="left" vertical="center" wrapText="1"/>
    </xf>
    <xf numFmtId="0" fontId="2" fillId="0" borderId="90" xfId="0" applyFont="1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2" fillId="0" borderId="93" xfId="0" applyFont="1" applyBorder="1" applyAlignment="1">
      <alignment horizontal="left" vertical="center"/>
    </xf>
    <xf numFmtId="0" fontId="2" fillId="0" borderId="94" xfId="0" applyFont="1" applyBorder="1" applyAlignment="1">
      <alignment horizontal="left" vertical="center"/>
    </xf>
    <xf numFmtId="0" fontId="2" fillId="0" borderId="95" xfId="0" applyFont="1" applyBorder="1" applyAlignment="1">
      <alignment horizontal="left" vertical="center"/>
    </xf>
    <xf numFmtId="0" fontId="13" fillId="0" borderId="89" xfId="1" applyFont="1" applyFill="1" applyBorder="1" applyAlignment="1">
      <alignment horizontal="left" vertical="center" wrapText="1"/>
    </xf>
    <xf numFmtId="0" fontId="13" fillId="0" borderId="38" xfId="1" applyFont="1" applyFill="1" applyBorder="1" applyAlignment="1">
      <alignment horizontal="left" vertical="center" wrapText="1"/>
    </xf>
    <xf numFmtId="0" fontId="13" fillId="0" borderId="90" xfId="0" applyFont="1" applyFill="1" applyBorder="1" applyAlignment="1">
      <alignment horizontal="left" vertical="center" wrapText="1"/>
    </xf>
    <xf numFmtId="0" fontId="10" fillId="0" borderId="91" xfId="0" applyFont="1" applyBorder="1" applyAlignment="1">
      <alignment horizontal="center" vertical="center"/>
    </xf>
    <xf numFmtId="0" fontId="33" fillId="0" borderId="89" xfId="1" applyFont="1" applyFill="1" applyBorder="1" applyAlignment="1">
      <alignment horizontal="left" vertical="center" wrapText="1"/>
    </xf>
    <xf numFmtId="0" fontId="33" fillId="0" borderId="33" xfId="1" applyFont="1" applyFill="1" applyBorder="1" applyAlignment="1">
      <alignment horizontal="left" vertical="center" wrapText="1"/>
    </xf>
    <xf numFmtId="0" fontId="33" fillId="0" borderId="8" xfId="1" applyFont="1" applyFill="1" applyBorder="1" applyAlignment="1">
      <alignment horizontal="left" vertical="center" wrapText="1"/>
    </xf>
    <xf numFmtId="0" fontId="13" fillId="0" borderId="91" xfId="1" applyFont="1" applyFill="1" applyBorder="1" applyAlignment="1">
      <alignment horizontal="left" vertical="center" wrapText="1"/>
    </xf>
    <xf numFmtId="0" fontId="2" fillId="0" borderId="90" xfId="0" applyFont="1" applyBorder="1" applyAlignment="1">
      <alignment horizontal="left" vertical="center"/>
    </xf>
    <xf numFmtId="0" fontId="2" fillId="0" borderId="96" xfId="0" applyFont="1" applyBorder="1" applyAlignment="1">
      <alignment horizontal="left" vertical="center"/>
    </xf>
    <xf numFmtId="0" fontId="13" fillId="0" borderId="93" xfId="0" applyFont="1" applyFill="1" applyBorder="1" applyAlignment="1">
      <alignment horizontal="left" vertical="center" wrapText="1"/>
    </xf>
    <xf numFmtId="0" fontId="13" fillId="0" borderId="94" xfId="0" applyFont="1" applyFill="1" applyBorder="1" applyAlignment="1">
      <alignment horizontal="left" vertical="center" wrapText="1"/>
    </xf>
    <xf numFmtId="0" fontId="13" fillId="0" borderId="95" xfId="0" applyFont="1" applyFill="1" applyBorder="1" applyAlignment="1">
      <alignment horizontal="left" vertical="center" wrapText="1"/>
    </xf>
    <xf numFmtId="0" fontId="13" fillId="0" borderId="98" xfId="1" applyFont="1" applyFill="1" applyBorder="1" applyAlignment="1">
      <alignment horizontal="left" vertical="center" wrapText="1"/>
    </xf>
    <xf numFmtId="0" fontId="2" fillId="0" borderId="97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89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13" fillId="0" borderId="92" xfId="1" applyFont="1" applyFill="1" applyBorder="1" applyAlignment="1">
      <alignment horizontal="left" vertical="center" wrapText="1"/>
    </xf>
    <xf numFmtId="0" fontId="2" fillId="0" borderId="89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13" fillId="0" borderId="89" xfId="0" applyFont="1" applyFill="1" applyBorder="1" applyAlignment="1">
      <alignment horizontal="left" vertical="center" wrapText="1"/>
    </xf>
    <xf numFmtId="0" fontId="13" fillId="0" borderId="99" xfId="0" applyFont="1" applyFill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/>
    </xf>
    <xf numFmtId="1" fontId="2" fillId="0" borderId="59" xfId="0" applyNumberFormat="1" applyFont="1" applyFill="1" applyBorder="1" applyAlignment="1">
      <alignment horizontal="left" vertical="center"/>
    </xf>
    <xf numFmtId="0" fontId="2" fillId="0" borderId="59" xfId="0" applyFont="1" applyBorder="1" applyAlignment="1">
      <alignment horizontal="center" vertical="center"/>
    </xf>
    <xf numFmtId="0" fontId="2" fillId="0" borderId="62" xfId="0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 wrapText="1"/>
    </xf>
    <xf numFmtId="0" fontId="13" fillId="0" borderId="99" xfId="1" applyFont="1" applyFill="1" applyBorder="1" applyAlignment="1">
      <alignment horizontal="left" vertical="center" wrapText="1"/>
    </xf>
    <xf numFmtId="0" fontId="2" fillId="0" borderId="59" xfId="1" applyFont="1" applyBorder="1" applyAlignment="1">
      <alignment horizontal="left" vertical="center"/>
    </xf>
    <xf numFmtId="0" fontId="2" fillId="0" borderId="59" xfId="1" applyFont="1" applyBorder="1" applyAlignment="1">
      <alignment horizontal="center" vertical="center"/>
    </xf>
    <xf numFmtId="0" fontId="2" fillId="3" borderId="3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3" fillId="0" borderId="100" xfId="0" applyFont="1" applyFill="1" applyBorder="1" applyAlignment="1">
      <alignment horizontal="left" vertical="center" wrapText="1"/>
    </xf>
    <xf numFmtId="2" fontId="2" fillId="0" borderId="27" xfId="0" applyNumberFormat="1" applyFont="1" applyFill="1" applyBorder="1" applyAlignment="1">
      <alignment horizontal="left" vertical="center"/>
    </xf>
    <xf numFmtId="2" fontId="2" fillId="0" borderId="30" xfId="0" applyNumberFormat="1" applyFont="1" applyFill="1" applyBorder="1" applyAlignment="1">
      <alignment horizontal="left" vertical="center"/>
    </xf>
    <xf numFmtId="2" fontId="2" fillId="0" borderId="16" xfId="0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left" vertical="center"/>
    </xf>
    <xf numFmtId="0" fontId="2" fillId="0" borderId="39" xfId="0" applyFont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/>
    </xf>
    <xf numFmtId="1" fontId="2" fillId="0" borderId="32" xfId="0" applyNumberFormat="1" applyFont="1" applyBorder="1" applyAlignment="1">
      <alignment horizontal="left" vertical="center"/>
    </xf>
    <xf numFmtId="0" fontId="13" fillId="0" borderId="100" xfId="1" applyFont="1" applyFill="1" applyBorder="1" applyAlignment="1">
      <alignment horizontal="left" vertical="center" wrapText="1"/>
    </xf>
    <xf numFmtId="0" fontId="13" fillId="0" borderId="79" xfId="1" applyFont="1" applyFill="1" applyBorder="1" applyAlignment="1">
      <alignment horizontal="left" vertical="center" wrapText="1"/>
    </xf>
    <xf numFmtId="0" fontId="2" fillId="4" borderId="91" xfId="0" applyFont="1" applyFill="1" applyBorder="1" applyAlignment="1">
      <alignment horizontal="center" vertical="center"/>
    </xf>
    <xf numFmtId="0" fontId="2" fillId="4" borderId="7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0" fillId="0" borderId="92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1" fillId="0" borderId="68" xfId="1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left" vertical="center" wrapText="1"/>
    </xf>
    <xf numFmtId="0" fontId="2" fillId="0" borderId="30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left" vertical="center"/>
    </xf>
    <xf numFmtId="0" fontId="2" fillId="0" borderId="30" xfId="2" applyFont="1" applyFill="1" applyBorder="1" applyAlignment="1">
      <alignment horizontal="left" vertical="center"/>
    </xf>
    <xf numFmtId="0" fontId="2" fillId="0" borderId="16" xfId="2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13" fillId="0" borderId="17" xfId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0" borderId="17" xfId="1" applyFont="1" applyBorder="1" applyAlignment="1">
      <alignment horizontal="left" vertical="center" wrapText="1"/>
    </xf>
    <xf numFmtId="165" fontId="2" fillId="0" borderId="6" xfId="0" applyNumberFormat="1" applyFont="1" applyFill="1" applyBorder="1" applyAlignment="1">
      <alignment horizontal="left" vertical="center"/>
    </xf>
    <xf numFmtId="165" fontId="2" fillId="0" borderId="33" xfId="0" applyNumberFormat="1" applyFont="1" applyFill="1" applyBorder="1" applyAlignment="1">
      <alignment horizontal="left" vertical="center"/>
    </xf>
    <xf numFmtId="165" fontId="2" fillId="0" borderId="8" xfId="0" applyNumberFormat="1" applyFont="1" applyFill="1" applyBorder="1" applyAlignment="1">
      <alignment horizontal="left" vertical="center"/>
    </xf>
    <xf numFmtId="0" fontId="2" fillId="0" borderId="39" xfId="2" applyFont="1" applyFill="1" applyBorder="1" applyAlignment="1">
      <alignment horizontal="left" vertical="center" wrapText="1"/>
    </xf>
    <xf numFmtId="0" fontId="2" fillId="0" borderId="33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13" fillId="0" borderId="102" xfId="1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38" xfId="2" applyFont="1" applyFill="1" applyBorder="1" applyAlignment="1">
      <alignment horizontal="left" vertical="center" wrapText="1"/>
    </xf>
    <xf numFmtId="2" fontId="2" fillId="0" borderId="6" xfId="0" applyNumberFormat="1" applyFont="1" applyFill="1" applyBorder="1" applyAlignment="1">
      <alignment horizontal="left" vertical="center"/>
    </xf>
    <xf numFmtId="2" fontId="2" fillId="0" borderId="33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/>
    </xf>
    <xf numFmtId="0" fontId="21" fillId="0" borderId="60" xfId="1" applyFont="1" applyFill="1" applyBorder="1" applyAlignment="1">
      <alignment horizontal="left" vertical="center" wrapText="1"/>
    </xf>
    <xf numFmtId="0" fontId="13" fillId="0" borderId="102" xfId="0" applyFont="1" applyFill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/>
    </xf>
    <xf numFmtId="0" fontId="21" fillId="0" borderId="91" xfId="1" applyFont="1" applyFill="1" applyBorder="1" applyAlignment="1">
      <alignment horizontal="left" vertical="center" wrapText="1"/>
    </xf>
    <xf numFmtId="0" fontId="21" fillId="0" borderId="76" xfId="1" applyFont="1" applyFill="1" applyBorder="1" applyAlignment="1">
      <alignment horizontal="left" vertical="center" wrapText="1"/>
    </xf>
    <xf numFmtId="0" fontId="21" fillId="0" borderId="16" xfId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2" fontId="2" fillId="0" borderId="32" xfId="0" applyNumberFormat="1" applyFont="1" applyBorder="1" applyAlignment="1">
      <alignment horizontal="left" vertical="center"/>
    </xf>
    <xf numFmtId="2" fontId="2" fillId="0" borderId="30" xfId="0" applyNumberFormat="1" applyFont="1" applyBorder="1" applyAlignment="1">
      <alignment horizontal="left" vertical="center"/>
    </xf>
    <xf numFmtId="2" fontId="2" fillId="0" borderId="19" xfId="0" applyNumberFormat="1" applyFont="1" applyBorder="1" applyAlignment="1">
      <alignment horizontal="left" vertical="center"/>
    </xf>
    <xf numFmtId="2" fontId="2" fillId="0" borderId="36" xfId="0" applyNumberFormat="1" applyFont="1" applyFill="1" applyBorder="1" applyAlignment="1">
      <alignment horizontal="left" vertical="center"/>
    </xf>
    <xf numFmtId="2" fontId="2" fillId="0" borderId="21" xfId="0" applyNumberFormat="1" applyFont="1" applyFill="1" applyBorder="1" applyAlignment="1">
      <alignment horizontal="left" vertical="center"/>
    </xf>
    <xf numFmtId="2" fontId="2" fillId="0" borderId="41" xfId="0" applyNumberFormat="1" applyFont="1" applyFill="1" applyBorder="1" applyAlignment="1">
      <alignment horizontal="left" vertical="center"/>
    </xf>
    <xf numFmtId="0" fontId="20" fillId="0" borderId="68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13" fillId="0" borderId="50" xfId="1" applyFont="1" applyFill="1" applyBorder="1" applyAlignment="1">
      <alignment horizontal="left" vertical="center" wrapText="1"/>
    </xf>
    <xf numFmtId="0" fontId="33" fillId="0" borderId="60" xfId="1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33" fillId="0" borderId="91" xfId="1" applyFont="1" applyFill="1" applyBorder="1" applyAlignment="1">
      <alignment horizontal="left" vertical="center" wrapText="1"/>
    </xf>
    <xf numFmtId="0" fontId="33" fillId="0" borderId="76" xfId="1" applyFont="1" applyFill="1" applyBorder="1" applyAlignment="1">
      <alignment horizontal="left" vertical="center" wrapText="1"/>
    </xf>
    <xf numFmtId="0" fontId="33" fillId="0" borderId="16" xfId="1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0" fillId="0" borderId="60" xfId="0" applyFont="1" applyFill="1" applyBorder="1" applyAlignment="1">
      <alignment horizontal="left" vertical="center" wrapText="1"/>
    </xf>
    <xf numFmtId="165" fontId="2" fillId="0" borderId="91" xfId="0" applyNumberFormat="1" applyFont="1" applyFill="1" applyBorder="1" applyAlignment="1">
      <alignment horizontal="left" vertical="center"/>
    </xf>
    <xf numFmtId="165" fontId="2" fillId="0" borderId="76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3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056"/>
  <sheetViews>
    <sheetView showZeros="0" tabSelected="1" view="pageBreakPreview" topLeftCell="A2450" zoomScale="237" zoomScaleNormal="242" zoomScaleSheetLayoutView="183" workbookViewId="0">
      <selection activeCell="C2318" sqref="C2318:C2321"/>
    </sheetView>
  </sheetViews>
  <sheetFormatPr baseColWidth="10" defaultColWidth="9.1640625" defaultRowHeight="6.5" customHeight="1"/>
  <cols>
    <col min="1" max="1" width="3.6640625" style="1" customWidth="1"/>
    <col min="2" max="2" width="29.83203125" style="1" hidden="1" customWidth="1"/>
    <col min="3" max="3" width="35.83203125" style="10" customWidth="1"/>
    <col min="4" max="4" width="4" style="1" hidden="1" customWidth="1"/>
    <col min="5" max="5" width="4.5" style="16" customWidth="1"/>
    <col min="6" max="6" width="7.6640625" style="1" customWidth="1"/>
    <col min="7" max="7" width="9.1640625" style="1" customWidth="1"/>
    <col min="8" max="8" width="9.5" style="15" customWidth="1"/>
    <col min="9" max="16384" width="9.1640625" style="1"/>
  </cols>
  <sheetData>
    <row r="1" spans="1:8" ht="12.5" hidden="1" customHeight="1">
      <c r="A1" s="160" t="s">
        <v>83</v>
      </c>
      <c r="B1" s="160"/>
      <c r="C1" s="160"/>
      <c r="D1" s="160"/>
      <c r="E1" s="160"/>
      <c r="F1" s="160"/>
      <c r="G1" s="160"/>
      <c r="H1" s="160"/>
    </row>
    <row r="2" spans="1:8" ht="12.5" customHeight="1">
      <c r="A2" s="160" t="s">
        <v>84</v>
      </c>
      <c r="B2" s="160"/>
      <c r="C2" s="160"/>
      <c r="D2" s="160"/>
      <c r="E2" s="160"/>
      <c r="F2" s="160"/>
      <c r="G2" s="160"/>
      <c r="H2" s="160"/>
    </row>
    <row r="3" spans="1:8" ht="12.5" customHeight="1">
      <c r="A3" s="161"/>
      <c r="B3" s="161"/>
      <c r="C3" s="161"/>
      <c r="D3" s="161"/>
      <c r="E3" s="161"/>
      <c r="F3" s="161"/>
    </row>
    <row r="4" spans="1:8" ht="12.5" hidden="1" customHeight="1">
      <c r="A4" s="2"/>
      <c r="B4" s="162" t="s">
        <v>0</v>
      </c>
      <c r="C4" s="162"/>
      <c r="D4" s="162"/>
      <c r="E4" s="162"/>
      <c r="F4" s="162"/>
    </row>
    <row r="5" spans="1:8" ht="12.5" customHeight="1">
      <c r="A5" s="2"/>
      <c r="B5" s="162" t="s">
        <v>75</v>
      </c>
      <c r="C5" s="162"/>
      <c r="D5" s="162"/>
      <c r="E5" s="162"/>
      <c r="F5" s="162"/>
    </row>
    <row r="6" spans="1:8" ht="12.5" customHeight="1">
      <c r="A6" s="3"/>
      <c r="B6" s="3"/>
      <c r="C6" s="8"/>
      <c r="D6" s="3"/>
      <c r="F6" s="3"/>
    </row>
    <row r="7" spans="1:8" ht="35" customHeight="1">
      <c r="A7" s="163" t="s">
        <v>1</v>
      </c>
      <c r="B7" s="163" t="s">
        <v>2</v>
      </c>
      <c r="C7" s="171" t="s">
        <v>76</v>
      </c>
      <c r="D7" s="165" t="s">
        <v>3</v>
      </c>
      <c r="E7" s="163" t="s">
        <v>79</v>
      </c>
      <c r="F7" s="163" t="s">
        <v>80</v>
      </c>
      <c r="G7" s="167" t="s">
        <v>81</v>
      </c>
      <c r="H7" s="169" t="s">
        <v>82</v>
      </c>
    </row>
    <row r="8" spans="1:8" ht="35" customHeight="1">
      <c r="A8" s="164"/>
      <c r="B8" s="164"/>
      <c r="C8" s="172"/>
      <c r="D8" s="166"/>
      <c r="E8" s="166"/>
      <c r="F8" s="166"/>
      <c r="G8" s="168"/>
      <c r="H8" s="170"/>
    </row>
    <row r="9" spans="1:8" s="4" customFormat="1" ht="12.5" customHeight="1">
      <c r="A9" s="7">
        <v>1</v>
      </c>
      <c r="B9" s="7">
        <v>2</v>
      </c>
      <c r="C9" s="9">
        <v>3</v>
      </c>
      <c r="D9" s="7">
        <v>4</v>
      </c>
      <c r="E9" s="7">
        <v>4</v>
      </c>
      <c r="F9" s="7">
        <v>6</v>
      </c>
      <c r="G9" s="7">
        <v>7</v>
      </c>
      <c r="H9" s="29">
        <v>6</v>
      </c>
    </row>
    <row r="10" spans="1:8" s="5" customFormat="1" ht="5.5" customHeight="1">
      <c r="A10" s="134"/>
      <c r="B10" s="185" t="s">
        <v>85</v>
      </c>
      <c r="C10" s="188" t="s">
        <v>1635</v>
      </c>
      <c r="D10" s="134"/>
      <c r="E10" s="193"/>
      <c r="F10" s="134"/>
      <c r="G10" s="182">
        <v>0</v>
      </c>
      <c r="H10" s="190">
        <f>F10*G10</f>
        <v>0</v>
      </c>
    </row>
    <row r="11" spans="1:8" s="5" customFormat="1" ht="5.5" customHeight="1">
      <c r="A11" s="173"/>
      <c r="B11" s="186"/>
      <c r="C11" s="189"/>
      <c r="D11" s="173"/>
      <c r="E11" s="194"/>
      <c r="F11" s="173"/>
      <c r="G11" s="183"/>
      <c r="H11" s="191"/>
    </row>
    <row r="12" spans="1:8" s="5" customFormat="1" ht="5.5" customHeight="1">
      <c r="A12" s="173"/>
      <c r="B12" s="186"/>
      <c r="C12" s="189"/>
      <c r="D12" s="173"/>
      <c r="E12" s="194"/>
      <c r="F12" s="173"/>
      <c r="G12" s="183"/>
      <c r="H12" s="191"/>
    </row>
    <row r="13" spans="1:8" s="5" customFormat="1" ht="5.5" customHeight="1">
      <c r="A13" s="39"/>
      <c r="B13" s="187"/>
      <c r="C13" s="189"/>
      <c r="D13" s="39"/>
      <c r="E13" s="194"/>
      <c r="F13" s="39"/>
      <c r="G13" s="184"/>
      <c r="H13" s="33"/>
    </row>
    <row r="14" spans="1:8" ht="5.5" customHeight="1">
      <c r="A14" s="134"/>
      <c r="B14" s="178" t="s">
        <v>86</v>
      </c>
      <c r="C14" s="119" t="s">
        <v>1636</v>
      </c>
      <c r="D14" s="174"/>
      <c r="E14" s="91"/>
      <c r="F14" s="179"/>
      <c r="G14" s="182">
        <v>0</v>
      </c>
      <c r="H14" s="58">
        <f>F14*G14</f>
        <v>0</v>
      </c>
    </row>
    <row r="15" spans="1:8" ht="5.5" customHeight="1">
      <c r="A15" s="173"/>
      <c r="B15" s="84"/>
      <c r="C15" s="119"/>
      <c r="D15" s="175"/>
      <c r="E15" s="91"/>
      <c r="F15" s="180"/>
      <c r="G15" s="183"/>
      <c r="H15" s="59"/>
    </row>
    <row r="16" spans="1:8" ht="5.5" customHeight="1">
      <c r="A16" s="135"/>
      <c r="B16" s="84"/>
      <c r="C16" s="119"/>
      <c r="D16" s="176"/>
      <c r="E16" s="91"/>
      <c r="F16" s="180"/>
      <c r="G16" s="183"/>
      <c r="H16" s="59"/>
    </row>
    <row r="17" spans="1:8" ht="5.5" customHeight="1">
      <c r="A17" s="39"/>
      <c r="B17" s="84"/>
      <c r="C17" s="119"/>
      <c r="D17" s="177"/>
      <c r="E17" s="91"/>
      <c r="F17" s="181"/>
      <c r="G17" s="184"/>
      <c r="H17" s="60"/>
    </row>
    <row r="18" spans="1:8" s="5" customFormat="1" ht="6.5" customHeight="1">
      <c r="A18" s="54">
        <v>1</v>
      </c>
      <c r="B18" s="147" t="s">
        <v>87</v>
      </c>
      <c r="C18" s="119" t="s">
        <v>1637</v>
      </c>
      <c r="D18" s="108" t="s">
        <v>3303</v>
      </c>
      <c r="E18" s="91" t="s">
        <v>3304</v>
      </c>
      <c r="F18" s="148">
        <v>166</v>
      </c>
      <c r="G18" s="34">
        <v>0.44184912408387433</v>
      </c>
      <c r="H18" s="58">
        <f>F18*G18</f>
        <v>73.346954597923144</v>
      </c>
    </row>
    <row r="19" spans="1:8" s="5" customFormat="1" ht="6.5" customHeight="1">
      <c r="A19" s="54"/>
      <c r="B19" s="147"/>
      <c r="C19" s="119"/>
      <c r="D19" s="108"/>
      <c r="E19" s="91"/>
      <c r="F19" s="149"/>
      <c r="G19" s="35"/>
      <c r="H19" s="59"/>
    </row>
    <row r="20" spans="1:8" s="5" customFormat="1" ht="6.5" customHeight="1">
      <c r="A20" s="54"/>
      <c r="B20" s="147"/>
      <c r="C20" s="119"/>
      <c r="D20" s="108"/>
      <c r="E20" s="91"/>
      <c r="F20" s="149"/>
      <c r="G20" s="35"/>
      <c r="H20" s="59"/>
    </row>
    <row r="21" spans="1:8" s="5" customFormat="1" ht="6.5" customHeight="1">
      <c r="A21" s="54"/>
      <c r="B21" s="147"/>
      <c r="C21" s="119"/>
      <c r="D21" s="108"/>
      <c r="E21" s="91"/>
      <c r="F21" s="150"/>
      <c r="G21" s="36"/>
      <c r="H21" s="60"/>
    </row>
    <row r="22" spans="1:8" s="5" customFormat="1" ht="6.5" customHeight="1">
      <c r="A22" s="54">
        <v>2</v>
      </c>
      <c r="B22" s="153" t="s">
        <v>88</v>
      </c>
      <c r="C22" s="119" t="s">
        <v>1638</v>
      </c>
      <c r="D22" s="108" t="s">
        <v>3303</v>
      </c>
      <c r="E22" s="91" t="s">
        <v>3304</v>
      </c>
      <c r="F22" s="156">
        <v>275</v>
      </c>
      <c r="G22" s="34">
        <v>0.65971409122585711</v>
      </c>
      <c r="H22" s="58">
        <f>F22*G22</f>
        <v>181.4213750871107</v>
      </c>
    </row>
    <row r="23" spans="1:8" s="5" customFormat="1" ht="6.5" customHeight="1">
      <c r="A23" s="54"/>
      <c r="B23" s="154"/>
      <c r="C23" s="119"/>
      <c r="D23" s="108"/>
      <c r="E23" s="91"/>
      <c r="F23" s="157"/>
      <c r="G23" s="35"/>
      <c r="H23" s="59"/>
    </row>
    <row r="24" spans="1:8" s="5" customFormat="1" ht="6.5" customHeight="1">
      <c r="A24" s="54"/>
      <c r="B24" s="154"/>
      <c r="C24" s="119"/>
      <c r="D24" s="108"/>
      <c r="E24" s="91"/>
      <c r="F24" s="157"/>
      <c r="G24" s="35"/>
      <c r="H24" s="59"/>
    </row>
    <row r="25" spans="1:8" s="5" customFormat="1" ht="6.5" customHeight="1">
      <c r="A25" s="54"/>
      <c r="B25" s="155"/>
      <c r="C25" s="119"/>
      <c r="D25" s="108"/>
      <c r="E25" s="91"/>
      <c r="F25" s="158"/>
      <c r="G25" s="36"/>
      <c r="H25" s="60"/>
    </row>
    <row r="26" spans="1:8" s="5" customFormat="1" ht="6.5" customHeight="1">
      <c r="A26" s="54">
        <v>3</v>
      </c>
      <c r="B26" s="192" t="s">
        <v>89</v>
      </c>
      <c r="C26" s="116" t="s">
        <v>1640</v>
      </c>
      <c r="D26" s="108" t="s">
        <v>3303</v>
      </c>
      <c r="E26" s="91" t="s">
        <v>3304</v>
      </c>
      <c r="F26" s="146">
        <v>4875</v>
      </c>
      <c r="G26" s="34">
        <v>5.4118045953125016</v>
      </c>
      <c r="H26" s="58">
        <f>F26*G26</f>
        <v>26382.547402148444</v>
      </c>
    </row>
    <row r="27" spans="1:8" s="5" customFormat="1" ht="6.5" customHeight="1">
      <c r="A27" s="54"/>
      <c r="B27" s="192"/>
      <c r="C27" s="116"/>
      <c r="D27" s="108"/>
      <c r="E27" s="91"/>
      <c r="F27" s="146"/>
      <c r="G27" s="35"/>
      <c r="H27" s="59"/>
    </row>
    <row r="28" spans="1:8" s="5" customFormat="1" ht="6.5" customHeight="1">
      <c r="A28" s="54"/>
      <c r="B28" s="192"/>
      <c r="C28" s="116"/>
      <c r="D28" s="108"/>
      <c r="E28" s="91"/>
      <c r="F28" s="146"/>
      <c r="G28" s="35"/>
      <c r="H28" s="59"/>
    </row>
    <row r="29" spans="1:8" s="5" customFormat="1" ht="6.5" customHeight="1">
      <c r="A29" s="54"/>
      <c r="B29" s="192"/>
      <c r="C29" s="116"/>
      <c r="D29" s="108"/>
      <c r="E29" s="91"/>
      <c r="F29" s="146"/>
      <c r="G29" s="36"/>
      <c r="H29" s="60"/>
    </row>
    <row r="30" spans="1:8" s="5" customFormat="1" ht="6.5" customHeight="1">
      <c r="A30" s="54">
        <v>4</v>
      </c>
      <c r="B30" s="143" t="s">
        <v>90</v>
      </c>
      <c r="C30" s="116" t="s">
        <v>1639</v>
      </c>
      <c r="D30" s="108" t="s">
        <v>3303</v>
      </c>
      <c r="E30" s="91" t="s">
        <v>3304</v>
      </c>
      <c r="F30" s="146">
        <v>4875</v>
      </c>
      <c r="G30" s="34">
        <v>0.84244669512179748</v>
      </c>
      <c r="H30" s="58">
        <f>F30*G30</f>
        <v>4106.9276387187629</v>
      </c>
    </row>
    <row r="31" spans="1:8" s="5" customFormat="1" ht="6.5" customHeight="1">
      <c r="A31" s="54"/>
      <c r="B31" s="144"/>
      <c r="C31" s="116"/>
      <c r="D31" s="108"/>
      <c r="E31" s="91"/>
      <c r="F31" s="146"/>
      <c r="G31" s="35"/>
      <c r="H31" s="59"/>
    </row>
    <row r="32" spans="1:8" s="5" customFormat="1" ht="6.5" customHeight="1">
      <c r="A32" s="54"/>
      <c r="B32" s="144"/>
      <c r="C32" s="116"/>
      <c r="D32" s="108"/>
      <c r="E32" s="91"/>
      <c r="F32" s="146"/>
      <c r="G32" s="35"/>
      <c r="H32" s="59"/>
    </row>
    <row r="33" spans="1:8" s="5" customFormat="1" ht="6.5" customHeight="1">
      <c r="A33" s="54"/>
      <c r="B33" s="145"/>
      <c r="C33" s="116"/>
      <c r="D33" s="108"/>
      <c r="E33" s="91"/>
      <c r="F33" s="146"/>
      <c r="G33" s="36"/>
      <c r="H33" s="60"/>
    </row>
    <row r="34" spans="1:8" s="5" customFormat="1" ht="5.5" customHeight="1">
      <c r="A34" s="54">
        <v>5</v>
      </c>
      <c r="B34" s="82" t="s">
        <v>91</v>
      </c>
      <c r="C34" s="65" t="s">
        <v>1641</v>
      </c>
      <c r="D34" s="134" t="s">
        <v>4</v>
      </c>
      <c r="E34" s="91" t="s">
        <v>2430</v>
      </c>
      <c r="F34" s="140">
        <v>5362.5</v>
      </c>
      <c r="G34" s="34">
        <v>1.0845387591149642</v>
      </c>
      <c r="H34" s="58">
        <f>F34*G34</f>
        <v>5815.8390957539959</v>
      </c>
    </row>
    <row r="35" spans="1:8" s="5" customFormat="1" ht="5.5" customHeight="1">
      <c r="A35" s="54"/>
      <c r="B35" s="83"/>
      <c r="C35" s="66"/>
      <c r="D35" s="135"/>
      <c r="E35" s="91"/>
      <c r="F35" s="141"/>
      <c r="G35" s="35"/>
      <c r="H35" s="59"/>
    </row>
    <row r="36" spans="1:8" s="5" customFormat="1" ht="5.5" customHeight="1">
      <c r="A36" s="54"/>
      <c r="B36" s="83"/>
      <c r="C36" s="66"/>
      <c r="D36" s="135"/>
      <c r="E36" s="91"/>
      <c r="F36" s="141"/>
      <c r="G36" s="35"/>
      <c r="H36" s="59"/>
    </row>
    <row r="37" spans="1:8" s="5" customFormat="1" ht="5.5" customHeight="1">
      <c r="A37" s="54"/>
      <c r="B37" s="53"/>
      <c r="C37" s="67"/>
      <c r="D37" s="39"/>
      <c r="E37" s="91"/>
      <c r="F37" s="142"/>
      <c r="G37" s="36"/>
      <c r="H37" s="60"/>
    </row>
    <row r="38" spans="1:8" s="5" customFormat="1" ht="5.5" customHeight="1">
      <c r="A38" s="54">
        <v>6</v>
      </c>
      <c r="B38" s="147" t="s">
        <v>92</v>
      </c>
      <c r="C38" s="119" t="s">
        <v>3307</v>
      </c>
      <c r="D38" s="108" t="s">
        <v>3303</v>
      </c>
      <c r="E38" s="91" t="s">
        <v>3304</v>
      </c>
      <c r="F38" s="56">
        <v>64</v>
      </c>
      <c r="G38" s="34">
        <v>6.0402360734845955</v>
      </c>
      <c r="H38" s="58">
        <f>F38*G38</f>
        <v>386.57510870301411</v>
      </c>
    </row>
    <row r="39" spans="1:8" s="5" customFormat="1" ht="5.5" customHeight="1">
      <c r="A39" s="54"/>
      <c r="B39" s="147"/>
      <c r="C39" s="119"/>
      <c r="D39" s="108"/>
      <c r="E39" s="91"/>
      <c r="F39" s="56"/>
      <c r="G39" s="35"/>
      <c r="H39" s="59"/>
    </row>
    <row r="40" spans="1:8" s="5" customFormat="1" ht="5.5" customHeight="1">
      <c r="A40" s="54"/>
      <c r="B40" s="147"/>
      <c r="C40" s="119"/>
      <c r="D40" s="108"/>
      <c r="E40" s="91"/>
      <c r="F40" s="56"/>
      <c r="G40" s="35"/>
      <c r="H40" s="59"/>
    </row>
    <row r="41" spans="1:8" s="5" customFormat="1" ht="5.5" customHeight="1">
      <c r="A41" s="54"/>
      <c r="B41" s="147"/>
      <c r="C41" s="119"/>
      <c r="D41" s="108"/>
      <c r="E41" s="91"/>
      <c r="F41" s="56"/>
      <c r="G41" s="36"/>
      <c r="H41" s="60"/>
    </row>
    <row r="42" spans="1:8" s="5" customFormat="1" ht="5.5" customHeight="1">
      <c r="A42" s="54">
        <v>7</v>
      </c>
      <c r="B42" s="153" t="s">
        <v>93</v>
      </c>
      <c r="C42" s="119" t="s">
        <v>1638</v>
      </c>
      <c r="D42" s="108" t="s">
        <v>3303</v>
      </c>
      <c r="E42" s="91" t="s">
        <v>3304</v>
      </c>
      <c r="F42" s="156">
        <v>2656</v>
      </c>
      <c r="G42" s="34">
        <v>0.65971409122585711</v>
      </c>
      <c r="H42" s="58">
        <f>F42*G42</f>
        <v>1752.2006262958764</v>
      </c>
    </row>
    <row r="43" spans="1:8" s="5" customFormat="1" ht="5.5" customHeight="1">
      <c r="A43" s="54"/>
      <c r="B43" s="154"/>
      <c r="C43" s="119"/>
      <c r="D43" s="108"/>
      <c r="E43" s="91"/>
      <c r="F43" s="157"/>
      <c r="G43" s="35"/>
      <c r="H43" s="59"/>
    </row>
    <row r="44" spans="1:8" s="5" customFormat="1" ht="5.5" customHeight="1">
      <c r="A44" s="54"/>
      <c r="B44" s="154"/>
      <c r="C44" s="119"/>
      <c r="D44" s="108"/>
      <c r="E44" s="91"/>
      <c r="F44" s="157"/>
      <c r="G44" s="35"/>
      <c r="H44" s="59"/>
    </row>
    <row r="45" spans="1:8" s="5" customFormat="1" ht="5.5" customHeight="1">
      <c r="A45" s="54"/>
      <c r="B45" s="155"/>
      <c r="C45" s="119"/>
      <c r="D45" s="108"/>
      <c r="E45" s="91"/>
      <c r="F45" s="158"/>
      <c r="G45" s="36"/>
      <c r="H45" s="60"/>
    </row>
    <row r="46" spans="1:8" s="5" customFormat="1" ht="5.5" customHeight="1">
      <c r="A46" s="54">
        <v>8</v>
      </c>
      <c r="B46" s="151" t="s">
        <v>94</v>
      </c>
      <c r="C46" s="116" t="s">
        <v>2225</v>
      </c>
      <c r="D46" s="152" t="s">
        <v>4</v>
      </c>
      <c r="E46" s="91" t="s">
        <v>2430</v>
      </c>
      <c r="F46" s="140">
        <v>4476.3999999999996</v>
      </c>
      <c r="G46" s="34">
        <v>2.2092456204193716</v>
      </c>
      <c r="H46" s="58">
        <f>F46*G46</f>
        <v>9889.4670952452743</v>
      </c>
    </row>
    <row r="47" spans="1:8" s="5" customFormat="1" ht="5.5" customHeight="1">
      <c r="A47" s="54"/>
      <c r="B47" s="151"/>
      <c r="C47" s="116"/>
      <c r="D47" s="152"/>
      <c r="E47" s="91"/>
      <c r="F47" s="141"/>
      <c r="G47" s="35"/>
      <c r="H47" s="59"/>
    </row>
    <row r="48" spans="1:8" s="5" customFormat="1" ht="5.5" customHeight="1">
      <c r="A48" s="54"/>
      <c r="B48" s="151"/>
      <c r="C48" s="116"/>
      <c r="D48" s="152"/>
      <c r="E48" s="91"/>
      <c r="F48" s="141"/>
      <c r="G48" s="35"/>
      <c r="H48" s="59"/>
    </row>
    <row r="49" spans="1:8" s="5" customFormat="1" ht="5.5" customHeight="1">
      <c r="A49" s="54"/>
      <c r="B49" s="151"/>
      <c r="C49" s="116"/>
      <c r="D49" s="152"/>
      <c r="E49" s="91"/>
      <c r="F49" s="142"/>
      <c r="G49" s="36"/>
      <c r="H49" s="60"/>
    </row>
    <row r="50" spans="1:8" s="6" customFormat="1" ht="5.5" customHeight="1">
      <c r="A50" s="54">
        <v>9</v>
      </c>
      <c r="B50" s="147" t="s">
        <v>95</v>
      </c>
      <c r="C50" s="65" t="s">
        <v>1643</v>
      </c>
      <c r="D50" s="108" t="s">
        <v>3303</v>
      </c>
      <c r="E50" s="91" t="s">
        <v>3304</v>
      </c>
      <c r="F50" s="148">
        <v>2871</v>
      </c>
      <c r="G50" s="34">
        <v>6.0653834306059098E-2</v>
      </c>
      <c r="H50" s="58">
        <f>F50*G50</f>
        <v>174.13715829269566</v>
      </c>
    </row>
    <row r="51" spans="1:8" s="6" customFormat="1" ht="5.5" customHeight="1">
      <c r="A51" s="54"/>
      <c r="B51" s="147"/>
      <c r="C51" s="66"/>
      <c r="D51" s="108"/>
      <c r="E51" s="91"/>
      <c r="F51" s="149"/>
      <c r="G51" s="35"/>
      <c r="H51" s="59"/>
    </row>
    <row r="52" spans="1:8" s="6" customFormat="1" ht="5.5" customHeight="1">
      <c r="A52" s="54"/>
      <c r="B52" s="147"/>
      <c r="C52" s="66"/>
      <c r="D52" s="108"/>
      <c r="E52" s="91"/>
      <c r="F52" s="149"/>
      <c r="G52" s="35"/>
      <c r="H52" s="59"/>
    </row>
    <row r="53" spans="1:8" s="6" customFormat="1" ht="5.5" customHeight="1">
      <c r="A53" s="54"/>
      <c r="B53" s="147"/>
      <c r="C53" s="67"/>
      <c r="D53" s="108"/>
      <c r="E53" s="91"/>
      <c r="F53" s="150"/>
      <c r="G53" s="36"/>
      <c r="H53" s="60"/>
    </row>
    <row r="54" spans="1:8" s="6" customFormat="1" ht="5.5" customHeight="1">
      <c r="A54" s="54">
        <v>10</v>
      </c>
      <c r="B54" s="147" t="s">
        <v>96</v>
      </c>
      <c r="C54" s="65" t="s">
        <v>1644</v>
      </c>
      <c r="D54" s="108" t="s">
        <v>3303</v>
      </c>
      <c r="E54" s="91" t="s">
        <v>3304</v>
      </c>
      <c r="F54" s="148">
        <v>2871</v>
      </c>
      <c r="G54" s="34">
        <v>0.33322514909272605</v>
      </c>
      <c r="H54" s="58">
        <f>F54*G54</f>
        <v>956.68940304521652</v>
      </c>
    </row>
    <row r="55" spans="1:8" s="6" customFormat="1" ht="5.5" customHeight="1">
      <c r="A55" s="54"/>
      <c r="B55" s="147"/>
      <c r="C55" s="66"/>
      <c r="D55" s="108"/>
      <c r="E55" s="91"/>
      <c r="F55" s="149"/>
      <c r="G55" s="35"/>
      <c r="H55" s="59"/>
    </row>
    <row r="56" spans="1:8" s="6" customFormat="1" ht="5.5" customHeight="1">
      <c r="A56" s="54"/>
      <c r="B56" s="147"/>
      <c r="C56" s="66"/>
      <c r="D56" s="108"/>
      <c r="E56" s="91"/>
      <c r="F56" s="149"/>
      <c r="G56" s="35"/>
      <c r="H56" s="59"/>
    </row>
    <row r="57" spans="1:8" s="6" customFormat="1" ht="5.5" customHeight="1">
      <c r="A57" s="54"/>
      <c r="B57" s="147"/>
      <c r="C57" s="67"/>
      <c r="D57" s="108"/>
      <c r="E57" s="91"/>
      <c r="F57" s="150"/>
      <c r="G57" s="36"/>
      <c r="H57" s="60"/>
    </row>
    <row r="58" spans="1:8" s="6" customFormat="1" ht="5.5" customHeight="1">
      <c r="A58" s="54">
        <v>11</v>
      </c>
      <c r="B58" s="147" t="s">
        <v>97</v>
      </c>
      <c r="C58" s="65" t="s">
        <v>1645</v>
      </c>
      <c r="D58" s="108" t="s">
        <v>3303</v>
      </c>
      <c r="E58" s="91" t="s">
        <v>3304</v>
      </c>
      <c r="F58" s="195">
        <v>60</v>
      </c>
      <c r="G58" s="34">
        <v>1.4322209246406776</v>
      </c>
      <c r="H58" s="58">
        <f t="shared" ref="H58" si="0">F58*G58</f>
        <v>85.933255478440657</v>
      </c>
    </row>
    <row r="59" spans="1:8" s="6" customFormat="1" ht="5.5" customHeight="1">
      <c r="A59" s="54"/>
      <c r="B59" s="147"/>
      <c r="C59" s="66"/>
      <c r="D59" s="108"/>
      <c r="E59" s="91"/>
      <c r="F59" s="196"/>
      <c r="G59" s="35"/>
      <c r="H59" s="59"/>
    </row>
    <row r="60" spans="1:8" s="6" customFormat="1" ht="5.5" customHeight="1">
      <c r="A60" s="54"/>
      <c r="B60" s="147"/>
      <c r="C60" s="66"/>
      <c r="D60" s="108"/>
      <c r="E60" s="91"/>
      <c r="F60" s="196"/>
      <c r="G60" s="35"/>
      <c r="H60" s="59"/>
    </row>
    <row r="61" spans="1:8" s="6" customFormat="1" ht="5.5" customHeight="1">
      <c r="A61" s="54"/>
      <c r="B61" s="147"/>
      <c r="C61" s="67"/>
      <c r="D61" s="108"/>
      <c r="E61" s="91"/>
      <c r="F61" s="197"/>
      <c r="G61" s="36"/>
      <c r="H61" s="60"/>
    </row>
    <row r="62" spans="1:8" s="6" customFormat="1" ht="5.5" customHeight="1">
      <c r="A62" s="54">
        <v>12</v>
      </c>
      <c r="B62" s="199" t="s">
        <v>98</v>
      </c>
      <c r="C62" s="119" t="s">
        <v>2226</v>
      </c>
      <c r="D62" s="108" t="s">
        <v>3303</v>
      </c>
      <c r="E62" s="91" t="s">
        <v>3304</v>
      </c>
      <c r="F62" s="198">
        <v>2931</v>
      </c>
      <c r="G62" s="34">
        <v>0.37513964538746464</v>
      </c>
      <c r="H62" s="58">
        <f t="shared" ref="H62" si="1">F62*G62</f>
        <v>1099.5343006306589</v>
      </c>
    </row>
    <row r="63" spans="1:8" s="6" customFormat="1" ht="5.5" customHeight="1">
      <c r="A63" s="54"/>
      <c r="B63" s="199"/>
      <c r="C63" s="119"/>
      <c r="D63" s="108"/>
      <c r="E63" s="91"/>
      <c r="F63" s="198"/>
      <c r="G63" s="35"/>
      <c r="H63" s="59"/>
    </row>
    <row r="64" spans="1:8" s="6" customFormat="1" ht="5.5" customHeight="1">
      <c r="A64" s="54"/>
      <c r="B64" s="199"/>
      <c r="C64" s="119"/>
      <c r="D64" s="108"/>
      <c r="E64" s="91"/>
      <c r="F64" s="198"/>
      <c r="G64" s="35"/>
      <c r="H64" s="59"/>
    </row>
    <row r="65" spans="1:8" s="6" customFormat="1" ht="5.5" customHeight="1">
      <c r="A65" s="54"/>
      <c r="B65" s="199"/>
      <c r="C65" s="119"/>
      <c r="D65" s="108"/>
      <c r="E65" s="91"/>
      <c r="F65" s="198"/>
      <c r="G65" s="36"/>
      <c r="H65" s="60"/>
    </row>
    <row r="66" spans="1:8" s="6" customFormat="1" ht="6.5" customHeight="1">
      <c r="A66" s="54"/>
      <c r="B66" s="84" t="s">
        <v>18</v>
      </c>
      <c r="C66" s="159" t="s">
        <v>1642</v>
      </c>
      <c r="D66" s="54"/>
      <c r="E66" s="91"/>
      <c r="F66" s="56"/>
      <c r="G66" s="34">
        <v>0</v>
      </c>
      <c r="H66" s="58">
        <f t="shared" ref="H66" si="2">F66*G66</f>
        <v>0</v>
      </c>
    </row>
    <row r="67" spans="1:8" s="6" customFormat="1" ht="6.5" customHeight="1">
      <c r="A67" s="54"/>
      <c r="B67" s="84"/>
      <c r="C67" s="159"/>
      <c r="D67" s="54"/>
      <c r="E67" s="91"/>
      <c r="F67" s="56"/>
      <c r="G67" s="35"/>
      <c r="H67" s="59"/>
    </row>
    <row r="68" spans="1:8" s="6" customFormat="1" ht="6.5" customHeight="1">
      <c r="A68" s="54"/>
      <c r="B68" s="84"/>
      <c r="C68" s="159"/>
      <c r="D68" s="54"/>
      <c r="E68" s="91"/>
      <c r="F68" s="56"/>
      <c r="G68" s="35"/>
      <c r="H68" s="59"/>
    </row>
    <row r="69" spans="1:8" s="6" customFormat="1" ht="6.5" customHeight="1">
      <c r="A69" s="54"/>
      <c r="B69" s="84"/>
      <c r="C69" s="159"/>
      <c r="D69" s="54"/>
      <c r="E69" s="91"/>
      <c r="F69" s="56"/>
      <c r="G69" s="36"/>
      <c r="H69" s="60"/>
    </row>
    <row r="70" spans="1:8" s="6" customFormat="1" ht="6.5" customHeight="1">
      <c r="A70" s="54">
        <v>1</v>
      </c>
      <c r="B70" s="55" t="s">
        <v>99</v>
      </c>
      <c r="C70" s="65" t="s">
        <v>1646</v>
      </c>
      <c r="D70" s="108" t="s">
        <v>3303</v>
      </c>
      <c r="E70" s="91" t="s">
        <v>3304</v>
      </c>
      <c r="F70" s="54">
        <v>72.5</v>
      </c>
      <c r="G70" s="34">
        <v>44.213069603411363</v>
      </c>
      <c r="H70" s="58">
        <f t="shared" ref="H70" si="3">F70*G70</f>
        <v>3205.4475462473238</v>
      </c>
    </row>
    <row r="71" spans="1:8" s="6" customFormat="1" ht="6.5" customHeight="1">
      <c r="A71" s="54"/>
      <c r="B71" s="55"/>
      <c r="C71" s="66"/>
      <c r="D71" s="108"/>
      <c r="E71" s="91"/>
      <c r="F71" s="54"/>
      <c r="G71" s="35"/>
      <c r="H71" s="59"/>
    </row>
    <row r="72" spans="1:8" s="6" customFormat="1" ht="6.5" customHeight="1">
      <c r="A72" s="54"/>
      <c r="B72" s="55"/>
      <c r="C72" s="66"/>
      <c r="D72" s="108"/>
      <c r="E72" s="91"/>
      <c r="F72" s="54"/>
      <c r="G72" s="35"/>
      <c r="H72" s="59"/>
    </row>
    <row r="73" spans="1:8" s="6" customFormat="1" ht="6.5" customHeight="1">
      <c r="A73" s="54"/>
      <c r="B73" s="55"/>
      <c r="C73" s="67"/>
      <c r="D73" s="108"/>
      <c r="E73" s="91"/>
      <c r="F73" s="54"/>
      <c r="G73" s="36"/>
      <c r="H73" s="60"/>
    </row>
    <row r="74" spans="1:8" s="6" customFormat="1" ht="6.5" customHeight="1">
      <c r="A74" s="54">
        <v>2</v>
      </c>
      <c r="B74" s="104" t="s">
        <v>100</v>
      </c>
      <c r="C74" s="65" t="s">
        <v>1647</v>
      </c>
      <c r="D74" s="108" t="s">
        <v>3303</v>
      </c>
      <c r="E74" s="91" t="s">
        <v>3304</v>
      </c>
      <c r="F74" s="73">
        <v>510.4</v>
      </c>
      <c r="G74" s="34">
        <v>94.324576516862948</v>
      </c>
      <c r="H74" s="58">
        <f t="shared" ref="H74" si="4">F74*G74</f>
        <v>48143.263854206845</v>
      </c>
    </row>
    <row r="75" spans="1:8" s="6" customFormat="1" ht="6.5" customHeight="1">
      <c r="A75" s="54"/>
      <c r="B75" s="104"/>
      <c r="C75" s="66"/>
      <c r="D75" s="108"/>
      <c r="E75" s="91"/>
      <c r="F75" s="73"/>
      <c r="G75" s="35"/>
      <c r="H75" s="59"/>
    </row>
    <row r="76" spans="1:8" s="6" customFormat="1" ht="6.5" customHeight="1">
      <c r="A76" s="54"/>
      <c r="B76" s="104"/>
      <c r="C76" s="66"/>
      <c r="D76" s="108"/>
      <c r="E76" s="91"/>
      <c r="F76" s="73"/>
      <c r="G76" s="35"/>
      <c r="H76" s="59"/>
    </row>
    <row r="77" spans="1:8" s="6" customFormat="1" ht="6.5" customHeight="1">
      <c r="A77" s="54"/>
      <c r="B77" s="104"/>
      <c r="C77" s="67"/>
      <c r="D77" s="108"/>
      <c r="E77" s="91"/>
      <c r="F77" s="73"/>
      <c r="G77" s="36"/>
      <c r="H77" s="60"/>
    </row>
    <row r="78" spans="1:8" s="6" customFormat="1" ht="5.5" customHeight="1">
      <c r="A78" s="54">
        <v>3</v>
      </c>
      <c r="B78" s="104" t="s">
        <v>101</v>
      </c>
      <c r="C78" s="111" t="s">
        <v>2731</v>
      </c>
      <c r="D78" s="56" t="s">
        <v>4</v>
      </c>
      <c r="E78" s="91" t="s">
        <v>2430</v>
      </c>
      <c r="F78" s="110">
        <v>20.193000000000001</v>
      </c>
      <c r="G78" s="34">
        <v>460.34994199433004</v>
      </c>
      <c r="H78" s="58">
        <f t="shared" ref="H78" si="5">F78*G78</f>
        <v>9295.8463786915072</v>
      </c>
    </row>
    <row r="79" spans="1:8" s="6" customFormat="1" ht="5.5" customHeight="1">
      <c r="A79" s="54"/>
      <c r="B79" s="104"/>
      <c r="C79" s="111"/>
      <c r="D79" s="56"/>
      <c r="E79" s="91"/>
      <c r="F79" s="110"/>
      <c r="G79" s="35"/>
      <c r="H79" s="59"/>
    </row>
    <row r="80" spans="1:8" s="6" customFormat="1" ht="5.5" customHeight="1">
      <c r="A80" s="54"/>
      <c r="B80" s="104"/>
      <c r="C80" s="111"/>
      <c r="D80" s="56"/>
      <c r="E80" s="91"/>
      <c r="F80" s="110"/>
      <c r="G80" s="35"/>
      <c r="H80" s="59"/>
    </row>
    <row r="81" spans="1:8" s="6" customFormat="1" ht="5.5" customHeight="1">
      <c r="A81" s="54"/>
      <c r="B81" s="104"/>
      <c r="C81" s="111"/>
      <c r="D81" s="56"/>
      <c r="E81" s="91"/>
      <c r="F81" s="110"/>
      <c r="G81" s="36"/>
      <c r="H81" s="60"/>
    </row>
    <row r="82" spans="1:8" s="6" customFormat="1" ht="5.5" customHeight="1">
      <c r="A82" s="54">
        <v>4</v>
      </c>
      <c r="B82" s="104" t="s">
        <v>38</v>
      </c>
      <c r="C82" s="111" t="s">
        <v>2732</v>
      </c>
      <c r="D82" s="56" t="s">
        <v>4</v>
      </c>
      <c r="E82" s="91" t="s">
        <v>2430</v>
      </c>
      <c r="F82" s="110">
        <v>5.0060000000000002</v>
      </c>
      <c r="G82" s="34">
        <v>469.80908371594802</v>
      </c>
      <c r="H82" s="58">
        <f t="shared" ref="H82" si="6">F82*G82</f>
        <v>2351.8642730820361</v>
      </c>
    </row>
    <row r="83" spans="1:8" s="6" customFormat="1" ht="5.5" customHeight="1">
      <c r="A83" s="54"/>
      <c r="B83" s="104"/>
      <c r="C83" s="111"/>
      <c r="D83" s="56"/>
      <c r="E83" s="91"/>
      <c r="F83" s="110"/>
      <c r="G83" s="35"/>
      <c r="H83" s="59"/>
    </row>
    <row r="84" spans="1:8" s="6" customFormat="1" ht="5.5" customHeight="1">
      <c r="A84" s="54"/>
      <c r="B84" s="104"/>
      <c r="C84" s="111"/>
      <c r="D84" s="56"/>
      <c r="E84" s="91"/>
      <c r="F84" s="110"/>
      <c r="G84" s="35"/>
      <c r="H84" s="59"/>
    </row>
    <row r="85" spans="1:8" s="6" customFormat="1" ht="5.5" customHeight="1">
      <c r="A85" s="54"/>
      <c r="B85" s="104"/>
      <c r="C85" s="111"/>
      <c r="D85" s="56"/>
      <c r="E85" s="91"/>
      <c r="F85" s="110"/>
      <c r="G85" s="36"/>
      <c r="H85" s="60"/>
    </row>
    <row r="86" spans="1:8" s="6" customFormat="1" ht="5.5" customHeight="1">
      <c r="A86" s="54">
        <v>5</v>
      </c>
      <c r="B86" s="104" t="s">
        <v>25</v>
      </c>
      <c r="C86" s="111" t="s">
        <v>2733</v>
      </c>
      <c r="D86" s="56" t="s">
        <v>4</v>
      </c>
      <c r="E86" s="91" t="s">
        <v>2430</v>
      </c>
      <c r="F86" s="110">
        <v>1.665</v>
      </c>
      <c r="G86" s="34">
        <v>469.80908371594802</v>
      </c>
      <c r="H86" s="58">
        <f t="shared" ref="H86" si="7">F86*G86</f>
        <v>782.23212438705343</v>
      </c>
    </row>
    <row r="87" spans="1:8" s="6" customFormat="1" ht="5.5" customHeight="1">
      <c r="A87" s="54"/>
      <c r="B87" s="104"/>
      <c r="C87" s="111"/>
      <c r="D87" s="56"/>
      <c r="E87" s="91"/>
      <c r="F87" s="110"/>
      <c r="G87" s="35"/>
      <c r="H87" s="59"/>
    </row>
    <row r="88" spans="1:8" s="6" customFormat="1" ht="5.5" customHeight="1">
      <c r="A88" s="54"/>
      <c r="B88" s="104"/>
      <c r="C88" s="111"/>
      <c r="D88" s="56"/>
      <c r="E88" s="91"/>
      <c r="F88" s="110"/>
      <c r="G88" s="35"/>
      <c r="H88" s="59"/>
    </row>
    <row r="89" spans="1:8" s="6" customFormat="1" ht="5.5" customHeight="1">
      <c r="A89" s="54"/>
      <c r="B89" s="104"/>
      <c r="C89" s="111"/>
      <c r="D89" s="56"/>
      <c r="E89" s="91"/>
      <c r="F89" s="110"/>
      <c r="G89" s="36"/>
      <c r="H89" s="60"/>
    </row>
    <row r="90" spans="1:8" s="6" customFormat="1" ht="5.5" customHeight="1">
      <c r="A90" s="54">
        <v>6</v>
      </c>
      <c r="B90" s="104" t="s">
        <v>19</v>
      </c>
      <c r="C90" s="111" t="s">
        <v>2734</v>
      </c>
      <c r="D90" s="56" t="s">
        <v>4</v>
      </c>
      <c r="E90" s="91" t="s">
        <v>2430</v>
      </c>
      <c r="F90" s="110">
        <v>6.9050000000000002</v>
      </c>
      <c r="G90" s="34">
        <v>469.80908371594802</v>
      </c>
      <c r="H90" s="58">
        <f t="shared" ref="H90" si="8">F90*G90</f>
        <v>3244.0317230586211</v>
      </c>
    </row>
    <row r="91" spans="1:8" s="6" customFormat="1" ht="5.5" customHeight="1">
      <c r="A91" s="54"/>
      <c r="B91" s="104"/>
      <c r="C91" s="111"/>
      <c r="D91" s="56"/>
      <c r="E91" s="91"/>
      <c r="F91" s="110"/>
      <c r="G91" s="35"/>
      <c r="H91" s="59"/>
    </row>
    <row r="92" spans="1:8" s="6" customFormat="1" ht="5.5" customHeight="1">
      <c r="A92" s="54"/>
      <c r="B92" s="104"/>
      <c r="C92" s="111"/>
      <c r="D92" s="56"/>
      <c r="E92" s="91"/>
      <c r="F92" s="110"/>
      <c r="G92" s="35"/>
      <c r="H92" s="59"/>
    </row>
    <row r="93" spans="1:8" s="6" customFormat="1" ht="5.5" customHeight="1">
      <c r="A93" s="54"/>
      <c r="B93" s="104"/>
      <c r="C93" s="111"/>
      <c r="D93" s="56"/>
      <c r="E93" s="91"/>
      <c r="F93" s="110"/>
      <c r="G93" s="36"/>
      <c r="H93" s="60"/>
    </row>
    <row r="94" spans="1:8" s="6" customFormat="1" ht="5.5" customHeight="1">
      <c r="A94" s="54">
        <v>7</v>
      </c>
      <c r="B94" s="104" t="s">
        <v>26</v>
      </c>
      <c r="C94" s="111" t="s">
        <v>2735</v>
      </c>
      <c r="D94" s="56" t="s">
        <v>4</v>
      </c>
      <c r="E94" s="91" t="s">
        <v>2430</v>
      </c>
      <c r="F94" s="110">
        <v>7.7210000000000001</v>
      </c>
      <c r="G94" s="34">
        <v>469.80908371594802</v>
      </c>
      <c r="H94" s="58">
        <f t="shared" ref="H94" si="9">F94*G94</f>
        <v>3627.3959353708346</v>
      </c>
    </row>
    <row r="95" spans="1:8" s="6" customFormat="1" ht="5.5" customHeight="1">
      <c r="A95" s="54"/>
      <c r="B95" s="104"/>
      <c r="C95" s="111"/>
      <c r="D95" s="56"/>
      <c r="E95" s="91"/>
      <c r="F95" s="110"/>
      <c r="G95" s="35"/>
      <c r="H95" s="59"/>
    </row>
    <row r="96" spans="1:8" s="6" customFormat="1" ht="5.5" customHeight="1">
      <c r="A96" s="54"/>
      <c r="B96" s="104"/>
      <c r="C96" s="111"/>
      <c r="D96" s="56"/>
      <c r="E96" s="91"/>
      <c r="F96" s="110"/>
      <c r="G96" s="35"/>
      <c r="H96" s="59"/>
    </row>
    <row r="97" spans="1:8" s="6" customFormat="1" ht="5.5" customHeight="1">
      <c r="A97" s="54"/>
      <c r="B97" s="104"/>
      <c r="C97" s="111"/>
      <c r="D97" s="56"/>
      <c r="E97" s="91"/>
      <c r="F97" s="110"/>
      <c r="G97" s="36"/>
      <c r="H97" s="60"/>
    </row>
    <row r="98" spans="1:8" s="6" customFormat="1" ht="5.5" customHeight="1">
      <c r="A98" s="54">
        <v>8</v>
      </c>
      <c r="B98" s="104" t="s">
        <v>22</v>
      </c>
      <c r="C98" s="111" t="s">
        <v>2736</v>
      </c>
      <c r="D98" s="56" t="s">
        <v>4</v>
      </c>
      <c r="E98" s="91" t="s">
        <v>2430</v>
      </c>
      <c r="F98" s="110">
        <v>5.36</v>
      </c>
      <c r="G98" s="34">
        <v>469.80908371594802</v>
      </c>
      <c r="H98" s="58">
        <f t="shared" ref="H98" si="10">F98*G98</f>
        <v>2518.1766887174817</v>
      </c>
    </row>
    <row r="99" spans="1:8" s="6" customFormat="1" ht="5.5" customHeight="1">
      <c r="A99" s="54"/>
      <c r="B99" s="104"/>
      <c r="C99" s="111"/>
      <c r="D99" s="56"/>
      <c r="E99" s="91"/>
      <c r="F99" s="110"/>
      <c r="G99" s="35"/>
      <c r="H99" s="59"/>
    </row>
    <row r="100" spans="1:8" s="6" customFormat="1" ht="5.5" customHeight="1">
      <c r="A100" s="54"/>
      <c r="B100" s="104"/>
      <c r="C100" s="111"/>
      <c r="D100" s="56"/>
      <c r="E100" s="91"/>
      <c r="F100" s="110"/>
      <c r="G100" s="35"/>
      <c r="H100" s="59"/>
    </row>
    <row r="101" spans="1:8" s="6" customFormat="1" ht="5.5" customHeight="1">
      <c r="A101" s="54"/>
      <c r="B101" s="104"/>
      <c r="C101" s="111"/>
      <c r="D101" s="56"/>
      <c r="E101" s="91"/>
      <c r="F101" s="110"/>
      <c r="G101" s="36"/>
      <c r="H101" s="60"/>
    </row>
    <row r="102" spans="1:8" s="6" customFormat="1" ht="5.5" customHeight="1">
      <c r="A102" s="54">
        <v>9</v>
      </c>
      <c r="B102" s="104" t="s">
        <v>23</v>
      </c>
      <c r="C102" s="111" t="s">
        <v>2737</v>
      </c>
      <c r="D102" s="56" t="s">
        <v>4</v>
      </c>
      <c r="E102" s="91" t="s">
        <v>2430</v>
      </c>
      <c r="F102" s="110">
        <v>10.096</v>
      </c>
      <c r="G102" s="34">
        <v>469.80908371594802</v>
      </c>
      <c r="H102" s="58">
        <f t="shared" ref="H102" si="11">F102*G102</f>
        <v>4743.1925091962112</v>
      </c>
    </row>
    <row r="103" spans="1:8" s="6" customFormat="1" ht="5.5" customHeight="1">
      <c r="A103" s="54"/>
      <c r="B103" s="104"/>
      <c r="C103" s="111"/>
      <c r="D103" s="56"/>
      <c r="E103" s="91"/>
      <c r="F103" s="110"/>
      <c r="G103" s="35"/>
      <c r="H103" s="59"/>
    </row>
    <row r="104" spans="1:8" s="6" customFormat="1" ht="5.5" customHeight="1">
      <c r="A104" s="54"/>
      <c r="B104" s="104"/>
      <c r="C104" s="111"/>
      <c r="D104" s="56"/>
      <c r="E104" s="91"/>
      <c r="F104" s="110"/>
      <c r="G104" s="35"/>
      <c r="H104" s="59"/>
    </row>
    <row r="105" spans="1:8" s="6" customFormat="1" ht="5.5" customHeight="1">
      <c r="A105" s="54"/>
      <c r="B105" s="104"/>
      <c r="C105" s="111"/>
      <c r="D105" s="56"/>
      <c r="E105" s="91"/>
      <c r="F105" s="110"/>
      <c r="G105" s="36"/>
      <c r="H105" s="60"/>
    </row>
    <row r="106" spans="1:8" s="6" customFormat="1" ht="6.5" customHeight="1">
      <c r="A106" s="54">
        <v>10</v>
      </c>
      <c r="B106" s="86" t="s">
        <v>102</v>
      </c>
      <c r="C106" s="65" t="s">
        <v>1648</v>
      </c>
      <c r="D106" s="108" t="s">
        <v>3303</v>
      </c>
      <c r="E106" s="91" t="s">
        <v>3304</v>
      </c>
      <c r="F106" s="85">
        <v>204.5</v>
      </c>
      <c r="G106" s="34">
        <v>48.351536756561536</v>
      </c>
      <c r="H106" s="58">
        <f t="shared" ref="H106" si="12">F106*G106</f>
        <v>9887.8892667168348</v>
      </c>
    </row>
    <row r="107" spans="1:8" s="6" customFormat="1" ht="6.5" customHeight="1">
      <c r="A107" s="54"/>
      <c r="B107" s="86"/>
      <c r="C107" s="66"/>
      <c r="D107" s="108"/>
      <c r="E107" s="91"/>
      <c r="F107" s="85"/>
      <c r="G107" s="35"/>
      <c r="H107" s="59"/>
    </row>
    <row r="108" spans="1:8" s="6" customFormat="1" ht="6.5" customHeight="1">
      <c r="A108" s="54"/>
      <c r="B108" s="86"/>
      <c r="C108" s="66"/>
      <c r="D108" s="108"/>
      <c r="E108" s="91"/>
      <c r="F108" s="85"/>
      <c r="G108" s="35"/>
      <c r="H108" s="59"/>
    </row>
    <row r="109" spans="1:8" s="6" customFormat="1" ht="6.5" customHeight="1">
      <c r="A109" s="54"/>
      <c r="B109" s="86"/>
      <c r="C109" s="67"/>
      <c r="D109" s="108"/>
      <c r="E109" s="91"/>
      <c r="F109" s="85"/>
      <c r="G109" s="36"/>
      <c r="H109" s="60"/>
    </row>
    <row r="110" spans="1:8" s="6" customFormat="1" ht="6.5" customHeight="1">
      <c r="A110" s="54">
        <v>11</v>
      </c>
      <c r="B110" s="104" t="s">
        <v>103</v>
      </c>
      <c r="C110" s="65" t="s">
        <v>1649</v>
      </c>
      <c r="D110" s="56" t="s">
        <v>3305</v>
      </c>
      <c r="E110" s="88" t="s">
        <v>3306</v>
      </c>
      <c r="F110" s="54">
        <v>910</v>
      </c>
      <c r="G110" s="34">
        <v>3.0939197533331302</v>
      </c>
      <c r="H110" s="58">
        <f t="shared" ref="H110" si="13">F110*G110</f>
        <v>2815.4669755331483</v>
      </c>
    </row>
    <row r="111" spans="1:8" s="6" customFormat="1" ht="6.5" customHeight="1">
      <c r="A111" s="54"/>
      <c r="B111" s="104"/>
      <c r="C111" s="66"/>
      <c r="D111" s="56"/>
      <c r="E111" s="89"/>
      <c r="F111" s="54"/>
      <c r="G111" s="35"/>
      <c r="H111" s="59"/>
    </row>
    <row r="112" spans="1:8" s="6" customFormat="1" ht="6.5" customHeight="1">
      <c r="A112" s="54"/>
      <c r="B112" s="104"/>
      <c r="C112" s="66"/>
      <c r="D112" s="56"/>
      <c r="E112" s="89"/>
      <c r="F112" s="54"/>
      <c r="G112" s="35"/>
      <c r="H112" s="59"/>
    </row>
    <row r="113" spans="1:8" s="6" customFormat="1" ht="6.5" customHeight="1">
      <c r="A113" s="54"/>
      <c r="B113" s="104"/>
      <c r="C113" s="67"/>
      <c r="D113" s="56"/>
      <c r="E113" s="90"/>
      <c r="F113" s="54"/>
      <c r="G113" s="36"/>
      <c r="H113" s="60"/>
    </row>
    <row r="114" spans="1:8" s="6" customFormat="1" ht="6.5" customHeight="1">
      <c r="A114" s="54"/>
      <c r="B114" s="122" t="s">
        <v>20</v>
      </c>
      <c r="C114" s="126" t="s">
        <v>1650</v>
      </c>
      <c r="D114" s="54"/>
      <c r="E114" s="91"/>
      <c r="F114" s="54"/>
      <c r="G114" s="34">
        <v>0</v>
      </c>
      <c r="H114" s="58">
        <f t="shared" ref="H114" si="14">F114*G114</f>
        <v>0</v>
      </c>
    </row>
    <row r="115" spans="1:8" s="6" customFormat="1" ht="6.5" customHeight="1">
      <c r="A115" s="54"/>
      <c r="B115" s="122"/>
      <c r="C115" s="126"/>
      <c r="D115" s="54"/>
      <c r="E115" s="91"/>
      <c r="F115" s="54"/>
      <c r="G115" s="35"/>
      <c r="H115" s="59"/>
    </row>
    <row r="116" spans="1:8" s="6" customFormat="1" ht="6.5" customHeight="1">
      <c r="A116" s="54"/>
      <c r="B116" s="122"/>
      <c r="C116" s="126"/>
      <c r="D116" s="54"/>
      <c r="E116" s="91"/>
      <c r="F116" s="54"/>
      <c r="G116" s="35"/>
      <c r="H116" s="59"/>
    </row>
    <row r="117" spans="1:8" s="6" customFormat="1" ht="6.5" customHeight="1">
      <c r="A117" s="54"/>
      <c r="B117" s="122"/>
      <c r="C117" s="126"/>
      <c r="D117" s="54"/>
      <c r="E117" s="91"/>
      <c r="F117" s="54"/>
      <c r="G117" s="36"/>
      <c r="H117" s="60"/>
    </row>
    <row r="118" spans="1:8" s="6" customFormat="1" ht="6.5" customHeight="1">
      <c r="A118" s="54">
        <v>1</v>
      </c>
      <c r="B118" s="104" t="s">
        <v>104</v>
      </c>
      <c r="C118" s="65" t="s">
        <v>1651</v>
      </c>
      <c r="D118" s="108" t="s">
        <v>3303</v>
      </c>
      <c r="E118" s="91" t="s">
        <v>3304</v>
      </c>
      <c r="F118" s="54">
        <v>366.8</v>
      </c>
      <c r="G118" s="34">
        <v>122.72692291378242</v>
      </c>
      <c r="H118" s="58">
        <f t="shared" ref="H118" si="15">F118*G118</f>
        <v>45016.235324775393</v>
      </c>
    </row>
    <row r="119" spans="1:8" s="6" customFormat="1" ht="6.5" customHeight="1">
      <c r="A119" s="54"/>
      <c r="B119" s="104"/>
      <c r="C119" s="66"/>
      <c r="D119" s="108"/>
      <c r="E119" s="91"/>
      <c r="F119" s="54"/>
      <c r="G119" s="35"/>
      <c r="H119" s="59"/>
    </row>
    <row r="120" spans="1:8" s="6" customFormat="1" ht="6.5" customHeight="1">
      <c r="A120" s="54"/>
      <c r="B120" s="104"/>
      <c r="C120" s="66"/>
      <c r="D120" s="108"/>
      <c r="E120" s="91"/>
      <c r="F120" s="54"/>
      <c r="G120" s="35"/>
      <c r="H120" s="59"/>
    </row>
    <row r="121" spans="1:8" s="6" customFormat="1" ht="6.5" customHeight="1">
      <c r="A121" s="54"/>
      <c r="B121" s="104"/>
      <c r="C121" s="67"/>
      <c r="D121" s="108"/>
      <c r="E121" s="91"/>
      <c r="F121" s="54"/>
      <c r="G121" s="36"/>
      <c r="H121" s="60"/>
    </row>
    <row r="122" spans="1:8" s="6" customFormat="1" ht="4.5" customHeight="1">
      <c r="A122" s="134">
        <v>2</v>
      </c>
      <c r="B122" s="104" t="s">
        <v>105</v>
      </c>
      <c r="C122" s="111" t="s">
        <v>2738</v>
      </c>
      <c r="D122" s="56" t="s">
        <v>4</v>
      </c>
      <c r="E122" s="91" t="s">
        <v>2430</v>
      </c>
      <c r="F122" s="110">
        <v>2.149</v>
      </c>
      <c r="G122" s="34">
        <v>460.34994199433004</v>
      </c>
      <c r="H122" s="58">
        <f t="shared" ref="H122" si="16">F122*G122</f>
        <v>989.29202534581532</v>
      </c>
    </row>
    <row r="123" spans="1:8" s="6" customFormat="1" ht="4.5" customHeight="1">
      <c r="A123" s="135"/>
      <c r="B123" s="104"/>
      <c r="C123" s="111"/>
      <c r="D123" s="56"/>
      <c r="E123" s="91"/>
      <c r="F123" s="110"/>
      <c r="G123" s="35"/>
      <c r="H123" s="59"/>
    </row>
    <row r="124" spans="1:8" s="6" customFormat="1" ht="4.5" customHeight="1">
      <c r="A124" s="135"/>
      <c r="B124" s="104"/>
      <c r="C124" s="111"/>
      <c r="D124" s="56"/>
      <c r="E124" s="91"/>
      <c r="F124" s="110"/>
      <c r="G124" s="35"/>
      <c r="H124" s="59"/>
    </row>
    <row r="125" spans="1:8" s="6" customFormat="1" ht="4.5" customHeight="1">
      <c r="A125" s="39"/>
      <c r="B125" s="104"/>
      <c r="C125" s="111"/>
      <c r="D125" s="56"/>
      <c r="E125" s="91"/>
      <c r="F125" s="110"/>
      <c r="G125" s="36"/>
      <c r="H125" s="60"/>
    </row>
    <row r="126" spans="1:8" s="6" customFormat="1" ht="4.5" customHeight="1">
      <c r="A126" s="134">
        <v>3</v>
      </c>
      <c r="B126" s="104" t="s">
        <v>106</v>
      </c>
      <c r="C126" s="111" t="s">
        <v>2739</v>
      </c>
      <c r="D126" s="56" t="s">
        <v>4</v>
      </c>
      <c r="E126" s="91" t="s">
        <v>2430</v>
      </c>
      <c r="F126" s="110">
        <v>0.105</v>
      </c>
      <c r="G126" s="34">
        <v>501.33451124575669</v>
      </c>
      <c r="H126" s="58">
        <f t="shared" ref="H126" si="17">F126*G126</f>
        <v>52.64012368080445</v>
      </c>
    </row>
    <row r="127" spans="1:8" s="6" customFormat="1" ht="4.5" customHeight="1">
      <c r="A127" s="135"/>
      <c r="B127" s="104"/>
      <c r="C127" s="111"/>
      <c r="D127" s="56"/>
      <c r="E127" s="91"/>
      <c r="F127" s="110"/>
      <c r="G127" s="35"/>
      <c r="H127" s="59"/>
    </row>
    <row r="128" spans="1:8" s="6" customFormat="1" ht="4.5" customHeight="1">
      <c r="A128" s="135"/>
      <c r="B128" s="104"/>
      <c r="C128" s="111"/>
      <c r="D128" s="56"/>
      <c r="E128" s="91"/>
      <c r="F128" s="110"/>
      <c r="G128" s="35"/>
      <c r="H128" s="59"/>
    </row>
    <row r="129" spans="1:8" s="6" customFormat="1" ht="4.5" customHeight="1">
      <c r="A129" s="39"/>
      <c r="B129" s="104"/>
      <c r="C129" s="111"/>
      <c r="D129" s="56"/>
      <c r="E129" s="91"/>
      <c r="F129" s="110"/>
      <c r="G129" s="36"/>
      <c r="H129" s="60"/>
    </row>
    <row r="130" spans="1:8" s="6" customFormat="1" ht="4.5" customHeight="1">
      <c r="A130" s="134">
        <v>4</v>
      </c>
      <c r="B130" s="104" t="s">
        <v>43</v>
      </c>
      <c r="C130" s="111" t="s">
        <v>2740</v>
      </c>
      <c r="D130" s="56" t="s">
        <v>4</v>
      </c>
      <c r="E130" s="91" t="s">
        <v>2430</v>
      </c>
      <c r="F130" s="110">
        <v>6.3330000000000002</v>
      </c>
      <c r="G130" s="34">
        <v>493.76719786846229</v>
      </c>
      <c r="H130" s="58">
        <f t="shared" ref="H130" si="18">F130*G130</f>
        <v>3127.0276641009718</v>
      </c>
    </row>
    <row r="131" spans="1:8" s="6" customFormat="1" ht="4.5" customHeight="1">
      <c r="A131" s="135"/>
      <c r="B131" s="104"/>
      <c r="C131" s="111"/>
      <c r="D131" s="56"/>
      <c r="E131" s="91"/>
      <c r="F131" s="110"/>
      <c r="G131" s="35"/>
      <c r="H131" s="59"/>
    </row>
    <row r="132" spans="1:8" s="6" customFormat="1" ht="4.5" customHeight="1">
      <c r="A132" s="135"/>
      <c r="B132" s="104"/>
      <c r="C132" s="111"/>
      <c r="D132" s="56"/>
      <c r="E132" s="91"/>
      <c r="F132" s="110"/>
      <c r="G132" s="35"/>
      <c r="H132" s="59"/>
    </row>
    <row r="133" spans="1:8" s="6" customFormat="1" ht="4.5" customHeight="1">
      <c r="A133" s="39"/>
      <c r="B133" s="104"/>
      <c r="C133" s="111"/>
      <c r="D133" s="56"/>
      <c r="E133" s="91"/>
      <c r="F133" s="110"/>
      <c r="G133" s="36"/>
      <c r="H133" s="60"/>
    </row>
    <row r="134" spans="1:8" s="6" customFormat="1" ht="4.5" customHeight="1">
      <c r="A134" s="134">
        <v>5</v>
      </c>
      <c r="B134" s="104" t="s">
        <v>27</v>
      </c>
      <c r="C134" s="111" t="s">
        <v>2741</v>
      </c>
      <c r="D134" s="56" t="s">
        <v>4</v>
      </c>
      <c r="E134" s="91" t="s">
        <v>2430</v>
      </c>
      <c r="F134" s="110">
        <v>17.655000000000001</v>
      </c>
      <c r="G134" s="34">
        <v>469.80908371594802</v>
      </c>
      <c r="H134" s="58">
        <f t="shared" ref="H134" si="19">F134*G134</f>
        <v>8294.4793730050624</v>
      </c>
    </row>
    <row r="135" spans="1:8" s="6" customFormat="1" ht="4.5" customHeight="1">
      <c r="A135" s="135"/>
      <c r="B135" s="104"/>
      <c r="C135" s="111"/>
      <c r="D135" s="56"/>
      <c r="E135" s="91"/>
      <c r="F135" s="110"/>
      <c r="G135" s="35"/>
      <c r="H135" s="59"/>
    </row>
    <row r="136" spans="1:8" s="6" customFormat="1" ht="4.5" customHeight="1">
      <c r="A136" s="135"/>
      <c r="B136" s="104"/>
      <c r="C136" s="111"/>
      <c r="D136" s="56"/>
      <c r="E136" s="91"/>
      <c r="F136" s="110"/>
      <c r="G136" s="35"/>
      <c r="H136" s="59"/>
    </row>
    <row r="137" spans="1:8" s="6" customFormat="1" ht="4.5" customHeight="1">
      <c r="A137" s="39"/>
      <c r="B137" s="104"/>
      <c r="C137" s="111"/>
      <c r="D137" s="56"/>
      <c r="E137" s="91"/>
      <c r="F137" s="110"/>
      <c r="G137" s="36"/>
      <c r="H137" s="60"/>
    </row>
    <row r="138" spans="1:8" s="6" customFormat="1" ht="4.5" customHeight="1">
      <c r="A138" s="134">
        <v>6</v>
      </c>
      <c r="B138" s="104" t="s">
        <v>107</v>
      </c>
      <c r="C138" s="111" t="s">
        <v>2742</v>
      </c>
      <c r="D138" s="56" t="s">
        <v>4</v>
      </c>
      <c r="E138" s="91" t="s">
        <v>2430</v>
      </c>
      <c r="F138" s="110">
        <v>14.313000000000001</v>
      </c>
      <c r="G138" s="34">
        <v>469.80908371594802</v>
      </c>
      <c r="H138" s="58">
        <f t="shared" ref="H138" si="20">F138*G138</f>
        <v>6724.3774152263641</v>
      </c>
    </row>
    <row r="139" spans="1:8" s="6" customFormat="1" ht="4.5" customHeight="1">
      <c r="A139" s="135"/>
      <c r="B139" s="104"/>
      <c r="C139" s="111"/>
      <c r="D139" s="56"/>
      <c r="E139" s="91"/>
      <c r="F139" s="110"/>
      <c r="G139" s="35"/>
      <c r="H139" s="59"/>
    </row>
    <row r="140" spans="1:8" s="6" customFormat="1" ht="4.5" customHeight="1">
      <c r="A140" s="135"/>
      <c r="B140" s="104"/>
      <c r="C140" s="111"/>
      <c r="D140" s="56"/>
      <c r="E140" s="91"/>
      <c r="F140" s="110"/>
      <c r="G140" s="35"/>
      <c r="H140" s="59"/>
    </row>
    <row r="141" spans="1:8" s="6" customFormat="1" ht="4.5" customHeight="1">
      <c r="A141" s="39"/>
      <c r="B141" s="104"/>
      <c r="C141" s="111"/>
      <c r="D141" s="56"/>
      <c r="E141" s="91"/>
      <c r="F141" s="110"/>
      <c r="G141" s="36"/>
      <c r="H141" s="60"/>
    </row>
    <row r="142" spans="1:8" s="6" customFormat="1" ht="4.5" customHeight="1">
      <c r="A142" s="134">
        <v>7</v>
      </c>
      <c r="B142" s="104" t="s">
        <v>38</v>
      </c>
      <c r="C142" s="111" t="s">
        <v>2732</v>
      </c>
      <c r="D142" s="56" t="s">
        <v>4</v>
      </c>
      <c r="E142" s="91" t="s">
        <v>2430</v>
      </c>
      <c r="F142" s="110">
        <v>6.2320000000000002</v>
      </c>
      <c r="G142" s="34">
        <v>469.80908371594802</v>
      </c>
      <c r="H142" s="58">
        <f t="shared" ref="H142" si="21">F142*G142</f>
        <v>2927.8502097177879</v>
      </c>
    </row>
    <row r="143" spans="1:8" s="6" customFormat="1" ht="4.5" customHeight="1">
      <c r="A143" s="135"/>
      <c r="B143" s="104"/>
      <c r="C143" s="111"/>
      <c r="D143" s="56"/>
      <c r="E143" s="91"/>
      <c r="F143" s="110"/>
      <c r="G143" s="35"/>
      <c r="H143" s="59"/>
    </row>
    <row r="144" spans="1:8" s="6" customFormat="1" ht="4.5" customHeight="1">
      <c r="A144" s="135"/>
      <c r="B144" s="104"/>
      <c r="C144" s="111"/>
      <c r="D144" s="56"/>
      <c r="E144" s="91"/>
      <c r="F144" s="110"/>
      <c r="G144" s="35"/>
      <c r="H144" s="59"/>
    </row>
    <row r="145" spans="1:8" s="6" customFormat="1" ht="4.5" customHeight="1">
      <c r="A145" s="39"/>
      <c r="B145" s="104"/>
      <c r="C145" s="111"/>
      <c r="D145" s="56"/>
      <c r="E145" s="91"/>
      <c r="F145" s="110"/>
      <c r="G145" s="36"/>
      <c r="H145" s="60"/>
    </row>
    <row r="146" spans="1:8" s="6" customFormat="1" ht="4.5" customHeight="1">
      <c r="A146" s="134">
        <v>8</v>
      </c>
      <c r="B146" s="104" t="s">
        <v>25</v>
      </c>
      <c r="C146" s="111" t="s">
        <v>2733</v>
      </c>
      <c r="D146" s="56" t="s">
        <v>4</v>
      </c>
      <c r="E146" s="91" t="s">
        <v>2430</v>
      </c>
      <c r="F146" s="110">
        <v>2.21</v>
      </c>
      <c r="G146" s="34">
        <v>469.80908371594802</v>
      </c>
      <c r="H146" s="58">
        <f t="shared" ref="H146" si="22">F146*G146</f>
        <v>1038.2780750122452</v>
      </c>
    </row>
    <row r="147" spans="1:8" s="6" customFormat="1" ht="4.5" customHeight="1">
      <c r="A147" s="135"/>
      <c r="B147" s="104"/>
      <c r="C147" s="111"/>
      <c r="D147" s="56"/>
      <c r="E147" s="91"/>
      <c r="F147" s="110"/>
      <c r="G147" s="35"/>
      <c r="H147" s="59"/>
    </row>
    <row r="148" spans="1:8" s="6" customFormat="1" ht="4.5" customHeight="1">
      <c r="A148" s="135"/>
      <c r="B148" s="104"/>
      <c r="C148" s="111"/>
      <c r="D148" s="56"/>
      <c r="E148" s="91"/>
      <c r="F148" s="110"/>
      <c r="G148" s="35"/>
      <c r="H148" s="59"/>
    </row>
    <row r="149" spans="1:8" s="6" customFormat="1" ht="4.5" customHeight="1">
      <c r="A149" s="39"/>
      <c r="B149" s="104"/>
      <c r="C149" s="111"/>
      <c r="D149" s="56"/>
      <c r="E149" s="91"/>
      <c r="F149" s="110"/>
      <c r="G149" s="36"/>
      <c r="H149" s="60"/>
    </row>
    <row r="150" spans="1:8" s="6" customFormat="1" ht="4.5" customHeight="1">
      <c r="A150" s="134">
        <v>9</v>
      </c>
      <c r="B150" s="104" t="s">
        <v>26</v>
      </c>
      <c r="C150" s="139" t="s">
        <v>2743</v>
      </c>
      <c r="D150" s="56" t="s">
        <v>4</v>
      </c>
      <c r="E150" s="91" t="s">
        <v>2430</v>
      </c>
      <c r="F150" s="110">
        <v>5.4580000000000002</v>
      </c>
      <c r="G150" s="34">
        <v>469.80908371594802</v>
      </c>
      <c r="H150" s="58">
        <f t="shared" ref="H150" si="23">F150*G150</f>
        <v>2564.2179789216443</v>
      </c>
    </row>
    <row r="151" spans="1:8" s="6" customFormat="1" ht="4.5" customHeight="1">
      <c r="A151" s="135"/>
      <c r="B151" s="104"/>
      <c r="C151" s="72"/>
      <c r="D151" s="56"/>
      <c r="E151" s="91"/>
      <c r="F151" s="110"/>
      <c r="G151" s="35"/>
      <c r="H151" s="59"/>
    </row>
    <row r="152" spans="1:8" s="6" customFormat="1" ht="4.5" customHeight="1">
      <c r="A152" s="135"/>
      <c r="B152" s="104"/>
      <c r="C152" s="72"/>
      <c r="D152" s="56"/>
      <c r="E152" s="91"/>
      <c r="F152" s="110"/>
      <c r="G152" s="35"/>
      <c r="H152" s="59"/>
    </row>
    <row r="153" spans="1:8" s="6" customFormat="1" ht="4.5" customHeight="1">
      <c r="A153" s="39"/>
      <c r="B153" s="104"/>
      <c r="C153" s="52"/>
      <c r="D153" s="56"/>
      <c r="E153" s="91"/>
      <c r="F153" s="110"/>
      <c r="G153" s="36"/>
      <c r="H153" s="60"/>
    </row>
    <row r="154" spans="1:8" s="6" customFormat="1" ht="4.5" customHeight="1">
      <c r="A154" s="134">
        <v>10</v>
      </c>
      <c r="B154" s="104" t="s">
        <v>22</v>
      </c>
      <c r="C154" s="111" t="s">
        <v>2736</v>
      </c>
      <c r="D154" s="56" t="s">
        <v>4</v>
      </c>
      <c r="E154" s="91" t="s">
        <v>2430</v>
      </c>
      <c r="F154" s="110">
        <v>3.8159999999999998</v>
      </c>
      <c r="G154" s="34">
        <v>469.80908371594802</v>
      </c>
      <c r="H154" s="58">
        <f t="shared" ref="H154" si="24">F154*G154</f>
        <v>1792.7914634600575</v>
      </c>
    </row>
    <row r="155" spans="1:8" s="6" customFormat="1" ht="4.5" customHeight="1">
      <c r="A155" s="135"/>
      <c r="B155" s="104"/>
      <c r="C155" s="111"/>
      <c r="D155" s="56"/>
      <c r="E155" s="91"/>
      <c r="F155" s="110"/>
      <c r="G155" s="35"/>
      <c r="H155" s="59"/>
    </row>
    <row r="156" spans="1:8" s="6" customFormat="1" ht="4.5" customHeight="1">
      <c r="A156" s="135"/>
      <c r="B156" s="104"/>
      <c r="C156" s="111"/>
      <c r="D156" s="56"/>
      <c r="E156" s="91"/>
      <c r="F156" s="110"/>
      <c r="G156" s="35"/>
      <c r="H156" s="59"/>
    </row>
    <row r="157" spans="1:8" s="6" customFormat="1" ht="4.5" customHeight="1">
      <c r="A157" s="39"/>
      <c r="B157" s="104"/>
      <c r="C157" s="111"/>
      <c r="D157" s="56"/>
      <c r="E157" s="91"/>
      <c r="F157" s="110"/>
      <c r="G157" s="36"/>
      <c r="H157" s="60"/>
    </row>
    <row r="158" spans="1:8" s="6" customFormat="1" ht="4.5" customHeight="1">
      <c r="A158" s="134">
        <v>11</v>
      </c>
      <c r="B158" s="55" t="s">
        <v>108</v>
      </c>
      <c r="C158" s="111" t="s">
        <v>2744</v>
      </c>
      <c r="D158" s="54" t="s">
        <v>4</v>
      </c>
      <c r="E158" s="91" t="s">
        <v>2430</v>
      </c>
      <c r="F158" s="54">
        <v>0.29099999999999998</v>
      </c>
      <c r="G158" s="34">
        <v>829.97643160104087</v>
      </c>
      <c r="H158" s="58">
        <f t="shared" ref="H158" si="25">F158*G158</f>
        <v>241.52314159590287</v>
      </c>
    </row>
    <row r="159" spans="1:8" s="6" customFormat="1" ht="4.5" customHeight="1">
      <c r="A159" s="135"/>
      <c r="B159" s="55"/>
      <c r="C159" s="111"/>
      <c r="D159" s="54"/>
      <c r="E159" s="91"/>
      <c r="F159" s="54"/>
      <c r="G159" s="35"/>
      <c r="H159" s="59"/>
    </row>
    <row r="160" spans="1:8" s="6" customFormat="1" ht="4.5" customHeight="1">
      <c r="A160" s="135"/>
      <c r="B160" s="55"/>
      <c r="C160" s="111"/>
      <c r="D160" s="54"/>
      <c r="E160" s="91"/>
      <c r="F160" s="54"/>
      <c r="G160" s="35"/>
      <c r="H160" s="59"/>
    </row>
    <row r="161" spans="1:8" s="6" customFormat="1" ht="4.5" customHeight="1">
      <c r="A161" s="39"/>
      <c r="B161" s="55"/>
      <c r="C161" s="111"/>
      <c r="D161" s="54"/>
      <c r="E161" s="91"/>
      <c r="F161" s="54"/>
      <c r="G161" s="36"/>
      <c r="H161" s="60"/>
    </row>
    <row r="162" spans="1:8" s="6" customFormat="1" ht="6.5" customHeight="1">
      <c r="A162" s="54">
        <v>12</v>
      </c>
      <c r="B162" s="104" t="s">
        <v>109</v>
      </c>
      <c r="C162" s="65" t="s">
        <v>1652</v>
      </c>
      <c r="D162" s="108" t="s">
        <v>3303</v>
      </c>
      <c r="E162" s="91" t="s">
        <v>3304</v>
      </c>
      <c r="F162" s="54">
        <v>76.5</v>
      </c>
      <c r="G162" s="34">
        <v>116.30770069192724</v>
      </c>
      <c r="H162" s="58">
        <f t="shared" ref="H162" si="26">F162*G162</f>
        <v>8897.5391029324328</v>
      </c>
    </row>
    <row r="163" spans="1:8" s="6" customFormat="1" ht="6.5" customHeight="1">
      <c r="A163" s="54"/>
      <c r="B163" s="104"/>
      <c r="C163" s="66"/>
      <c r="D163" s="108"/>
      <c r="E163" s="91"/>
      <c r="F163" s="54"/>
      <c r="G163" s="35"/>
      <c r="H163" s="59"/>
    </row>
    <row r="164" spans="1:8" s="6" customFormat="1" ht="6.5" customHeight="1">
      <c r="A164" s="54"/>
      <c r="B164" s="104"/>
      <c r="C164" s="66"/>
      <c r="D164" s="108"/>
      <c r="E164" s="91"/>
      <c r="F164" s="54"/>
      <c r="G164" s="35"/>
      <c r="H164" s="59"/>
    </row>
    <row r="165" spans="1:8" s="6" customFormat="1" ht="6.5" customHeight="1">
      <c r="A165" s="54"/>
      <c r="B165" s="104"/>
      <c r="C165" s="67"/>
      <c r="D165" s="108"/>
      <c r="E165" s="91"/>
      <c r="F165" s="54"/>
      <c r="G165" s="36"/>
      <c r="H165" s="60"/>
    </row>
    <row r="166" spans="1:8" s="6" customFormat="1" ht="5.5" customHeight="1">
      <c r="A166" s="134">
        <v>13</v>
      </c>
      <c r="B166" s="104" t="s">
        <v>105</v>
      </c>
      <c r="C166" s="111" t="s">
        <v>2738</v>
      </c>
      <c r="D166" s="56" t="s">
        <v>4</v>
      </c>
      <c r="E166" s="91" t="s">
        <v>2430</v>
      </c>
      <c r="F166" s="110">
        <v>0.22800000000000001</v>
      </c>
      <c r="G166" s="34">
        <v>460.34994199433004</v>
      </c>
      <c r="H166" s="58">
        <f t="shared" ref="H166" si="27">F166*G166</f>
        <v>104.95978677470725</v>
      </c>
    </row>
    <row r="167" spans="1:8" s="6" customFormat="1" ht="5.5" customHeight="1">
      <c r="A167" s="135"/>
      <c r="B167" s="104"/>
      <c r="C167" s="111"/>
      <c r="D167" s="56"/>
      <c r="E167" s="91"/>
      <c r="F167" s="110"/>
      <c r="G167" s="35"/>
      <c r="H167" s="59"/>
    </row>
    <row r="168" spans="1:8" s="6" customFormat="1" ht="5.5" customHeight="1">
      <c r="A168" s="135"/>
      <c r="B168" s="104"/>
      <c r="C168" s="111"/>
      <c r="D168" s="56"/>
      <c r="E168" s="91"/>
      <c r="F168" s="110"/>
      <c r="G168" s="35"/>
      <c r="H168" s="59"/>
    </row>
    <row r="169" spans="1:8" s="6" customFormat="1" ht="5.5" customHeight="1">
      <c r="A169" s="39"/>
      <c r="B169" s="104"/>
      <c r="C169" s="111"/>
      <c r="D169" s="56"/>
      <c r="E169" s="91"/>
      <c r="F169" s="110"/>
      <c r="G169" s="36"/>
      <c r="H169" s="60"/>
    </row>
    <row r="170" spans="1:8" s="6" customFormat="1" ht="5.5" customHeight="1">
      <c r="A170" s="134">
        <v>14</v>
      </c>
      <c r="B170" s="104" t="s">
        <v>106</v>
      </c>
      <c r="C170" s="111" t="s">
        <v>2739</v>
      </c>
      <c r="D170" s="56" t="s">
        <v>4</v>
      </c>
      <c r="E170" s="91" t="s">
        <v>2430</v>
      </c>
      <c r="F170" s="110">
        <v>2.2160000000000002</v>
      </c>
      <c r="G170" s="34">
        <v>501.33451124575669</v>
      </c>
      <c r="H170" s="58">
        <f t="shared" ref="H170" si="28">F170*G170</f>
        <v>1110.957276920597</v>
      </c>
    </row>
    <row r="171" spans="1:8" s="6" customFormat="1" ht="5.5" customHeight="1">
      <c r="A171" s="135"/>
      <c r="B171" s="104"/>
      <c r="C171" s="111"/>
      <c r="D171" s="56"/>
      <c r="E171" s="91"/>
      <c r="F171" s="110"/>
      <c r="G171" s="35"/>
      <c r="H171" s="59"/>
    </row>
    <row r="172" spans="1:8" s="6" customFormat="1" ht="5.5" customHeight="1">
      <c r="A172" s="135"/>
      <c r="B172" s="104"/>
      <c r="C172" s="111"/>
      <c r="D172" s="56"/>
      <c r="E172" s="91"/>
      <c r="F172" s="110"/>
      <c r="G172" s="35"/>
      <c r="H172" s="59"/>
    </row>
    <row r="173" spans="1:8" s="6" customFormat="1" ht="5.5" customHeight="1">
      <c r="A173" s="39"/>
      <c r="B173" s="104"/>
      <c r="C173" s="111"/>
      <c r="D173" s="56"/>
      <c r="E173" s="91"/>
      <c r="F173" s="110"/>
      <c r="G173" s="36"/>
      <c r="H173" s="60"/>
    </row>
    <row r="174" spans="1:8" s="6" customFormat="1" ht="5.5" customHeight="1">
      <c r="A174" s="134">
        <v>15</v>
      </c>
      <c r="B174" s="104" t="s">
        <v>43</v>
      </c>
      <c r="C174" s="111" t="s">
        <v>2740</v>
      </c>
      <c r="D174" s="56" t="s">
        <v>4</v>
      </c>
      <c r="E174" s="91" t="s">
        <v>2430</v>
      </c>
      <c r="F174" s="110">
        <v>4.2279999999999998</v>
      </c>
      <c r="G174" s="34">
        <v>493.76719786846229</v>
      </c>
      <c r="H174" s="58">
        <f t="shared" ref="H174" si="29">F174*G174</f>
        <v>2087.6477125878582</v>
      </c>
    </row>
    <row r="175" spans="1:8" s="6" customFormat="1" ht="5.5" customHeight="1">
      <c r="A175" s="135"/>
      <c r="B175" s="104"/>
      <c r="C175" s="111"/>
      <c r="D175" s="56"/>
      <c r="E175" s="91"/>
      <c r="F175" s="110"/>
      <c r="G175" s="35"/>
      <c r="H175" s="59"/>
    </row>
    <row r="176" spans="1:8" s="6" customFormat="1" ht="5.5" customHeight="1">
      <c r="A176" s="135"/>
      <c r="B176" s="104"/>
      <c r="C176" s="111"/>
      <c r="D176" s="56"/>
      <c r="E176" s="91"/>
      <c r="F176" s="110"/>
      <c r="G176" s="35"/>
      <c r="H176" s="59"/>
    </row>
    <row r="177" spans="1:8" s="6" customFormat="1" ht="5.5" customHeight="1">
      <c r="A177" s="39"/>
      <c r="B177" s="104"/>
      <c r="C177" s="111"/>
      <c r="D177" s="56"/>
      <c r="E177" s="91"/>
      <c r="F177" s="110"/>
      <c r="G177" s="36"/>
      <c r="H177" s="60"/>
    </row>
    <row r="178" spans="1:8" s="6" customFormat="1" ht="6.5" customHeight="1">
      <c r="A178" s="54">
        <v>16</v>
      </c>
      <c r="B178" s="104" t="s">
        <v>110</v>
      </c>
      <c r="C178" s="65" t="s">
        <v>1654</v>
      </c>
      <c r="D178" s="108" t="s">
        <v>3303</v>
      </c>
      <c r="E178" s="91" t="s">
        <v>3304</v>
      </c>
      <c r="F178" s="54">
        <v>18.2</v>
      </c>
      <c r="G178" s="34">
        <v>86.533262335815238</v>
      </c>
      <c r="H178" s="58">
        <f t="shared" ref="H178" si="30">F178*G178</f>
        <v>1574.9053745118372</v>
      </c>
    </row>
    <row r="179" spans="1:8" s="6" customFormat="1" ht="6.5" customHeight="1">
      <c r="A179" s="54"/>
      <c r="B179" s="104"/>
      <c r="C179" s="66"/>
      <c r="D179" s="108"/>
      <c r="E179" s="91"/>
      <c r="F179" s="54"/>
      <c r="G179" s="35"/>
      <c r="H179" s="59"/>
    </row>
    <row r="180" spans="1:8" s="6" customFormat="1" ht="6.5" customHeight="1">
      <c r="A180" s="54"/>
      <c r="B180" s="104"/>
      <c r="C180" s="66"/>
      <c r="D180" s="108"/>
      <c r="E180" s="91"/>
      <c r="F180" s="54"/>
      <c r="G180" s="35"/>
      <c r="H180" s="59"/>
    </row>
    <row r="181" spans="1:8" s="6" customFormat="1" ht="6.5" customHeight="1">
      <c r="A181" s="54"/>
      <c r="B181" s="104"/>
      <c r="C181" s="67"/>
      <c r="D181" s="108"/>
      <c r="E181" s="91"/>
      <c r="F181" s="54"/>
      <c r="G181" s="36"/>
      <c r="H181" s="60"/>
    </row>
    <row r="182" spans="1:8" s="6" customFormat="1" ht="6.5" customHeight="1">
      <c r="A182" s="54">
        <v>17</v>
      </c>
      <c r="B182" s="104" t="s">
        <v>111</v>
      </c>
      <c r="C182" s="65" t="s">
        <v>1653</v>
      </c>
      <c r="D182" s="108" t="s">
        <v>3303</v>
      </c>
      <c r="E182" s="91" t="s">
        <v>3304</v>
      </c>
      <c r="F182" s="54">
        <v>8.9</v>
      </c>
      <c r="G182" s="34">
        <v>116.30770069192724</v>
      </c>
      <c r="H182" s="58">
        <f t="shared" ref="H182" si="31">F182*G182</f>
        <v>1035.1385361581524</v>
      </c>
    </row>
    <row r="183" spans="1:8" s="6" customFormat="1" ht="6.5" customHeight="1">
      <c r="A183" s="54"/>
      <c r="B183" s="104"/>
      <c r="C183" s="66"/>
      <c r="D183" s="108"/>
      <c r="E183" s="91"/>
      <c r="F183" s="54"/>
      <c r="G183" s="35"/>
      <c r="H183" s="59"/>
    </row>
    <row r="184" spans="1:8" s="6" customFormat="1" ht="6.5" customHeight="1">
      <c r="A184" s="54"/>
      <c r="B184" s="104"/>
      <c r="C184" s="66"/>
      <c r="D184" s="108"/>
      <c r="E184" s="91"/>
      <c r="F184" s="54"/>
      <c r="G184" s="35"/>
      <c r="H184" s="59"/>
    </row>
    <row r="185" spans="1:8" s="6" customFormat="1" ht="6.5" customHeight="1">
      <c r="A185" s="54"/>
      <c r="B185" s="104"/>
      <c r="C185" s="67"/>
      <c r="D185" s="108"/>
      <c r="E185" s="91"/>
      <c r="F185" s="54"/>
      <c r="G185" s="36"/>
      <c r="H185" s="60"/>
    </row>
    <row r="186" spans="1:8" s="6" customFormat="1" ht="5.5" customHeight="1">
      <c r="A186" s="134">
        <v>18</v>
      </c>
      <c r="B186" s="104" t="s">
        <v>112</v>
      </c>
      <c r="C186" s="111" t="s">
        <v>2745</v>
      </c>
      <c r="D186" s="56" t="s">
        <v>4</v>
      </c>
      <c r="E186" s="91" t="s">
        <v>2430</v>
      </c>
      <c r="F186" s="110">
        <v>5.0999999999999997E-2</v>
      </c>
      <c r="G186" s="34">
        <v>460.34994199433004</v>
      </c>
      <c r="H186" s="58">
        <f t="shared" ref="H186" si="32">F186*G186</f>
        <v>23.477847041710831</v>
      </c>
    </row>
    <row r="187" spans="1:8" s="6" customFormat="1" ht="5.5" customHeight="1">
      <c r="A187" s="135"/>
      <c r="B187" s="104"/>
      <c r="C187" s="111"/>
      <c r="D187" s="56"/>
      <c r="E187" s="91"/>
      <c r="F187" s="110"/>
      <c r="G187" s="35"/>
      <c r="H187" s="59"/>
    </row>
    <row r="188" spans="1:8" s="6" customFormat="1" ht="5.5" customHeight="1">
      <c r="A188" s="135"/>
      <c r="B188" s="104"/>
      <c r="C188" s="111"/>
      <c r="D188" s="56"/>
      <c r="E188" s="91"/>
      <c r="F188" s="110"/>
      <c r="G188" s="35"/>
      <c r="H188" s="59"/>
    </row>
    <row r="189" spans="1:8" s="6" customFormat="1" ht="5.5" customHeight="1">
      <c r="A189" s="39"/>
      <c r="B189" s="104"/>
      <c r="C189" s="111"/>
      <c r="D189" s="56"/>
      <c r="E189" s="91"/>
      <c r="F189" s="110"/>
      <c r="G189" s="36"/>
      <c r="H189" s="60"/>
    </row>
    <row r="190" spans="1:8" s="6" customFormat="1" ht="5.5" customHeight="1">
      <c r="A190" s="134">
        <v>19</v>
      </c>
      <c r="B190" s="104" t="s">
        <v>105</v>
      </c>
      <c r="C190" s="111" t="s">
        <v>2738</v>
      </c>
      <c r="D190" s="56" t="s">
        <v>4</v>
      </c>
      <c r="E190" s="91" t="s">
        <v>2430</v>
      </c>
      <c r="F190" s="110">
        <v>0.14299999999999999</v>
      </c>
      <c r="G190" s="34">
        <v>460.34994199433004</v>
      </c>
      <c r="H190" s="58">
        <f t="shared" ref="H190" si="33">F190*G190</f>
        <v>65.830041705189188</v>
      </c>
    </row>
    <row r="191" spans="1:8" s="6" customFormat="1" ht="5.5" customHeight="1">
      <c r="A191" s="135"/>
      <c r="B191" s="104"/>
      <c r="C191" s="111"/>
      <c r="D191" s="56"/>
      <c r="E191" s="91"/>
      <c r="F191" s="110"/>
      <c r="G191" s="35"/>
      <c r="H191" s="59"/>
    </row>
    <row r="192" spans="1:8" s="6" customFormat="1" ht="5.5" customHeight="1">
      <c r="A192" s="135"/>
      <c r="B192" s="104"/>
      <c r="C192" s="111"/>
      <c r="D192" s="56"/>
      <c r="E192" s="91"/>
      <c r="F192" s="110"/>
      <c r="G192" s="35"/>
      <c r="H192" s="59"/>
    </row>
    <row r="193" spans="1:8" s="6" customFormat="1" ht="5.5" customHeight="1">
      <c r="A193" s="39"/>
      <c r="B193" s="104"/>
      <c r="C193" s="111"/>
      <c r="D193" s="56"/>
      <c r="E193" s="91"/>
      <c r="F193" s="110"/>
      <c r="G193" s="36"/>
      <c r="H193" s="60"/>
    </row>
    <row r="194" spans="1:8" s="6" customFormat="1" ht="5.5" customHeight="1">
      <c r="A194" s="134">
        <v>20</v>
      </c>
      <c r="B194" s="104" t="s">
        <v>106</v>
      </c>
      <c r="C194" s="111" t="s">
        <v>2739</v>
      </c>
      <c r="D194" s="56" t="s">
        <v>4</v>
      </c>
      <c r="E194" s="91" t="s">
        <v>2430</v>
      </c>
      <c r="F194" s="110">
        <v>0.189</v>
      </c>
      <c r="G194" s="34">
        <v>501.33451124575669</v>
      </c>
      <c r="H194" s="58">
        <f t="shared" ref="H194" si="34">F194*G194</f>
        <v>94.752222625448013</v>
      </c>
    </row>
    <row r="195" spans="1:8" s="6" customFormat="1" ht="5.5" customHeight="1">
      <c r="A195" s="135"/>
      <c r="B195" s="104"/>
      <c r="C195" s="111"/>
      <c r="D195" s="56"/>
      <c r="E195" s="91"/>
      <c r="F195" s="110"/>
      <c r="G195" s="35"/>
      <c r="H195" s="59"/>
    </row>
    <row r="196" spans="1:8" s="6" customFormat="1" ht="5.5" customHeight="1">
      <c r="A196" s="135"/>
      <c r="B196" s="104"/>
      <c r="C196" s="111"/>
      <c r="D196" s="56"/>
      <c r="E196" s="91"/>
      <c r="F196" s="110"/>
      <c r="G196" s="35"/>
      <c r="H196" s="59"/>
    </row>
    <row r="197" spans="1:8" s="6" customFormat="1" ht="5.5" customHeight="1">
      <c r="A197" s="39"/>
      <c r="B197" s="104"/>
      <c r="C197" s="111"/>
      <c r="D197" s="56"/>
      <c r="E197" s="91"/>
      <c r="F197" s="110"/>
      <c r="G197" s="36"/>
      <c r="H197" s="60"/>
    </row>
    <row r="198" spans="1:8" s="6" customFormat="1" ht="5.5" customHeight="1">
      <c r="A198" s="134">
        <v>21</v>
      </c>
      <c r="B198" s="104" t="s">
        <v>43</v>
      </c>
      <c r="C198" s="111" t="s">
        <v>2740</v>
      </c>
      <c r="D198" s="56" t="s">
        <v>4</v>
      </c>
      <c r="E198" s="91" t="s">
        <v>2430</v>
      </c>
      <c r="F198" s="110">
        <v>0.1</v>
      </c>
      <c r="G198" s="34">
        <v>493.76719786846229</v>
      </c>
      <c r="H198" s="58">
        <f t="shared" ref="H198" si="35">F198*G198</f>
        <v>49.37671978684623</v>
      </c>
    </row>
    <row r="199" spans="1:8" s="6" customFormat="1" ht="5.5" customHeight="1">
      <c r="A199" s="135"/>
      <c r="B199" s="104"/>
      <c r="C199" s="111"/>
      <c r="D199" s="56"/>
      <c r="E199" s="91"/>
      <c r="F199" s="110"/>
      <c r="G199" s="35"/>
      <c r="H199" s="59"/>
    </row>
    <row r="200" spans="1:8" s="6" customFormat="1" ht="5.5" customHeight="1">
      <c r="A200" s="135"/>
      <c r="B200" s="104"/>
      <c r="C200" s="111"/>
      <c r="D200" s="56"/>
      <c r="E200" s="91"/>
      <c r="F200" s="110"/>
      <c r="G200" s="35"/>
      <c r="H200" s="59"/>
    </row>
    <row r="201" spans="1:8" s="6" customFormat="1" ht="5.5" customHeight="1">
      <c r="A201" s="39"/>
      <c r="B201" s="104"/>
      <c r="C201" s="111"/>
      <c r="D201" s="56"/>
      <c r="E201" s="91"/>
      <c r="F201" s="110"/>
      <c r="G201" s="36"/>
      <c r="H201" s="60"/>
    </row>
    <row r="202" spans="1:8" s="6" customFormat="1" ht="5.5" customHeight="1">
      <c r="A202" s="134">
        <v>22</v>
      </c>
      <c r="B202" s="104" t="s">
        <v>27</v>
      </c>
      <c r="C202" s="111" t="s">
        <v>2741</v>
      </c>
      <c r="D202" s="56" t="s">
        <v>4</v>
      </c>
      <c r="E202" s="91" t="s">
        <v>2430</v>
      </c>
      <c r="F202" s="110">
        <v>0.91500000000000004</v>
      </c>
      <c r="G202" s="34">
        <v>469.80908371594802</v>
      </c>
      <c r="H202" s="58">
        <f t="shared" ref="H202" si="36">F202*G202</f>
        <v>429.87531160009246</v>
      </c>
    </row>
    <row r="203" spans="1:8" s="6" customFormat="1" ht="5.5" customHeight="1">
      <c r="A203" s="135"/>
      <c r="B203" s="104"/>
      <c r="C203" s="111"/>
      <c r="D203" s="56"/>
      <c r="E203" s="91"/>
      <c r="F203" s="110"/>
      <c r="G203" s="35"/>
      <c r="H203" s="59"/>
    </row>
    <row r="204" spans="1:8" s="6" customFormat="1" ht="5.5" customHeight="1">
      <c r="A204" s="135"/>
      <c r="B204" s="104"/>
      <c r="C204" s="111"/>
      <c r="D204" s="56"/>
      <c r="E204" s="91"/>
      <c r="F204" s="110"/>
      <c r="G204" s="35"/>
      <c r="H204" s="59"/>
    </row>
    <row r="205" spans="1:8" s="6" customFormat="1" ht="5.5" customHeight="1">
      <c r="A205" s="39"/>
      <c r="B205" s="104"/>
      <c r="C205" s="111"/>
      <c r="D205" s="56"/>
      <c r="E205" s="91"/>
      <c r="F205" s="110"/>
      <c r="G205" s="36"/>
      <c r="H205" s="60"/>
    </row>
    <row r="206" spans="1:8" s="6" customFormat="1" ht="5.5" customHeight="1">
      <c r="A206" s="134">
        <v>23</v>
      </c>
      <c r="B206" s="104" t="s">
        <v>107</v>
      </c>
      <c r="C206" s="111" t="s">
        <v>2742</v>
      </c>
      <c r="D206" s="56" t="s">
        <v>4</v>
      </c>
      <c r="E206" s="91" t="s">
        <v>2430</v>
      </c>
      <c r="F206" s="110">
        <v>0.502</v>
      </c>
      <c r="G206" s="34">
        <v>469.80908371594802</v>
      </c>
      <c r="H206" s="58">
        <f t="shared" ref="H206" si="37">F206*G206</f>
        <v>235.8441600254059</v>
      </c>
    </row>
    <row r="207" spans="1:8" s="6" customFormat="1" ht="5.5" customHeight="1">
      <c r="A207" s="135"/>
      <c r="B207" s="104"/>
      <c r="C207" s="111"/>
      <c r="D207" s="56"/>
      <c r="E207" s="91"/>
      <c r="F207" s="110"/>
      <c r="G207" s="35"/>
      <c r="H207" s="59"/>
    </row>
    <row r="208" spans="1:8" s="6" customFormat="1" ht="5.5" customHeight="1">
      <c r="A208" s="135"/>
      <c r="B208" s="104"/>
      <c r="C208" s="111"/>
      <c r="D208" s="56"/>
      <c r="E208" s="91"/>
      <c r="F208" s="110"/>
      <c r="G208" s="35"/>
      <c r="H208" s="59"/>
    </row>
    <row r="209" spans="1:8" s="6" customFormat="1" ht="5.5" customHeight="1">
      <c r="A209" s="39"/>
      <c r="B209" s="104"/>
      <c r="C209" s="111"/>
      <c r="D209" s="56"/>
      <c r="E209" s="91"/>
      <c r="F209" s="110"/>
      <c r="G209" s="36"/>
      <c r="H209" s="60"/>
    </row>
    <row r="210" spans="1:8" s="6" customFormat="1" ht="5.5" customHeight="1">
      <c r="A210" s="134">
        <v>24</v>
      </c>
      <c r="B210" s="104" t="s">
        <v>38</v>
      </c>
      <c r="C210" s="111" t="s">
        <v>2732</v>
      </c>
      <c r="D210" s="56" t="s">
        <v>4</v>
      </c>
      <c r="E210" s="91" t="s">
        <v>2430</v>
      </c>
      <c r="F210" s="110">
        <v>0.192</v>
      </c>
      <c r="G210" s="34">
        <v>469.80908371594802</v>
      </c>
      <c r="H210" s="58">
        <f t="shared" ref="H210" si="38">F210*G210</f>
        <v>90.20334407346202</v>
      </c>
    </row>
    <row r="211" spans="1:8" s="6" customFormat="1" ht="5.5" customHeight="1">
      <c r="A211" s="135"/>
      <c r="B211" s="104"/>
      <c r="C211" s="111"/>
      <c r="D211" s="56"/>
      <c r="E211" s="91"/>
      <c r="F211" s="110"/>
      <c r="G211" s="35"/>
      <c r="H211" s="59"/>
    </row>
    <row r="212" spans="1:8" s="6" customFormat="1" ht="5.5" customHeight="1">
      <c r="A212" s="135"/>
      <c r="B212" s="104"/>
      <c r="C212" s="111"/>
      <c r="D212" s="56"/>
      <c r="E212" s="91"/>
      <c r="F212" s="110"/>
      <c r="G212" s="35"/>
      <c r="H212" s="59"/>
    </row>
    <row r="213" spans="1:8" s="6" customFormat="1" ht="5.5" customHeight="1">
      <c r="A213" s="39"/>
      <c r="B213" s="104"/>
      <c r="C213" s="111"/>
      <c r="D213" s="56"/>
      <c r="E213" s="91"/>
      <c r="F213" s="110"/>
      <c r="G213" s="36"/>
      <c r="H213" s="60"/>
    </row>
    <row r="214" spans="1:8" s="6" customFormat="1" ht="5.5" customHeight="1">
      <c r="A214" s="134">
        <v>25</v>
      </c>
      <c r="B214" s="104" t="s">
        <v>25</v>
      </c>
      <c r="C214" s="111" t="s">
        <v>2733</v>
      </c>
      <c r="D214" s="56" t="s">
        <v>4</v>
      </c>
      <c r="E214" s="91" t="s">
        <v>2430</v>
      </c>
      <c r="F214" s="110">
        <v>0.34399999999999997</v>
      </c>
      <c r="G214" s="34">
        <v>469.80908371594802</v>
      </c>
      <c r="H214" s="58">
        <f t="shared" ref="H214" si="39">F214*G214</f>
        <v>161.61432479828611</v>
      </c>
    </row>
    <row r="215" spans="1:8" s="6" customFormat="1" ht="5.5" customHeight="1">
      <c r="A215" s="135"/>
      <c r="B215" s="104"/>
      <c r="C215" s="111"/>
      <c r="D215" s="56"/>
      <c r="E215" s="91"/>
      <c r="F215" s="110"/>
      <c r="G215" s="35"/>
      <c r="H215" s="59"/>
    </row>
    <row r="216" spans="1:8" s="6" customFormat="1" ht="5.5" customHeight="1">
      <c r="A216" s="135"/>
      <c r="B216" s="104"/>
      <c r="C216" s="111"/>
      <c r="D216" s="56"/>
      <c r="E216" s="91"/>
      <c r="F216" s="110"/>
      <c r="G216" s="35"/>
      <c r="H216" s="59"/>
    </row>
    <row r="217" spans="1:8" s="6" customFormat="1" ht="5.5" customHeight="1">
      <c r="A217" s="39"/>
      <c r="B217" s="104"/>
      <c r="C217" s="111"/>
      <c r="D217" s="56"/>
      <c r="E217" s="91"/>
      <c r="F217" s="110"/>
      <c r="G217" s="36"/>
      <c r="H217" s="60"/>
    </row>
    <row r="218" spans="1:8" s="6" customFormat="1" ht="5.5" customHeight="1">
      <c r="A218" s="134">
        <v>26</v>
      </c>
      <c r="B218" s="104" t="s">
        <v>19</v>
      </c>
      <c r="C218" s="111" t="s">
        <v>2734</v>
      </c>
      <c r="D218" s="56" t="s">
        <v>4</v>
      </c>
      <c r="E218" s="103" t="s">
        <v>2430</v>
      </c>
      <c r="F218" s="110">
        <v>0.152</v>
      </c>
      <c r="G218" s="34">
        <v>469.80908371594802</v>
      </c>
      <c r="H218" s="58">
        <f t="shared" ref="H218" si="40">F218*G218</f>
        <v>71.4109807248241</v>
      </c>
    </row>
    <row r="219" spans="1:8" s="6" customFormat="1" ht="5.5" customHeight="1">
      <c r="A219" s="135"/>
      <c r="B219" s="104"/>
      <c r="C219" s="111"/>
      <c r="D219" s="56"/>
      <c r="E219" s="41"/>
      <c r="F219" s="110"/>
      <c r="G219" s="35"/>
      <c r="H219" s="59"/>
    </row>
    <row r="220" spans="1:8" s="6" customFormat="1" ht="5.5" customHeight="1">
      <c r="A220" s="135"/>
      <c r="B220" s="104"/>
      <c r="C220" s="111"/>
      <c r="D220" s="56"/>
      <c r="E220" s="41"/>
      <c r="F220" s="110"/>
      <c r="G220" s="35"/>
      <c r="H220" s="59"/>
    </row>
    <row r="221" spans="1:8" s="6" customFormat="1" ht="5.5" customHeight="1">
      <c r="A221" s="39"/>
      <c r="B221" s="104"/>
      <c r="C221" s="111"/>
      <c r="D221" s="56"/>
      <c r="E221" s="42"/>
      <c r="F221" s="110"/>
      <c r="G221" s="36"/>
      <c r="H221" s="60"/>
    </row>
    <row r="222" spans="1:8" s="6" customFormat="1" ht="5.5" customHeight="1">
      <c r="A222" s="134">
        <v>27</v>
      </c>
      <c r="B222" s="138" t="s">
        <v>21</v>
      </c>
      <c r="C222" s="65" t="s">
        <v>1655</v>
      </c>
      <c r="D222" s="108" t="s">
        <v>3303</v>
      </c>
      <c r="E222" s="91" t="s">
        <v>3304</v>
      </c>
      <c r="F222" s="57">
        <v>237.2</v>
      </c>
      <c r="G222" s="34">
        <v>141.69173931377142</v>
      </c>
      <c r="H222" s="58">
        <f t="shared" ref="H222" si="41">F222*G222</f>
        <v>33609.280565226582</v>
      </c>
    </row>
    <row r="223" spans="1:8" s="6" customFormat="1" ht="5.5" customHeight="1">
      <c r="A223" s="135"/>
      <c r="B223" s="138"/>
      <c r="C223" s="66"/>
      <c r="D223" s="108"/>
      <c r="E223" s="91"/>
      <c r="F223" s="57"/>
      <c r="G223" s="35"/>
      <c r="H223" s="59"/>
    </row>
    <row r="224" spans="1:8" s="6" customFormat="1" ht="5.5" customHeight="1">
      <c r="A224" s="135"/>
      <c r="B224" s="138"/>
      <c r="C224" s="66"/>
      <c r="D224" s="108"/>
      <c r="E224" s="91"/>
      <c r="F224" s="57"/>
      <c r="G224" s="35"/>
      <c r="H224" s="59"/>
    </row>
    <row r="225" spans="1:8" s="6" customFormat="1" ht="5.5" customHeight="1">
      <c r="A225" s="39"/>
      <c r="B225" s="138"/>
      <c r="C225" s="67"/>
      <c r="D225" s="108"/>
      <c r="E225" s="91"/>
      <c r="F225" s="57"/>
      <c r="G225" s="36"/>
      <c r="H225" s="60"/>
    </row>
    <row r="226" spans="1:8" s="6" customFormat="1" ht="5.5" customHeight="1">
      <c r="A226" s="134">
        <v>28</v>
      </c>
      <c r="B226" s="104" t="s">
        <v>105</v>
      </c>
      <c r="C226" s="111" t="s">
        <v>2738</v>
      </c>
      <c r="D226" s="56" t="s">
        <v>4</v>
      </c>
      <c r="E226" s="103" t="s">
        <v>2430</v>
      </c>
      <c r="F226" s="110">
        <v>8.9</v>
      </c>
      <c r="G226" s="34">
        <v>460.34994199433004</v>
      </c>
      <c r="H226" s="58">
        <f t="shared" ref="H226" si="42">F226*G226</f>
        <v>4097.1144837495376</v>
      </c>
    </row>
    <row r="227" spans="1:8" s="6" customFormat="1" ht="5.5" customHeight="1">
      <c r="A227" s="135"/>
      <c r="B227" s="104"/>
      <c r="C227" s="111"/>
      <c r="D227" s="56"/>
      <c r="E227" s="41"/>
      <c r="F227" s="110"/>
      <c r="G227" s="35"/>
      <c r="H227" s="59"/>
    </row>
    <row r="228" spans="1:8" s="6" customFormat="1" ht="5.5" customHeight="1">
      <c r="A228" s="135"/>
      <c r="B228" s="104"/>
      <c r="C228" s="111"/>
      <c r="D228" s="56"/>
      <c r="E228" s="41"/>
      <c r="F228" s="110"/>
      <c r="G228" s="35"/>
      <c r="H228" s="59"/>
    </row>
    <row r="229" spans="1:8" s="6" customFormat="1" ht="5.5" customHeight="1">
      <c r="A229" s="39"/>
      <c r="B229" s="104"/>
      <c r="C229" s="111"/>
      <c r="D229" s="56"/>
      <c r="E229" s="42"/>
      <c r="F229" s="110"/>
      <c r="G229" s="36"/>
      <c r="H229" s="60"/>
    </row>
    <row r="230" spans="1:8" s="6" customFormat="1" ht="5.5" customHeight="1">
      <c r="A230" s="134">
        <v>29</v>
      </c>
      <c r="B230" s="104" t="s">
        <v>19</v>
      </c>
      <c r="C230" s="111" t="s">
        <v>2734</v>
      </c>
      <c r="D230" s="56" t="s">
        <v>4</v>
      </c>
      <c r="E230" s="103" t="s">
        <v>2430</v>
      </c>
      <c r="F230" s="110">
        <v>0.89200000000000002</v>
      </c>
      <c r="G230" s="34">
        <v>469.80908371594802</v>
      </c>
      <c r="H230" s="58">
        <f t="shared" ref="H230" si="43">F230*G230</f>
        <v>419.06970267462566</v>
      </c>
    </row>
    <row r="231" spans="1:8" s="6" customFormat="1" ht="5.5" customHeight="1">
      <c r="A231" s="135"/>
      <c r="B231" s="104"/>
      <c r="C231" s="111"/>
      <c r="D231" s="56"/>
      <c r="E231" s="41"/>
      <c r="F231" s="110"/>
      <c r="G231" s="35"/>
      <c r="H231" s="59"/>
    </row>
    <row r="232" spans="1:8" s="6" customFormat="1" ht="5.5" customHeight="1">
      <c r="A232" s="135"/>
      <c r="B232" s="104"/>
      <c r="C232" s="111"/>
      <c r="D232" s="56"/>
      <c r="E232" s="41"/>
      <c r="F232" s="110"/>
      <c r="G232" s="35"/>
      <c r="H232" s="59"/>
    </row>
    <row r="233" spans="1:8" s="6" customFormat="1" ht="5.5" customHeight="1">
      <c r="A233" s="39"/>
      <c r="B233" s="104"/>
      <c r="C233" s="111"/>
      <c r="D233" s="56"/>
      <c r="E233" s="42"/>
      <c r="F233" s="110"/>
      <c r="G233" s="36"/>
      <c r="H233" s="60"/>
    </row>
    <row r="234" spans="1:8" s="6" customFormat="1" ht="5.5" customHeight="1">
      <c r="A234" s="134">
        <v>30</v>
      </c>
      <c r="B234" s="104" t="s">
        <v>26</v>
      </c>
      <c r="C234" s="111" t="s">
        <v>2735</v>
      </c>
      <c r="D234" s="56" t="s">
        <v>4</v>
      </c>
      <c r="E234" s="103" t="s">
        <v>2430</v>
      </c>
      <c r="F234" s="110">
        <v>3.5939999999999999</v>
      </c>
      <c r="G234" s="34">
        <v>469.80908371594802</v>
      </c>
      <c r="H234" s="58">
        <f t="shared" ref="H234" si="44">F234*G234</f>
        <v>1688.493846875117</v>
      </c>
    </row>
    <row r="235" spans="1:8" s="6" customFormat="1" ht="5.5" customHeight="1">
      <c r="A235" s="135"/>
      <c r="B235" s="104"/>
      <c r="C235" s="111"/>
      <c r="D235" s="56"/>
      <c r="E235" s="41"/>
      <c r="F235" s="110"/>
      <c r="G235" s="35"/>
      <c r="H235" s="59"/>
    </row>
    <row r="236" spans="1:8" s="6" customFormat="1" ht="5.5" customHeight="1">
      <c r="A236" s="135"/>
      <c r="B236" s="104"/>
      <c r="C236" s="111"/>
      <c r="D236" s="56"/>
      <c r="E236" s="41"/>
      <c r="F236" s="110"/>
      <c r="G236" s="35"/>
      <c r="H236" s="59"/>
    </row>
    <row r="237" spans="1:8" s="6" customFormat="1" ht="5.5" customHeight="1">
      <c r="A237" s="39"/>
      <c r="B237" s="104"/>
      <c r="C237" s="111"/>
      <c r="D237" s="56"/>
      <c r="E237" s="42"/>
      <c r="F237" s="110"/>
      <c r="G237" s="36"/>
      <c r="H237" s="60"/>
    </row>
    <row r="238" spans="1:8" s="6" customFormat="1" ht="5.5" customHeight="1">
      <c r="A238" s="134">
        <v>31</v>
      </c>
      <c r="B238" s="104" t="s">
        <v>22</v>
      </c>
      <c r="C238" s="111" t="s">
        <v>2736</v>
      </c>
      <c r="D238" s="56" t="s">
        <v>4</v>
      </c>
      <c r="E238" s="103" t="s">
        <v>2430</v>
      </c>
      <c r="F238" s="110">
        <v>5.3959999999999999</v>
      </c>
      <c r="G238" s="34">
        <v>469.80908371594802</v>
      </c>
      <c r="H238" s="58">
        <f t="shared" ref="H238" si="45">F238*G238</f>
        <v>2535.0898157312554</v>
      </c>
    </row>
    <row r="239" spans="1:8" s="6" customFormat="1" ht="5.5" customHeight="1">
      <c r="A239" s="135"/>
      <c r="B239" s="104"/>
      <c r="C239" s="111"/>
      <c r="D239" s="56"/>
      <c r="E239" s="41"/>
      <c r="F239" s="110"/>
      <c r="G239" s="35"/>
      <c r="H239" s="59"/>
    </row>
    <row r="240" spans="1:8" s="6" customFormat="1" ht="5.5" customHeight="1">
      <c r="A240" s="135"/>
      <c r="B240" s="104"/>
      <c r="C240" s="111"/>
      <c r="D240" s="56"/>
      <c r="E240" s="41"/>
      <c r="F240" s="110"/>
      <c r="G240" s="35"/>
      <c r="H240" s="59"/>
    </row>
    <row r="241" spans="1:8" s="6" customFormat="1" ht="5.5" customHeight="1">
      <c r="A241" s="39"/>
      <c r="B241" s="104"/>
      <c r="C241" s="111"/>
      <c r="D241" s="56"/>
      <c r="E241" s="42"/>
      <c r="F241" s="110"/>
      <c r="G241" s="36"/>
      <c r="H241" s="60"/>
    </row>
    <row r="242" spans="1:8" s="6" customFormat="1" ht="5.5" customHeight="1">
      <c r="A242" s="134">
        <v>32</v>
      </c>
      <c r="B242" s="104" t="s">
        <v>23</v>
      </c>
      <c r="C242" s="111" t="s">
        <v>2737</v>
      </c>
      <c r="D242" s="56" t="s">
        <v>4</v>
      </c>
      <c r="E242" s="103" t="s">
        <v>2430</v>
      </c>
      <c r="F242" s="110">
        <v>34.936999999999998</v>
      </c>
      <c r="G242" s="34">
        <v>469.80908371594802</v>
      </c>
      <c r="H242" s="58">
        <f t="shared" ref="H242" si="46">F242*G242</f>
        <v>16413.719957784077</v>
      </c>
    </row>
    <row r="243" spans="1:8" s="6" customFormat="1" ht="5.5" customHeight="1">
      <c r="A243" s="135"/>
      <c r="B243" s="104"/>
      <c r="C243" s="111"/>
      <c r="D243" s="56"/>
      <c r="E243" s="41"/>
      <c r="F243" s="110"/>
      <c r="G243" s="35"/>
      <c r="H243" s="59"/>
    </row>
    <row r="244" spans="1:8" s="6" customFormat="1" ht="5.5" customHeight="1">
      <c r="A244" s="135"/>
      <c r="B244" s="104"/>
      <c r="C244" s="111"/>
      <c r="D244" s="56"/>
      <c r="E244" s="41"/>
      <c r="F244" s="110"/>
      <c r="G244" s="35"/>
      <c r="H244" s="59"/>
    </row>
    <row r="245" spans="1:8" s="6" customFormat="1" ht="5.5" customHeight="1">
      <c r="A245" s="39"/>
      <c r="B245" s="104"/>
      <c r="C245" s="111"/>
      <c r="D245" s="56"/>
      <c r="E245" s="42"/>
      <c r="F245" s="110"/>
      <c r="G245" s="36"/>
      <c r="H245" s="60"/>
    </row>
    <row r="246" spans="1:8" s="6" customFormat="1" ht="5.5" customHeight="1">
      <c r="A246" s="134">
        <v>33</v>
      </c>
      <c r="B246" s="55" t="s">
        <v>108</v>
      </c>
      <c r="C246" s="111" t="s">
        <v>2744</v>
      </c>
      <c r="D246" s="56" t="s">
        <v>4</v>
      </c>
      <c r="E246" s="103" t="s">
        <v>2430</v>
      </c>
      <c r="F246" s="54">
        <v>5.1520000000000001</v>
      </c>
      <c r="G246" s="34">
        <v>762.72431861791347</v>
      </c>
      <c r="H246" s="58">
        <f t="shared" ref="H246" si="47">F246*G246</f>
        <v>3929.5556895194904</v>
      </c>
    </row>
    <row r="247" spans="1:8" s="6" customFormat="1" ht="5.5" customHeight="1">
      <c r="A247" s="135"/>
      <c r="B247" s="55"/>
      <c r="C247" s="111"/>
      <c r="D247" s="56"/>
      <c r="E247" s="41"/>
      <c r="F247" s="54"/>
      <c r="G247" s="35"/>
      <c r="H247" s="59"/>
    </row>
    <row r="248" spans="1:8" s="6" customFormat="1" ht="5.5" customHeight="1">
      <c r="A248" s="135"/>
      <c r="B248" s="55"/>
      <c r="C248" s="111"/>
      <c r="D248" s="56"/>
      <c r="E248" s="41"/>
      <c r="F248" s="54"/>
      <c r="G248" s="35"/>
      <c r="H248" s="59"/>
    </row>
    <row r="249" spans="1:8" s="6" customFormat="1" ht="5.5" customHeight="1">
      <c r="A249" s="39"/>
      <c r="B249" s="55"/>
      <c r="C249" s="111"/>
      <c r="D249" s="56"/>
      <c r="E249" s="42"/>
      <c r="F249" s="54"/>
      <c r="G249" s="36"/>
      <c r="H249" s="60"/>
    </row>
    <row r="250" spans="1:8" s="6" customFormat="1" ht="6.5" customHeight="1">
      <c r="A250" s="134">
        <v>34</v>
      </c>
      <c r="B250" s="138" t="s">
        <v>24</v>
      </c>
      <c r="C250" s="65" t="s">
        <v>1656</v>
      </c>
      <c r="D250" s="108" t="s">
        <v>3303</v>
      </c>
      <c r="E250" s="91" t="s">
        <v>3304</v>
      </c>
      <c r="F250" s="54">
        <v>663.8</v>
      </c>
      <c r="G250" s="34">
        <v>101.13844836422733</v>
      </c>
      <c r="H250" s="58">
        <f t="shared" ref="H250" si="48">F250*G250</f>
        <v>67135.702024174097</v>
      </c>
    </row>
    <row r="251" spans="1:8" s="6" customFormat="1" ht="6.5" customHeight="1">
      <c r="A251" s="135"/>
      <c r="B251" s="138"/>
      <c r="C251" s="66"/>
      <c r="D251" s="108"/>
      <c r="E251" s="91"/>
      <c r="F251" s="54"/>
      <c r="G251" s="35"/>
      <c r="H251" s="59"/>
    </row>
    <row r="252" spans="1:8" s="6" customFormat="1" ht="6.5" customHeight="1">
      <c r="A252" s="135"/>
      <c r="B252" s="138"/>
      <c r="C252" s="66"/>
      <c r="D252" s="108"/>
      <c r="E252" s="91"/>
      <c r="F252" s="54"/>
      <c r="G252" s="35"/>
      <c r="H252" s="59"/>
    </row>
    <row r="253" spans="1:8" s="6" customFormat="1" ht="6.5" customHeight="1">
      <c r="A253" s="39"/>
      <c r="B253" s="138"/>
      <c r="C253" s="67"/>
      <c r="D253" s="108"/>
      <c r="E253" s="91"/>
      <c r="F253" s="54"/>
      <c r="G253" s="36"/>
      <c r="H253" s="60"/>
    </row>
    <row r="254" spans="1:8" s="6" customFormat="1" ht="5.5" customHeight="1">
      <c r="A254" s="134">
        <v>35</v>
      </c>
      <c r="B254" s="104" t="s">
        <v>105</v>
      </c>
      <c r="C254" s="111" t="s">
        <v>2738</v>
      </c>
      <c r="D254" s="56" t="s">
        <v>4</v>
      </c>
      <c r="E254" s="103" t="s">
        <v>2430</v>
      </c>
      <c r="F254" s="110">
        <v>26.317</v>
      </c>
      <c r="G254" s="34">
        <v>460.34994199433004</v>
      </c>
      <c r="H254" s="58">
        <f t="shared" ref="H254" si="49">F254*G254</f>
        <v>12115.029423464784</v>
      </c>
    </row>
    <row r="255" spans="1:8" s="6" customFormat="1" ht="5.5" customHeight="1">
      <c r="A255" s="135"/>
      <c r="B255" s="104"/>
      <c r="C255" s="111"/>
      <c r="D255" s="56"/>
      <c r="E255" s="41"/>
      <c r="F255" s="110"/>
      <c r="G255" s="35"/>
      <c r="H255" s="59"/>
    </row>
    <row r="256" spans="1:8" s="6" customFormat="1" ht="5.5" customHeight="1">
      <c r="A256" s="135"/>
      <c r="B256" s="104"/>
      <c r="C256" s="111"/>
      <c r="D256" s="56"/>
      <c r="E256" s="41"/>
      <c r="F256" s="110"/>
      <c r="G256" s="35"/>
      <c r="H256" s="59"/>
    </row>
    <row r="257" spans="1:8" s="6" customFormat="1" ht="5.5" customHeight="1">
      <c r="A257" s="39"/>
      <c r="B257" s="104"/>
      <c r="C257" s="111"/>
      <c r="D257" s="56"/>
      <c r="E257" s="42"/>
      <c r="F257" s="110"/>
      <c r="G257" s="36"/>
      <c r="H257" s="60"/>
    </row>
    <row r="258" spans="1:8" s="6" customFormat="1" ht="5.5" customHeight="1">
      <c r="A258" s="134">
        <v>36</v>
      </c>
      <c r="B258" s="104" t="s">
        <v>27</v>
      </c>
      <c r="C258" s="111" t="s">
        <v>2741</v>
      </c>
      <c r="D258" s="56" t="s">
        <v>4</v>
      </c>
      <c r="E258" s="103" t="s">
        <v>2430</v>
      </c>
      <c r="F258" s="110">
        <v>3.3679999999999999</v>
      </c>
      <c r="G258" s="34">
        <v>469.80908371594802</v>
      </c>
      <c r="H258" s="58">
        <f t="shared" ref="H258" si="50">F258*G258</f>
        <v>1582.3169939553129</v>
      </c>
    </row>
    <row r="259" spans="1:8" s="6" customFormat="1" ht="5.5" customHeight="1">
      <c r="A259" s="135"/>
      <c r="B259" s="104"/>
      <c r="C259" s="111"/>
      <c r="D259" s="56"/>
      <c r="E259" s="41"/>
      <c r="F259" s="110"/>
      <c r="G259" s="35"/>
      <c r="H259" s="59"/>
    </row>
    <row r="260" spans="1:8" s="6" customFormat="1" ht="5.5" customHeight="1">
      <c r="A260" s="135"/>
      <c r="B260" s="104"/>
      <c r="C260" s="111"/>
      <c r="D260" s="56"/>
      <c r="E260" s="41"/>
      <c r="F260" s="110"/>
      <c r="G260" s="35"/>
      <c r="H260" s="59"/>
    </row>
    <row r="261" spans="1:8" s="6" customFormat="1" ht="5.5" customHeight="1">
      <c r="A261" s="39"/>
      <c r="B261" s="104"/>
      <c r="C261" s="111"/>
      <c r="D261" s="56"/>
      <c r="E261" s="42"/>
      <c r="F261" s="110"/>
      <c r="G261" s="36"/>
      <c r="H261" s="60"/>
    </row>
    <row r="262" spans="1:8" s="6" customFormat="1" ht="5.5" customHeight="1">
      <c r="A262" s="134">
        <v>37</v>
      </c>
      <c r="B262" s="104" t="s">
        <v>25</v>
      </c>
      <c r="C262" s="111" t="s">
        <v>2733</v>
      </c>
      <c r="D262" s="56" t="s">
        <v>4</v>
      </c>
      <c r="E262" s="103" t="s">
        <v>2430</v>
      </c>
      <c r="F262" s="110">
        <v>5.1509999999999998</v>
      </c>
      <c r="G262" s="34">
        <v>469.80908371594802</v>
      </c>
      <c r="H262" s="58">
        <f t="shared" ref="H262" si="51">F262*G262</f>
        <v>2419.986590220848</v>
      </c>
    </row>
    <row r="263" spans="1:8" s="6" customFormat="1" ht="5.5" customHeight="1">
      <c r="A263" s="135"/>
      <c r="B263" s="104"/>
      <c r="C263" s="111"/>
      <c r="D263" s="56"/>
      <c r="E263" s="41"/>
      <c r="F263" s="110"/>
      <c r="G263" s="35"/>
      <c r="H263" s="59"/>
    </row>
    <row r="264" spans="1:8" s="6" customFormat="1" ht="5.5" customHeight="1">
      <c r="A264" s="135"/>
      <c r="B264" s="104"/>
      <c r="C264" s="111"/>
      <c r="D264" s="56"/>
      <c r="E264" s="41"/>
      <c r="F264" s="110"/>
      <c r="G264" s="35"/>
      <c r="H264" s="59"/>
    </row>
    <row r="265" spans="1:8" s="6" customFormat="1" ht="5.5" customHeight="1">
      <c r="A265" s="39"/>
      <c r="B265" s="104"/>
      <c r="C265" s="111"/>
      <c r="D265" s="56"/>
      <c r="E265" s="42"/>
      <c r="F265" s="110"/>
      <c r="G265" s="36"/>
      <c r="H265" s="60"/>
    </row>
    <row r="266" spans="1:8" s="6" customFormat="1" ht="5.5" customHeight="1">
      <c r="A266" s="134">
        <v>38</v>
      </c>
      <c r="B266" s="104" t="s">
        <v>19</v>
      </c>
      <c r="C266" s="111" t="s">
        <v>2734</v>
      </c>
      <c r="D266" s="56" t="s">
        <v>4</v>
      </c>
      <c r="E266" s="103" t="s">
        <v>2430</v>
      </c>
      <c r="F266" s="110">
        <v>21.673999999999999</v>
      </c>
      <c r="G266" s="34">
        <v>469.80908371594802</v>
      </c>
      <c r="H266" s="58">
        <f t="shared" ref="H266" si="52">F266*G266</f>
        <v>10182.642080459456</v>
      </c>
    </row>
    <row r="267" spans="1:8" s="6" customFormat="1" ht="5.5" customHeight="1">
      <c r="A267" s="135"/>
      <c r="B267" s="104"/>
      <c r="C267" s="111"/>
      <c r="D267" s="56"/>
      <c r="E267" s="41"/>
      <c r="F267" s="110"/>
      <c r="G267" s="35"/>
      <c r="H267" s="59"/>
    </row>
    <row r="268" spans="1:8" s="6" customFormat="1" ht="5.5" customHeight="1">
      <c r="A268" s="135"/>
      <c r="B268" s="104"/>
      <c r="C268" s="111"/>
      <c r="D268" s="56"/>
      <c r="E268" s="41"/>
      <c r="F268" s="110"/>
      <c r="G268" s="35"/>
      <c r="H268" s="59"/>
    </row>
    <row r="269" spans="1:8" s="6" customFormat="1" ht="5.5" customHeight="1">
      <c r="A269" s="39"/>
      <c r="B269" s="104"/>
      <c r="C269" s="111"/>
      <c r="D269" s="56"/>
      <c r="E269" s="42"/>
      <c r="F269" s="110"/>
      <c r="G269" s="36"/>
      <c r="H269" s="60"/>
    </row>
    <row r="270" spans="1:8" s="6" customFormat="1" ht="5.5" customHeight="1">
      <c r="A270" s="134">
        <v>39</v>
      </c>
      <c r="B270" s="104" t="s">
        <v>26</v>
      </c>
      <c r="C270" s="111" t="s">
        <v>2735</v>
      </c>
      <c r="D270" s="56" t="s">
        <v>4</v>
      </c>
      <c r="E270" s="103" t="s">
        <v>2430</v>
      </c>
      <c r="F270" s="110">
        <v>24.036000000000001</v>
      </c>
      <c r="G270" s="34">
        <v>469.80908371594802</v>
      </c>
      <c r="H270" s="58">
        <f t="shared" ref="H270" si="53">F270*G270</f>
        <v>11292.331136196528</v>
      </c>
    </row>
    <row r="271" spans="1:8" s="6" customFormat="1" ht="5.5" customHeight="1">
      <c r="A271" s="135"/>
      <c r="B271" s="104"/>
      <c r="C271" s="111"/>
      <c r="D271" s="56"/>
      <c r="E271" s="41"/>
      <c r="F271" s="110"/>
      <c r="G271" s="35"/>
      <c r="H271" s="59"/>
    </row>
    <row r="272" spans="1:8" s="6" customFormat="1" ht="5.5" customHeight="1">
      <c r="A272" s="135"/>
      <c r="B272" s="104"/>
      <c r="C272" s="111"/>
      <c r="D272" s="56"/>
      <c r="E272" s="41"/>
      <c r="F272" s="110"/>
      <c r="G272" s="35"/>
      <c r="H272" s="59"/>
    </row>
    <row r="273" spans="1:8" s="6" customFormat="1" ht="5.5" customHeight="1">
      <c r="A273" s="39"/>
      <c r="B273" s="104"/>
      <c r="C273" s="111"/>
      <c r="D273" s="56"/>
      <c r="E273" s="42"/>
      <c r="F273" s="110"/>
      <c r="G273" s="36"/>
      <c r="H273" s="60"/>
    </row>
    <row r="274" spans="1:8" s="6" customFormat="1" ht="5.5" customHeight="1">
      <c r="A274" s="134">
        <v>40</v>
      </c>
      <c r="B274" s="104" t="s">
        <v>22</v>
      </c>
      <c r="C274" s="111" t="s">
        <v>2736</v>
      </c>
      <c r="D274" s="56" t="s">
        <v>4</v>
      </c>
      <c r="E274" s="103" t="s">
        <v>2430</v>
      </c>
      <c r="F274" s="110">
        <v>12.847</v>
      </c>
      <c r="G274" s="34">
        <v>469.80908371594802</v>
      </c>
      <c r="H274" s="58">
        <f t="shared" ref="H274" si="54">F274*G274</f>
        <v>6035.6372984987838</v>
      </c>
    </row>
    <row r="275" spans="1:8" s="6" customFormat="1" ht="5.5" customHeight="1">
      <c r="A275" s="135"/>
      <c r="B275" s="104"/>
      <c r="C275" s="111"/>
      <c r="D275" s="56"/>
      <c r="E275" s="41"/>
      <c r="F275" s="110"/>
      <c r="G275" s="35"/>
      <c r="H275" s="59"/>
    </row>
    <row r="276" spans="1:8" s="6" customFormat="1" ht="5.5" customHeight="1">
      <c r="A276" s="135"/>
      <c r="B276" s="104"/>
      <c r="C276" s="111"/>
      <c r="D276" s="56"/>
      <c r="E276" s="41"/>
      <c r="F276" s="110"/>
      <c r="G276" s="35"/>
      <c r="H276" s="59"/>
    </row>
    <row r="277" spans="1:8" s="6" customFormat="1" ht="5.5" customHeight="1">
      <c r="A277" s="39"/>
      <c r="B277" s="104"/>
      <c r="C277" s="111"/>
      <c r="D277" s="56"/>
      <c r="E277" s="42"/>
      <c r="F277" s="110"/>
      <c r="G277" s="36"/>
      <c r="H277" s="60"/>
    </row>
    <row r="278" spans="1:8" s="6" customFormat="1" ht="5.5" customHeight="1">
      <c r="A278" s="134">
        <v>41</v>
      </c>
      <c r="B278" s="104" t="s">
        <v>23</v>
      </c>
      <c r="C278" s="111" t="s">
        <v>2737</v>
      </c>
      <c r="D278" s="56" t="s">
        <v>4</v>
      </c>
      <c r="E278" s="103" t="s">
        <v>2430</v>
      </c>
      <c r="F278" s="110">
        <v>12.082000000000001</v>
      </c>
      <c r="G278" s="34">
        <v>469.80908371594802</v>
      </c>
      <c r="H278" s="58">
        <f t="shared" ref="H278" si="55">F278*G278</f>
        <v>5676.2333494560844</v>
      </c>
    </row>
    <row r="279" spans="1:8" s="6" customFormat="1" ht="5.5" customHeight="1">
      <c r="A279" s="135"/>
      <c r="B279" s="104"/>
      <c r="C279" s="111"/>
      <c r="D279" s="56"/>
      <c r="E279" s="41"/>
      <c r="F279" s="110"/>
      <c r="G279" s="35"/>
      <c r="H279" s="59"/>
    </row>
    <row r="280" spans="1:8" s="6" customFormat="1" ht="5.5" customHeight="1">
      <c r="A280" s="135"/>
      <c r="B280" s="104"/>
      <c r="C280" s="111"/>
      <c r="D280" s="56"/>
      <c r="E280" s="41"/>
      <c r="F280" s="110"/>
      <c r="G280" s="35"/>
      <c r="H280" s="59"/>
    </row>
    <row r="281" spans="1:8" s="6" customFormat="1" ht="5.5" customHeight="1">
      <c r="A281" s="39"/>
      <c r="B281" s="104"/>
      <c r="C281" s="111"/>
      <c r="D281" s="56"/>
      <c r="E281" s="42"/>
      <c r="F281" s="110"/>
      <c r="G281" s="36"/>
      <c r="H281" s="60"/>
    </row>
    <row r="282" spans="1:8" s="6" customFormat="1" ht="6.5" customHeight="1">
      <c r="A282" s="134">
        <v>42</v>
      </c>
      <c r="B282" s="138" t="s">
        <v>28</v>
      </c>
      <c r="C282" s="65" t="s">
        <v>1657</v>
      </c>
      <c r="D282" s="108" t="s">
        <v>3303</v>
      </c>
      <c r="E282" s="91" t="s">
        <v>3304</v>
      </c>
      <c r="F282" s="54">
        <v>39</v>
      </c>
      <c r="G282" s="34">
        <v>101.13844836422733</v>
      </c>
      <c r="H282" s="58">
        <f t="shared" ref="H282" si="56">F282*G282</f>
        <v>3944.3994862048658</v>
      </c>
    </row>
    <row r="283" spans="1:8" s="6" customFormat="1" ht="6.5" customHeight="1">
      <c r="A283" s="135"/>
      <c r="B283" s="138"/>
      <c r="C283" s="66"/>
      <c r="D283" s="108"/>
      <c r="E283" s="91"/>
      <c r="F283" s="54"/>
      <c r="G283" s="35"/>
      <c r="H283" s="59"/>
    </row>
    <row r="284" spans="1:8" s="6" customFormat="1" ht="6.5" customHeight="1">
      <c r="A284" s="135"/>
      <c r="B284" s="138"/>
      <c r="C284" s="66"/>
      <c r="D284" s="108"/>
      <c r="E284" s="91"/>
      <c r="F284" s="54"/>
      <c r="G284" s="35"/>
      <c r="H284" s="59"/>
    </row>
    <row r="285" spans="1:8" s="6" customFormat="1" ht="6.5" customHeight="1">
      <c r="A285" s="39"/>
      <c r="B285" s="138"/>
      <c r="C285" s="67"/>
      <c r="D285" s="108"/>
      <c r="E285" s="91"/>
      <c r="F285" s="54"/>
      <c r="G285" s="36"/>
      <c r="H285" s="60"/>
    </row>
    <row r="286" spans="1:8" s="6" customFormat="1" ht="5.5" customHeight="1">
      <c r="A286" s="134">
        <v>43</v>
      </c>
      <c r="B286" s="104" t="s">
        <v>105</v>
      </c>
      <c r="C286" s="111" t="s">
        <v>2738</v>
      </c>
      <c r="D286" s="56" t="s">
        <v>4</v>
      </c>
      <c r="E286" s="103" t="s">
        <v>2430</v>
      </c>
      <c r="F286" s="110">
        <v>0.9</v>
      </c>
      <c r="G286" s="34">
        <v>460.34994199433004</v>
      </c>
      <c r="H286" s="58">
        <f t="shared" ref="H286" si="57">F286*G286</f>
        <v>414.31494779489702</v>
      </c>
    </row>
    <row r="287" spans="1:8" s="6" customFormat="1" ht="5.5" customHeight="1">
      <c r="A287" s="135"/>
      <c r="B287" s="104"/>
      <c r="C287" s="111"/>
      <c r="D287" s="56"/>
      <c r="E287" s="41"/>
      <c r="F287" s="110"/>
      <c r="G287" s="35"/>
      <c r="H287" s="59"/>
    </row>
    <row r="288" spans="1:8" s="6" customFormat="1" ht="5.5" customHeight="1">
      <c r="A288" s="135"/>
      <c r="B288" s="104"/>
      <c r="C288" s="111"/>
      <c r="D288" s="56"/>
      <c r="E288" s="41"/>
      <c r="F288" s="110"/>
      <c r="G288" s="35"/>
      <c r="H288" s="59"/>
    </row>
    <row r="289" spans="1:8" s="6" customFormat="1" ht="5.5" customHeight="1">
      <c r="A289" s="39"/>
      <c r="B289" s="104"/>
      <c r="C289" s="111"/>
      <c r="D289" s="56"/>
      <c r="E289" s="42"/>
      <c r="F289" s="110"/>
      <c r="G289" s="36"/>
      <c r="H289" s="60"/>
    </row>
    <row r="290" spans="1:8" s="6" customFormat="1" ht="5.5" customHeight="1">
      <c r="A290" s="134">
        <v>44</v>
      </c>
      <c r="B290" s="104" t="s">
        <v>27</v>
      </c>
      <c r="C290" s="111" t="s">
        <v>2741</v>
      </c>
      <c r="D290" s="56" t="s">
        <v>4</v>
      </c>
      <c r="E290" s="103" t="s">
        <v>2430</v>
      </c>
      <c r="F290" s="110">
        <v>0.112</v>
      </c>
      <c r="G290" s="34">
        <v>469.80908371594802</v>
      </c>
      <c r="H290" s="58">
        <f t="shared" ref="H290" si="58">F290*G290</f>
        <v>52.61861737618618</v>
      </c>
    </row>
    <row r="291" spans="1:8" s="6" customFormat="1" ht="5.5" customHeight="1">
      <c r="A291" s="135"/>
      <c r="B291" s="104"/>
      <c r="C291" s="111"/>
      <c r="D291" s="56"/>
      <c r="E291" s="41"/>
      <c r="F291" s="110"/>
      <c r="G291" s="35"/>
      <c r="H291" s="59"/>
    </row>
    <row r="292" spans="1:8" s="6" customFormat="1" ht="5.5" customHeight="1">
      <c r="A292" s="135"/>
      <c r="B292" s="104"/>
      <c r="C292" s="111"/>
      <c r="D292" s="56"/>
      <c r="E292" s="41"/>
      <c r="F292" s="110"/>
      <c r="G292" s="35"/>
      <c r="H292" s="59"/>
    </row>
    <row r="293" spans="1:8" s="6" customFormat="1" ht="5.5" customHeight="1">
      <c r="A293" s="39"/>
      <c r="B293" s="104"/>
      <c r="C293" s="111"/>
      <c r="D293" s="56"/>
      <c r="E293" s="42"/>
      <c r="F293" s="110"/>
      <c r="G293" s="36"/>
      <c r="H293" s="60"/>
    </row>
    <row r="294" spans="1:8" s="6" customFormat="1" ht="5.5" customHeight="1">
      <c r="A294" s="134">
        <v>45</v>
      </c>
      <c r="B294" s="104" t="s">
        <v>38</v>
      </c>
      <c r="C294" s="111" t="s">
        <v>2732</v>
      </c>
      <c r="D294" s="56" t="s">
        <v>4</v>
      </c>
      <c r="E294" s="103" t="s">
        <v>2430</v>
      </c>
      <c r="F294" s="110">
        <v>0.46800000000000003</v>
      </c>
      <c r="G294" s="34">
        <v>469.80908371594802</v>
      </c>
      <c r="H294" s="58">
        <f t="shared" ref="H294" si="59">F294*G294</f>
        <v>219.87065117906369</v>
      </c>
    </row>
    <row r="295" spans="1:8" s="6" customFormat="1" ht="5.5" customHeight="1">
      <c r="A295" s="135"/>
      <c r="B295" s="104"/>
      <c r="C295" s="111"/>
      <c r="D295" s="56"/>
      <c r="E295" s="41"/>
      <c r="F295" s="110"/>
      <c r="G295" s="35"/>
      <c r="H295" s="59"/>
    </row>
    <row r="296" spans="1:8" s="6" customFormat="1" ht="5.5" customHeight="1">
      <c r="A296" s="135"/>
      <c r="B296" s="104"/>
      <c r="C296" s="111"/>
      <c r="D296" s="56"/>
      <c r="E296" s="41"/>
      <c r="F296" s="110"/>
      <c r="G296" s="35"/>
      <c r="H296" s="59"/>
    </row>
    <row r="297" spans="1:8" s="6" customFormat="1" ht="5.5" customHeight="1">
      <c r="A297" s="39"/>
      <c r="B297" s="104"/>
      <c r="C297" s="111"/>
      <c r="D297" s="56"/>
      <c r="E297" s="42"/>
      <c r="F297" s="110"/>
      <c r="G297" s="36"/>
      <c r="H297" s="60"/>
    </row>
    <row r="298" spans="1:8" s="6" customFormat="1" ht="5.5" customHeight="1">
      <c r="A298" s="134">
        <v>46</v>
      </c>
      <c r="B298" s="104" t="s">
        <v>25</v>
      </c>
      <c r="C298" s="111" t="s">
        <v>2733</v>
      </c>
      <c r="D298" s="56" t="s">
        <v>4</v>
      </c>
      <c r="E298" s="103" t="s">
        <v>2430</v>
      </c>
      <c r="F298" s="110">
        <v>2.4630000000000001</v>
      </c>
      <c r="G298" s="34">
        <v>469.80908371594802</v>
      </c>
      <c r="H298" s="58">
        <f t="shared" ref="H298" si="60">F298*G298</f>
        <v>1157.1397731923801</v>
      </c>
    </row>
    <row r="299" spans="1:8" s="6" customFormat="1" ht="5.5" customHeight="1">
      <c r="A299" s="135"/>
      <c r="B299" s="104"/>
      <c r="C299" s="111"/>
      <c r="D299" s="56"/>
      <c r="E299" s="41"/>
      <c r="F299" s="110"/>
      <c r="G299" s="35"/>
      <c r="H299" s="59"/>
    </row>
    <row r="300" spans="1:8" s="6" customFormat="1" ht="5.5" customHeight="1">
      <c r="A300" s="135"/>
      <c r="B300" s="104"/>
      <c r="C300" s="111"/>
      <c r="D300" s="56"/>
      <c r="E300" s="41"/>
      <c r="F300" s="110"/>
      <c r="G300" s="35"/>
      <c r="H300" s="59"/>
    </row>
    <row r="301" spans="1:8" s="6" customFormat="1" ht="5.5" customHeight="1">
      <c r="A301" s="39"/>
      <c r="B301" s="104"/>
      <c r="C301" s="111"/>
      <c r="D301" s="56"/>
      <c r="E301" s="42"/>
      <c r="F301" s="110"/>
      <c r="G301" s="36"/>
      <c r="H301" s="60"/>
    </row>
    <row r="302" spans="1:8" s="6" customFormat="1" ht="6.5" customHeight="1">
      <c r="A302" s="134">
        <v>47</v>
      </c>
      <c r="B302" s="55" t="s">
        <v>113</v>
      </c>
      <c r="C302" s="119" t="s">
        <v>1658</v>
      </c>
      <c r="D302" s="108" t="s">
        <v>3303</v>
      </c>
      <c r="E302" s="91" t="s">
        <v>3304</v>
      </c>
      <c r="F302" s="54">
        <v>8.8000000000000007</v>
      </c>
      <c r="G302" s="34">
        <v>102.19956481944895</v>
      </c>
      <c r="H302" s="58">
        <f t="shared" ref="H302" si="61">F302*G302</f>
        <v>899.35617041115086</v>
      </c>
    </row>
    <row r="303" spans="1:8" s="6" customFormat="1" ht="6.5" customHeight="1">
      <c r="A303" s="135"/>
      <c r="B303" s="55"/>
      <c r="C303" s="119"/>
      <c r="D303" s="108"/>
      <c r="E303" s="91"/>
      <c r="F303" s="54"/>
      <c r="G303" s="35"/>
      <c r="H303" s="59"/>
    </row>
    <row r="304" spans="1:8" s="6" customFormat="1" ht="6.5" customHeight="1">
      <c r="A304" s="135"/>
      <c r="B304" s="55"/>
      <c r="C304" s="119"/>
      <c r="D304" s="108"/>
      <c r="E304" s="91"/>
      <c r="F304" s="54"/>
      <c r="G304" s="35"/>
      <c r="H304" s="59"/>
    </row>
    <row r="305" spans="1:8" s="6" customFormat="1" ht="6.5" customHeight="1">
      <c r="A305" s="39"/>
      <c r="B305" s="55"/>
      <c r="C305" s="119"/>
      <c r="D305" s="108"/>
      <c r="E305" s="91"/>
      <c r="F305" s="54"/>
      <c r="G305" s="36"/>
      <c r="H305" s="60"/>
    </row>
    <row r="306" spans="1:8" s="6" customFormat="1" ht="5.5" customHeight="1">
      <c r="A306" s="134">
        <v>48</v>
      </c>
      <c r="B306" s="104" t="s">
        <v>112</v>
      </c>
      <c r="C306" s="111" t="s">
        <v>2745</v>
      </c>
      <c r="D306" s="56" t="s">
        <v>4</v>
      </c>
      <c r="E306" s="103" t="s">
        <v>2430</v>
      </c>
      <c r="F306" s="110">
        <v>1.6E-2</v>
      </c>
      <c r="G306" s="34">
        <v>460.34994199433004</v>
      </c>
      <c r="H306" s="58">
        <f t="shared" ref="H306" si="62">F306*G306</f>
        <v>7.3655990719092808</v>
      </c>
    </row>
    <row r="307" spans="1:8" s="6" customFormat="1" ht="5.5" customHeight="1">
      <c r="A307" s="135"/>
      <c r="B307" s="104"/>
      <c r="C307" s="111"/>
      <c r="D307" s="56"/>
      <c r="E307" s="41"/>
      <c r="F307" s="110"/>
      <c r="G307" s="35"/>
      <c r="H307" s="59"/>
    </row>
    <row r="308" spans="1:8" s="6" customFormat="1" ht="5.5" customHeight="1">
      <c r="A308" s="135"/>
      <c r="B308" s="104"/>
      <c r="C308" s="111"/>
      <c r="D308" s="56"/>
      <c r="E308" s="41"/>
      <c r="F308" s="110"/>
      <c r="G308" s="35"/>
      <c r="H308" s="59"/>
    </row>
    <row r="309" spans="1:8" s="6" customFormat="1" ht="5.5" customHeight="1">
      <c r="A309" s="39"/>
      <c r="B309" s="104"/>
      <c r="C309" s="111"/>
      <c r="D309" s="56"/>
      <c r="E309" s="42"/>
      <c r="F309" s="110"/>
      <c r="G309" s="36"/>
      <c r="H309" s="60"/>
    </row>
    <row r="310" spans="1:8" s="6" customFormat="1" ht="5.5" customHeight="1">
      <c r="A310" s="134">
        <v>49</v>
      </c>
      <c r="B310" s="104" t="s">
        <v>19</v>
      </c>
      <c r="C310" s="111" t="s">
        <v>2746</v>
      </c>
      <c r="D310" s="56" t="s">
        <v>4</v>
      </c>
      <c r="E310" s="103" t="s">
        <v>2430</v>
      </c>
      <c r="F310" s="110">
        <v>2.76</v>
      </c>
      <c r="G310" s="34">
        <v>469.80908371594802</v>
      </c>
      <c r="H310" s="58">
        <f t="shared" ref="H310" si="63">F310*G310</f>
        <v>1296.6730710560164</v>
      </c>
    </row>
    <row r="311" spans="1:8" s="6" customFormat="1" ht="5.5" customHeight="1">
      <c r="A311" s="135"/>
      <c r="B311" s="104"/>
      <c r="C311" s="111"/>
      <c r="D311" s="56"/>
      <c r="E311" s="41"/>
      <c r="F311" s="110"/>
      <c r="G311" s="35"/>
      <c r="H311" s="59"/>
    </row>
    <row r="312" spans="1:8" s="6" customFormat="1" ht="5.5" customHeight="1">
      <c r="A312" s="135"/>
      <c r="B312" s="104"/>
      <c r="C312" s="111"/>
      <c r="D312" s="56"/>
      <c r="E312" s="41"/>
      <c r="F312" s="110"/>
      <c r="G312" s="35"/>
      <c r="H312" s="59"/>
    </row>
    <row r="313" spans="1:8" s="6" customFormat="1" ht="5.5" customHeight="1">
      <c r="A313" s="39"/>
      <c r="B313" s="104"/>
      <c r="C313" s="111"/>
      <c r="D313" s="56"/>
      <c r="E313" s="42"/>
      <c r="F313" s="110"/>
      <c r="G313" s="36"/>
      <c r="H313" s="60"/>
    </row>
    <row r="314" spans="1:8" s="6" customFormat="1" ht="6.5" customHeight="1">
      <c r="A314" s="134">
        <v>50</v>
      </c>
      <c r="B314" s="55" t="s">
        <v>114</v>
      </c>
      <c r="C314" s="119" t="s">
        <v>1659</v>
      </c>
      <c r="D314" s="108" t="s">
        <v>3303</v>
      </c>
      <c r="E314" s="91" t="s">
        <v>3304</v>
      </c>
      <c r="F314" s="54">
        <v>13.4</v>
      </c>
      <c r="G314" s="34">
        <v>94.586847561890735</v>
      </c>
      <c r="H314" s="58">
        <f t="shared" ref="H314" si="64">F314*G314</f>
        <v>1267.463757329336</v>
      </c>
    </row>
    <row r="315" spans="1:8" s="6" customFormat="1" ht="6.5" customHeight="1">
      <c r="A315" s="135"/>
      <c r="B315" s="55"/>
      <c r="C315" s="119"/>
      <c r="D315" s="108"/>
      <c r="E315" s="91"/>
      <c r="F315" s="54"/>
      <c r="G315" s="35"/>
      <c r="H315" s="59"/>
    </row>
    <row r="316" spans="1:8" s="6" customFormat="1" ht="6.5" customHeight="1">
      <c r="A316" s="135"/>
      <c r="B316" s="55"/>
      <c r="C316" s="119"/>
      <c r="D316" s="108"/>
      <c r="E316" s="91"/>
      <c r="F316" s="54"/>
      <c r="G316" s="35"/>
      <c r="H316" s="59"/>
    </row>
    <row r="317" spans="1:8" s="6" customFormat="1" ht="6.5" customHeight="1">
      <c r="A317" s="39"/>
      <c r="B317" s="55"/>
      <c r="C317" s="119"/>
      <c r="D317" s="108"/>
      <c r="E317" s="91"/>
      <c r="F317" s="54"/>
      <c r="G317" s="36"/>
      <c r="H317" s="60"/>
    </row>
    <row r="318" spans="1:8" s="6" customFormat="1" ht="5.5" customHeight="1">
      <c r="A318" s="134">
        <v>51</v>
      </c>
      <c r="B318" s="104" t="s">
        <v>112</v>
      </c>
      <c r="C318" s="111" t="s">
        <v>2745</v>
      </c>
      <c r="D318" s="56" t="s">
        <v>4</v>
      </c>
      <c r="E318" s="103" t="s">
        <v>2430</v>
      </c>
      <c r="F318" s="110">
        <v>1.2999999999999999E-2</v>
      </c>
      <c r="G318" s="34">
        <v>460.34994199433004</v>
      </c>
      <c r="H318" s="58">
        <f t="shared" ref="H318" si="65">F318*G318</f>
        <v>5.9845492459262903</v>
      </c>
    </row>
    <row r="319" spans="1:8" s="6" customFormat="1" ht="5.5" customHeight="1">
      <c r="A319" s="135"/>
      <c r="B319" s="104"/>
      <c r="C319" s="111"/>
      <c r="D319" s="56"/>
      <c r="E319" s="41"/>
      <c r="F319" s="110"/>
      <c r="G319" s="35"/>
      <c r="H319" s="59"/>
    </row>
    <row r="320" spans="1:8" s="6" customFormat="1" ht="5.5" customHeight="1">
      <c r="A320" s="135"/>
      <c r="B320" s="104"/>
      <c r="C320" s="111"/>
      <c r="D320" s="56"/>
      <c r="E320" s="41"/>
      <c r="F320" s="110"/>
      <c r="G320" s="35"/>
      <c r="H320" s="59"/>
    </row>
    <row r="321" spans="1:8" s="6" customFormat="1" ht="5.5" customHeight="1">
      <c r="A321" s="39"/>
      <c r="B321" s="104"/>
      <c r="C321" s="111"/>
      <c r="D321" s="56"/>
      <c r="E321" s="42"/>
      <c r="F321" s="110"/>
      <c r="G321" s="36"/>
      <c r="H321" s="60"/>
    </row>
    <row r="322" spans="1:8" s="6" customFormat="1" ht="5.5" customHeight="1">
      <c r="A322" s="134">
        <v>52</v>
      </c>
      <c r="B322" s="104" t="s">
        <v>106</v>
      </c>
      <c r="C322" s="111" t="s">
        <v>2747</v>
      </c>
      <c r="D322" s="56" t="s">
        <v>4</v>
      </c>
      <c r="E322" s="103" t="s">
        <v>2430</v>
      </c>
      <c r="F322" s="110">
        <v>0.94299999999999995</v>
      </c>
      <c r="G322" s="34">
        <v>501.33451124575669</v>
      </c>
      <c r="H322" s="58">
        <f t="shared" ref="H322" si="66">F322*G322</f>
        <v>472.75844410474855</v>
      </c>
    </row>
    <row r="323" spans="1:8" s="6" customFormat="1" ht="5.5" customHeight="1">
      <c r="A323" s="135"/>
      <c r="B323" s="104"/>
      <c r="C323" s="111"/>
      <c r="D323" s="56"/>
      <c r="E323" s="41"/>
      <c r="F323" s="110"/>
      <c r="G323" s="35"/>
      <c r="H323" s="59"/>
    </row>
    <row r="324" spans="1:8" s="6" customFormat="1" ht="5.5" customHeight="1">
      <c r="A324" s="135"/>
      <c r="B324" s="104"/>
      <c r="C324" s="111"/>
      <c r="D324" s="56"/>
      <c r="E324" s="41"/>
      <c r="F324" s="110"/>
      <c r="G324" s="35"/>
      <c r="H324" s="59"/>
    </row>
    <row r="325" spans="1:8" s="6" customFormat="1" ht="5.5" customHeight="1">
      <c r="A325" s="39"/>
      <c r="B325" s="104"/>
      <c r="C325" s="111"/>
      <c r="D325" s="56"/>
      <c r="E325" s="42"/>
      <c r="F325" s="110"/>
      <c r="G325" s="36"/>
      <c r="H325" s="60"/>
    </row>
    <row r="326" spans="1:8" s="6" customFormat="1" ht="5.5" customHeight="1">
      <c r="A326" s="134">
        <v>53</v>
      </c>
      <c r="B326" s="104" t="s">
        <v>27</v>
      </c>
      <c r="C326" s="111" t="s">
        <v>2741</v>
      </c>
      <c r="D326" s="56" t="s">
        <v>4</v>
      </c>
      <c r="E326" s="103" t="s">
        <v>2430</v>
      </c>
      <c r="F326" s="110">
        <v>4.8000000000000001E-2</v>
      </c>
      <c r="G326" s="34">
        <v>469.80908371594802</v>
      </c>
      <c r="H326" s="58">
        <f t="shared" ref="H326" si="67">F326*G326</f>
        <v>22.550836018365505</v>
      </c>
    </row>
    <row r="327" spans="1:8" s="6" customFormat="1" ht="5.5" customHeight="1">
      <c r="A327" s="135"/>
      <c r="B327" s="104"/>
      <c r="C327" s="111"/>
      <c r="D327" s="56"/>
      <c r="E327" s="41"/>
      <c r="F327" s="110"/>
      <c r="G327" s="35"/>
      <c r="H327" s="59"/>
    </row>
    <row r="328" spans="1:8" s="6" customFormat="1" ht="5.5" customHeight="1">
      <c r="A328" s="135"/>
      <c r="B328" s="104"/>
      <c r="C328" s="111"/>
      <c r="D328" s="56"/>
      <c r="E328" s="41"/>
      <c r="F328" s="110"/>
      <c r="G328" s="35"/>
      <c r="H328" s="59"/>
    </row>
    <row r="329" spans="1:8" s="6" customFormat="1" ht="5.5" customHeight="1">
      <c r="A329" s="39"/>
      <c r="B329" s="104"/>
      <c r="C329" s="111"/>
      <c r="D329" s="56"/>
      <c r="E329" s="42"/>
      <c r="F329" s="110"/>
      <c r="G329" s="36"/>
      <c r="H329" s="60"/>
    </row>
    <row r="330" spans="1:8" s="6" customFormat="1" ht="5.5" customHeight="1">
      <c r="A330" s="134">
        <v>54</v>
      </c>
      <c r="B330" s="55" t="s">
        <v>115</v>
      </c>
      <c r="C330" s="111" t="s">
        <v>2748</v>
      </c>
      <c r="D330" s="54" t="s">
        <v>4</v>
      </c>
      <c r="E330" s="103" t="s">
        <v>2430</v>
      </c>
      <c r="F330" s="54">
        <v>3.4000000000000002E-2</v>
      </c>
      <c r="G330" s="34">
        <v>1110.595250052633</v>
      </c>
      <c r="H330" s="58">
        <f t="shared" ref="H330" si="68">F330*G330</f>
        <v>37.760238501789523</v>
      </c>
    </row>
    <row r="331" spans="1:8" s="6" customFormat="1" ht="5.5" customHeight="1">
      <c r="A331" s="135"/>
      <c r="B331" s="55"/>
      <c r="C331" s="111"/>
      <c r="D331" s="54"/>
      <c r="E331" s="41"/>
      <c r="F331" s="54"/>
      <c r="G331" s="35"/>
      <c r="H331" s="59"/>
    </row>
    <row r="332" spans="1:8" s="6" customFormat="1" ht="5.5" customHeight="1">
      <c r="A332" s="135"/>
      <c r="B332" s="55"/>
      <c r="C332" s="111"/>
      <c r="D332" s="54"/>
      <c r="E332" s="41"/>
      <c r="F332" s="54"/>
      <c r="G332" s="35"/>
      <c r="H332" s="59"/>
    </row>
    <row r="333" spans="1:8" s="6" customFormat="1" ht="5.5" customHeight="1">
      <c r="A333" s="39"/>
      <c r="B333" s="55"/>
      <c r="C333" s="111"/>
      <c r="D333" s="54"/>
      <c r="E333" s="42"/>
      <c r="F333" s="54"/>
      <c r="G333" s="36"/>
      <c r="H333" s="60"/>
    </row>
    <row r="334" spans="1:8" s="6" customFormat="1" ht="6.5" customHeight="1">
      <c r="A334" s="134">
        <v>55</v>
      </c>
      <c r="B334" s="55" t="s">
        <v>116</v>
      </c>
      <c r="C334" s="119" t="s">
        <v>2227</v>
      </c>
      <c r="D334" s="108" t="s">
        <v>3303</v>
      </c>
      <c r="E334" s="91" t="s">
        <v>3304</v>
      </c>
      <c r="F334" s="54">
        <v>3</v>
      </c>
      <c r="G334" s="34">
        <v>76.213414624287424</v>
      </c>
      <c r="H334" s="58">
        <f t="shared" ref="H334" si="69">F334*G334</f>
        <v>228.64024387286227</v>
      </c>
    </row>
    <row r="335" spans="1:8" s="6" customFormat="1" ht="6.5" customHeight="1">
      <c r="A335" s="135"/>
      <c r="B335" s="55"/>
      <c r="C335" s="119"/>
      <c r="D335" s="108"/>
      <c r="E335" s="91"/>
      <c r="F335" s="54"/>
      <c r="G335" s="35"/>
      <c r="H335" s="59"/>
    </row>
    <row r="336" spans="1:8" s="6" customFormat="1" ht="6.5" customHeight="1">
      <c r="A336" s="135"/>
      <c r="B336" s="55"/>
      <c r="C336" s="119"/>
      <c r="D336" s="108"/>
      <c r="E336" s="91"/>
      <c r="F336" s="54"/>
      <c r="G336" s="35"/>
      <c r="H336" s="59"/>
    </row>
    <row r="337" spans="1:8" s="6" customFormat="1" ht="6.5" customHeight="1">
      <c r="A337" s="39"/>
      <c r="B337" s="55"/>
      <c r="C337" s="119"/>
      <c r="D337" s="108"/>
      <c r="E337" s="91"/>
      <c r="F337" s="54"/>
      <c r="G337" s="36"/>
      <c r="H337" s="60"/>
    </row>
    <row r="338" spans="1:8" s="6" customFormat="1" ht="5.5" customHeight="1">
      <c r="A338" s="134">
        <v>56</v>
      </c>
      <c r="B338" s="104" t="s">
        <v>112</v>
      </c>
      <c r="C338" s="111" t="s">
        <v>2745</v>
      </c>
      <c r="D338" s="56" t="s">
        <v>4</v>
      </c>
      <c r="E338" s="103" t="s">
        <v>2430</v>
      </c>
      <c r="F338" s="110">
        <v>5.0000000000000001E-3</v>
      </c>
      <c r="G338" s="34">
        <v>460.34994199433004</v>
      </c>
      <c r="H338" s="58">
        <f t="shared" ref="H338" si="70">F338*G338</f>
        <v>2.3017497099716504</v>
      </c>
    </row>
    <row r="339" spans="1:8" s="6" customFormat="1" ht="5.5" customHeight="1">
      <c r="A339" s="135"/>
      <c r="B339" s="104"/>
      <c r="C339" s="111"/>
      <c r="D339" s="56"/>
      <c r="E339" s="41"/>
      <c r="F339" s="110"/>
      <c r="G339" s="35"/>
      <c r="H339" s="59"/>
    </row>
    <row r="340" spans="1:8" s="6" customFormat="1" ht="5.5" customHeight="1">
      <c r="A340" s="135"/>
      <c r="B340" s="104"/>
      <c r="C340" s="111"/>
      <c r="D340" s="56"/>
      <c r="E340" s="41"/>
      <c r="F340" s="110"/>
      <c r="G340" s="35"/>
      <c r="H340" s="59"/>
    </row>
    <row r="341" spans="1:8" s="6" customFormat="1" ht="5.5" customHeight="1">
      <c r="A341" s="39"/>
      <c r="B341" s="104"/>
      <c r="C341" s="111"/>
      <c r="D341" s="56"/>
      <c r="E341" s="42"/>
      <c r="F341" s="110"/>
      <c r="G341" s="36"/>
      <c r="H341" s="60"/>
    </row>
    <row r="342" spans="1:8" s="6" customFormat="1" ht="5.5" customHeight="1">
      <c r="A342" s="134">
        <v>57</v>
      </c>
      <c r="B342" s="104" t="s">
        <v>43</v>
      </c>
      <c r="C342" s="111" t="s">
        <v>2749</v>
      </c>
      <c r="D342" s="56" t="s">
        <v>4</v>
      </c>
      <c r="E342" s="103" t="s">
        <v>2430</v>
      </c>
      <c r="F342" s="110">
        <v>0.221</v>
      </c>
      <c r="G342" s="34">
        <v>493.76719786846229</v>
      </c>
      <c r="H342" s="58">
        <f t="shared" ref="H342" si="71">F342*G342</f>
        <v>109.12255072893016</v>
      </c>
    </row>
    <row r="343" spans="1:8" s="6" customFormat="1" ht="5.5" customHeight="1">
      <c r="A343" s="135"/>
      <c r="B343" s="104"/>
      <c r="C343" s="111"/>
      <c r="D343" s="56"/>
      <c r="E343" s="41"/>
      <c r="F343" s="110"/>
      <c r="G343" s="35"/>
      <c r="H343" s="59"/>
    </row>
    <row r="344" spans="1:8" s="6" customFormat="1" ht="5.5" customHeight="1">
      <c r="A344" s="135"/>
      <c r="B344" s="104"/>
      <c r="C344" s="111"/>
      <c r="D344" s="56"/>
      <c r="E344" s="41"/>
      <c r="F344" s="110"/>
      <c r="G344" s="35"/>
      <c r="H344" s="59"/>
    </row>
    <row r="345" spans="1:8" s="6" customFormat="1" ht="5.5" customHeight="1">
      <c r="A345" s="39"/>
      <c r="B345" s="104"/>
      <c r="C345" s="111"/>
      <c r="D345" s="56"/>
      <c r="E345" s="42"/>
      <c r="F345" s="110"/>
      <c r="G345" s="36"/>
      <c r="H345" s="60"/>
    </row>
    <row r="346" spans="1:8" s="6" customFormat="1" ht="6.5" customHeight="1">
      <c r="A346" s="134">
        <v>58</v>
      </c>
      <c r="B346" s="55" t="s">
        <v>29</v>
      </c>
      <c r="C346" s="119" t="s">
        <v>1660</v>
      </c>
      <c r="D346" s="108" t="s">
        <v>3303</v>
      </c>
      <c r="E346" s="91" t="s">
        <v>3304</v>
      </c>
      <c r="F346" s="54">
        <v>320</v>
      </c>
      <c r="G346" s="34">
        <v>27.770114678502242</v>
      </c>
      <c r="H346" s="58">
        <f t="shared" ref="H346" si="72">F346*G346</f>
        <v>8886.4366971207182</v>
      </c>
    </row>
    <row r="347" spans="1:8" s="6" customFormat="1" ht="6.5" customHeight="1">
      <c r="A347" s="135"/>
      <c r="B347" s="55"/>
      <c r="C347" s="119"/>
      <c r="D347" s="108"/>
      <c r="E347" s="91"/>
      <c r="F347" s="54"/>
      <c r="G347" s="35"/>
      <c r="H347" s="59"/>
    </row>
    <row r="348" spans="1:8" s="6" customFormat="1" ht="6.5" customHeight="1">
      <c r="A348" s="135"/>
      <c r="B348" s="55"/>
      <c r="C348" s="119"/>
      <c r="D348" s="108"/>
      <c r="E348" s="91"/>
      <c r="F348" s="54"/>
      <c r="G348" s="35"/>
      <c r="H348" s="59"/>
    </row>
    <row r="349" spans="1:8" s="6" customFormat="1" ht="6.5" customHeight="1">
      <c r="A349" s="39"/>
      <c r="B349" s="55"/>
      <c r="C349" s="119"/>
      <c r="D349" s="108"/>
      <c r="E349" s="91"/>
      <c r="F349" s="54"/>
      <c r="G349" s="36"/>
      <c r="H349" s="60"/>
    </row>
    <row r="350" spans="1:8" s="6" customFormat="1" ht="5.5" customHeight="1">
      <c r="A350" s="134">
        <v>59</v>
      </c>
      <c r="B350" s="104" t="s">
        <v>30</v>
      </c>
      <c r="C350" s="65" t="s">
        <v>1661</v>
      </c>
      <c r="D350" s="56" t="s">
        <v>4</v>
      </c>
      <c r="E350" s="103" t="s">
        <v>2430</v>
      </c>
      <c r="F350" s="54">
        <v>6.7240000000000002</v>
      </c>
      <c r="G350" s="34">
        <v>92.099158330427571</v>
      </c>
      <c r="H350" s="58">
        <f t="shared" ref="H350" si="73">F350*G350</f>
        <v>619.27474061379496</v>
      </c>
    </row>
    <row r="351" spans="1:8" s="6" customFormat="1" ht="5.5" customHeight="1">
      <c r="A351" s="135"/>
      <c r="B351" s="104"/>
      <c r="C351" s="66"/>
      <c r="D351" s="56"/>
      <c r="E351" s="41"/>
      <c r="F351" s="54"/>
      <c r="G351" s="35"/>
      <c r="H351" s="59"/>
    </row>
    <row r="352" spans="1:8" s="6" customFormat="1" ht="5.5" customHeight="1">
      <c r="A352" s="135"/>
      <c r="B352" s="104"/>
      <c r="C352" s="66"/>
      <c r="D352" s="56"/>
      <c r="E352" s="41"/>
      <c r="F352" s="54"/>
      <c r="G352" s="35"/>
      <c r="H352" s="59"/>
    </row>
    <row r="353" spans="1:8" s="6" customFormat="1" ht="5.5" customHeight="1">
      <c r="A353" s="39"/>
      <c r="B353" s="104"/>
      <c r="C353" s="67"/>
      <c r="D353" s="56"/>
      <c r="E353" s="42"/>
      <c r="F353" s="54"/>
      <c r="G353" s="36"/>
      <c r="H353" s="60"/>
    </row>
    <row r="354" spans="1:8" s="6" customFormat="1" ht="5.5" customHeight="1">
      <c r="A354" s="134">
        <v>60</v>
      </c>
      <c r="B354" s="104" t="s">
        <v>106</v>
      </c>
      <c r="C354" s="111" t="s">
        <v>2739</v>
      </c>
      <c r="D354" s="56" t="s">
        <v>4</v>
      </c>
      <c r="E354" s="103" t="s">
        <v>2430</v>
      </c>
      <c r="F354" s="110">
        <v>1.911</v>
      </c>
      <c r="G354" s="34">
        <v>501.33451124575669</v>
      </c>
      <c r="H354" s="58">
        <f t="shared" ref="H354" si="74">F354*G354</f>
        <v>958.05025099064108</v>
      </c>
    </row>
    <row r="355" spans="1:8" s="6" customFormat="1" ht="5.5" customHeight="1">
      <c r="A355" s="135"/>
      <c r="B355" s="104"/>
      <c r="C355" s="111"/>
      <c r="D355" s="56"/>
      <c r="E355" s="41"/>
      <c r="F355" s="110"/>
      <c r="G355" s="35"/>
      <c r="H355" s="59"/>
    </row>
    <row r="356" spans="1:8" s="6" customFormat="1" ht="5.5" customHeight="1">
      <c r="A356" s="135"/>
      <c r="B356" s="104"/>
      <c r="C356" s="111"/>
      <c r="D356" s="56"/>
      <c r="E356" s="41"/>
      <c r="F356" s="110"/>
      <c r="G356" s="35"/>
      <c r="H356" s="59"/>
    </row>
    <row r="357" spans="1:8" s="6" customFormat="1" ht="5.5" customHeight="1">
      <c r="A357" s="39"/>
      <c r="B357" s="104"/>
      <c r="C357" s="111"/>
      <c r="D357" s="56"/>
      <c r="E357" s="42"/>
      <c r="F357" s="110"/>
      <c r="G357" s="36"/>
      <c r="H357" s="60"/>
    </row>
    <row r="358" spans="1:8" s="6" customFormat="1" ht="5.5" customHeight="1">
      <c r="A358" s="134">
        <v>61</v>
      </c>
      <c r="B358" s="104" t="s">
        <v>43</v>
      </c>
      <c r="C358" s="111" t="s">
        <v>2740</v>
      </c>
      <c r="D358" s="56" t="s">
        <v>4</v>
      </c>
      <c r="E358" s="103" t="s">
        <v>2430</v>
      </c>
      <c r="F358" s="110">
        <v>4.8129999999999997</v>
      </c>
      <c r="G358" s="34">
        <v>493.76719786846229</v>
      </c>
      <c r="H358" s="58">
        <f t="shared" ref="H358" si="75">F358*G358</f>
        <v>2376.501523340909</v>
      </c>
    </row>
    <row r="359" spans="1:8" s="6" customFormat="1" ht="5.5" customHeight="1">
      <c r="A359" s="135"/>
      <c r="B359" s="104"/>
      <c r="C359" s="111"/>
      <c r="D359" s="56"/>
      <c r="E359" s="41"/>
      <c r="F359" s="110"/>
      <c r="G359" s="35"/>
      <c r="H359" s="59"/>
    </row>
    <row r="360" spans="1:8" s="6" customFormat="1" ht="5.5" customHeight="1">
      <c r="A360" s="135"/>
      <c r="B360" s="104"/>
      <c r="C360" s="111"/>
      <c r="D360" s="56"/>
      <c r="E360" s="41"/>
      <c r="F360" s="110"/>
      <c r="G360" s="35"/>
      <c r="H360" s="59"/>
    </row>
    <row r="361" spans="1:8" s="6" customFormat="1" ht="5.5" customHeight="1">
      <c r="A361" s="39"/>
      <c r="B361" s="104"/>
      <c r="C361" s="111"/>
      <c r="D361" s="56"/>
      <c r="E361" s="42"/>
      <c r="F361" s="110"/>
      <c r="G361" s="36"/>
      <c r="H361" s="60"/>
    </row>
    <row r="362" spans="1:8" s="6" customFormat="1" ht="5.5" customHeight="1">
      <c r="A362" s="134">
        <v>62</v>
      </c>
      <c r="B362" s="55" t="s">
        <v>115</v>
      </c>
      <c r="C362" s="111" t="s">
        <v>2748</v>
      </c>
      <c r="D362" s="54" t="s">
        <v>4</v>
      </c>
      <c r="E362" s="103" t="s">
        <v>2430</v>
      </c>
      <c r="F362" s="54">
        <v>0.377</v>
      </c>
      <c r="G362" s="34">
        <v>1110.595250052633</v>
      </c>
      <c r="H362" s="58">
        <f t="shared" ref="H362" si="76">F362*G362</f>
        <v>418.69440926984265</v>
      </c>
    </row>
    <row r="363" spans="1:8" s="6" customFormat="1" ht="5.5" customHeight="1">
      <c r="A363" s="135"/>
      <c r="B363" s="55"/>
      <c r="C363" s="111"/>
      <c r="D363" s="54"/>
      <c r="E363" s="41"/>
      <c r="F363" s="54"/>
      <c r="G363" s="35"/>
      <c r="H363" s="59"/>
    </row>
    <row r="364" spans="1:8" s="6" customFormat="1" ht="5.5" customHeight="1">
      <c r="A364" s="135"/>
      <c r="B364" s="55"/>
      <c r="C364" s="111"/>
      <c r="D364" s="54"/>
      <c r="E364" s="41"/>
      <c r="F364" s="54"/>
      <c r="G364" s="35"/>
      <c r="H364" s="59"/>
    </row>
    <row r="365" spans="1:8" s="6" customFormat="1" ht="5.5" customHeight="1">
      <c r="A365" s="39"/>
      <c r="B365" s="55"/>
      <c r="C365" s="111"/>
      <c r="D365" s="54"/>
      <c r="E365" s="42"/>
      <c r="F365" s="54"/>
      <c r="G365" s="36"/>
      <c r="H365" s="60"/>
    </row>
    <row r="366" spans="1:8" s="6" customFormat="1" ht="5.5" customHeight="1">
      <c r="A366" s="134">
        <v>63</v>
      </c>
      <c r="B366" s="104" t="s">
        <v>117</v>
      </c>
      <c r="C366" s="65" t="s">
        <v>1662</v>
      </c>
      <c r="D366" s="108" t="s">
        <v>3303</v>
      </c>
      <c r="E366" s="91" t="s">
        <v>3304</v>
      </c>
      <c r="F366" s="54">
        <v>61.8</v>
      </c>
      <c r="G366" s="34">
        <v>63.422828860621422</v>
      </c>
      <c r="H366" s="58">
        <f t="shared" ref="H366" si="77">F366*G366</f>
        <v>3919.5308235864036</v>
      </c>
    </row>
    <row r="367" spans="1:8" s="6" customFormat="1" ht="5.5" customHeight="1">
      <c r="A367" s="135"/>
      <c r="B367" s="104"/>
      <c r="C367" s="66"/>
      <c r="D367" s="108"/>
      <c r="E367" s="91"/>
      <c r="F367" s="54"/>
      <c r="G367" s="35"/>
      <c r="H367" s="59"/>
    </row>
    <row r="368" spans="1:8" s="6" customFormat="1" ht="5.5" customHeight="1">
      <c r="A368" s="135"/>
      <c r="B368" s="104"/>
      <c r="C368" s="66"/>
      <c r="D368" s="108"/>
      <c r="E368" s="91"/>
      <c r="F368" s="54"/>
      <c r="G368" s="35"/>
      <c r="H368" s="59"/>
    </row>
    <row r="369" spans="1:8" s="6" customFormat="1" ht="5.5" customHeight="1">
      <c r="A369" s="39"/>
      <c r="B369" s="104"/>
      <c r="C369" s="67"/>
      <c r="D369" s="108"/>
      <c r="E369" s="91"/>
      <c r="F369" s="54"/>
      <c r="G369" s="36"/>
      <c r="H369" s="60"/>
    </row>
    <row r="370" spans="1:8" s="6" customFormat="1" ht="6.5" customHeight="1">
      <c r="A370" s="134">
        <v>64</v>
      </c>
      <c r="B370" s="55" t="s">
        <v>118</v>
      </c>
      <c r="C370" s="119" t="s">
        <v>1663</v>
      </c>
      <c r="D370" s="108" t="s">
        <v>3303</v>
      </c>
      <c r="E370" s="91" t="s">
        <v>3304</v>
      </c>
      <c r="F370" s="54">
        <v>772.16</v>
      </c>
      <c r="G370" s="34">
        <v>27.770114678502242</v>
      </c>
      <c r="H370" s="58">
        <f t="shared" ref="H370" si="78">F370*G370</f>
        <v>21442.97175015229</v>
      </c>
    </row>
    <row r="371" spans="1:8" s="6" customFormat="1" ht="6.5" customHeight="1">
      <c r="A371" s="135"/>
      <c r="B371" s="55"/>
      <c r="C371" s="119"/>
      <c r="D371" s="108"/>
      <c r="E371" s="91"/>
      <c r="F371" s="54"/>
      <c r="G371" s="35"/>
      <c r="H371" s="59"/>
    </row>
    <row r="372" spans="1:8" s="6" customFormat="1" ht="6.5" customHeight="1">
      <c r="A372" s="135"/>
      <c r="B372" s="55"/>
      <c r="C372" s="119"/>
      <c r="D372" s="108"/>
      <c r="E372" s="91"/>
      <c r="F372" s="54"/>
      <c r="G372" s="35"/>
      <c r="H372" s="59"/>
    </row>
    <row r="373" spans="1:8" s="6" customFormat="1" ht="6.5" customHeight="1">
      <c r="A373" s="39"/>
      <c r="B373" s="55"/>
      <c r="C373" s="119"/>
      <c r="D373" s="108"/>
      <c r="E373" s="91"/>
      <c r="F373" s="54"/>
      <c r="G373" s="36"/>
      <c r="H373" s="60"/>
    </row>
    <row r="374" spans="1:8" s="6" customFormat="1" ht="6.5" customHeight="1">
      <c r="A374" s="134">
        <v>65</v>
      </c>
      <c r="B374" s="104" t="s">
        <v>30</v>
      </c>
      <c r="C374" s="65" t="s">
        <v>1661</v>
      </c>
      <c r="D374" s="56" t="s">
        <v>4</v>
      </c>
      <c r="E374" s="103" t="s">
        <v>2430</v>
      </c>
      <c r="F374" s="54">
        <v>15.443</v>
      </c>
      <c r="G374" s="34">
        <v>92.099158330427571</v>
      </c>
      <c r="H374" s="58">
        <f t="shared" ref="H374" si="79">F374*G374</f>
        <v>1422.2873020967929</v>
      </c>
    </row>
    <row r="375" spans="1:8" s="6" customFormat="1" ht="6.5" customHeight="1">
      <c r="A375" s="135"/>
      <c r="B375" s="104"/>
      <c r="C375" s="66"/>
      <c r="D375" s="56"/>
      <c r="E375" s="41"/>
      <c r="F375" s="54"/>
      <c r="G375" s="35"/>
      <c r="H375" s="59"/>
    </row>
    <row r="376" spans="1:8" s="6" customFormat="1" ht="6.5" customHeight="1">
      <c r="A376" s="135"/>
      <c r="B376" s="104"/>
      <c r="C376" s="66"/>
      <c r="D376" s="56"/>
      <c r="E376" s="41"/>
      <c r="F376" s="54"/>
      <c r="G376" s="35"/>
      <c r="H376" s="59"/>
    </row>
    <row r="377" spans="1:8" s="6" customFormat="1" ht="6.5" customHeight="1">
      <c r="A377" s="39"/>
      <c r="B377" s="104"/>
      <c r="C377" s="67"/>
      <c r="D377" s="56"/>
      <c r="E377" s="42"/>
      <c r="F377" s="54"/>
      <c r="G377" s="36"/>
      <c r="H377" s="60"/>
    </row>
    <row r="378" spans="1:8" s="6" customFormat="1" ht="6.5" customHeight="1">
      <c r="A378" s="134">
        <v>66</v>
      </c>
      <c r="B378" s="104" t="s">
        <v>106</v>
      </c>
      <c r="C378" s="111" t="s">
        <v>2739</v>
      </c>
      <c r="D378" s="56" t="s">
        <v>4</v>
      </c>
      <c r="E378" s="103" t="s">
        <v>2430</v>
      </c>
      <c r="F378" s="54">
        <v>15.443</v>
      </c>
      <c r="G378" s="34">
        <v>501.33451124575669</v>
      </c>
      <c r="H378" s="58">
        <f t="shared" ref="H378" si="80">F378*G378</f>
        <v>7742.1088571682203</v>
      </c>
    </row>
    <row r="379" spans="1:8" s="6" customFormat="1" ht="6.5" customHeight="1">
      <c r="A379" s="135"/>
      <c r="B379" s="104"/>
      <c r="C379" s="111"/>
      <c r="D379" s="56"/>
      <c r="E379" s="41"/>
      <c r="F379" s="54"/>
      <c r="G379" s="35"/>
      <c r="H379" s="59"/>
    </row>
    <row r="380" spans="1:8" s="6" customFormat="1" ht="6.5" customHeight="1">
      <c r="A380" s="135"/>
      <c r="B380" s="104"/>
      <c r="C380" s="111"/>
      <c r="D380" s="56"/>
      <c r="E380" s="41"/>
      <c r="F380" s="54"/>
      <c r="G380" s="35"/>
      <c r="H380" s="59"/>
    </row>
    <row r="381" spans="1:8" s="6" customFormat="1" ht="6.5" customHeight="1">
      <c r="A381" s="39"/>
      <c r="B381" s="104"/>
      <c r="C381" s="111"/>
      <c r="D381" s="56"/>
      <c r="E381" s="42"/>
      <c r="F381" s="54"/>
      <c r="G381" s="36"/>
      <c r="H381" s="60"/>
    </row>
    <row r="382" spans="1:8" s="6" customFormat="1" ht="6.5" customHeight="1">
      <c r="A382" s="134">
        <v>67</v>
      </c>
      <c r="B382" s="55" t="s">
        <v>115</v>
      </c>
      <c r="C382" s="111" t="s">
        <v>2748</v>
      </c>
      <c r="D382" s="54" t="s">
        <v>4</v>
      </c>
      <c r="E382" s="103" t="s">
        <v>2430</v>
      </c>
      <c r="F382" s="54">
        <v>0.61799999999999999</v>
      </c>
      <c r="G382" s="34">
        <v>1110.595250052633</v>
      </c>
      <c r="H382" s="58">
        <f t="shared" ref="H382" si="81">F382*G382</f>
        <v>686.34786453252718</v>
      </c>
    </row>
    <row r="383" spans="1:8" s="6" customFormat="1" ht="6.5" customHeight="1">
      <c r="A383" s="135"/>
      <c r="B383" s="55"/>
      <c r="C383" s="111"/>
      <c r="D383" s="54"/>
      <c r="E383" s="41"/>
      <c r="F383" s="54"/>
      <c r="G383" s="35"/>
      <c r="H383" s="59"/>
    </row>
    <row r="384" spans="1:8" s="6" customFormat="1" ht="6.5" customHeight="1">
      <c r="A384" s="135"/>
      <c r="B384" s="55"/>
      <c r="C384" s="111"/>
      <c r="D384" s="54"/>
      <c r="E384" s="41"/>
      <c r="F384" s="54"/>
      <c r="G384" s="35"/>
      <c r="H384" s="59"/>
    </row>
    <row r="385" spans="1:8" s="6" customFormat="1" ht="6.5" customHeight="1">
      <c r="A385" s="39"/>
      <c r="B385" s="55"/>
      <c r="C385" s="111"/>
      <c r="D385" s="54"/>
      <c r="E385" s="42"/>
      <c r="F385" s="54"/>
      <c r="G385" s="36"/>
      <c r="H385" s="60"/>
    </row>
    <row r="386" spans="1:8" s="6" customFormat="1" ht="6.5" customHeight="1">
      <c r="A386" s="134">
        <v>68</v>
      </c>
      <c r="B386" s="55" t="s">
        <v>117</v>
      </c>
      <c r="C386" s="119" t="s">
        <v>1662</v>
      </c>
      <c r="D386" s="108" t="s">
        <v>3303</v>
      </c>
      <c r="E386" s="91" t="s">
        <v>3304</v>
      </c>
      <c r="F386" s="54">
        <v>115.8</v>
      </c>
      <c r="G386" s="34">
        <v>63.422828860621422</v>
      </c>
      <c r="H386" s="58">
        <f t="shared" ref="H386" si="82">F386*G386</f>
        <v>7344.3635820599602</v>
      </c>
    </row>
    <row r="387" spans="1:8" s="6" customFormat="1" ht="6.5" customHeight="1">
      <c r="A387" s="135"/>
      <c r="B387" s="55"/>
      <c r="C387" s="119"/>
      <c r="D387" s="108"/>
      <c r="E387" s="91"/>
      <c r="F387" s="54"/>
      <c r="G387" s="35"/>
      <c r="H387" s="59"/>
    </row>
    <row r="388" spans="1:8" s="6" customFormat="1" ht="5.5" customHeight="1">
      <c r="A388" s="135"/>
      <c r="B388" s="55"/>
      <c r="C388" s="119"/>
      <c r="D388" s="108"/>
      <c r="E388" s="91"/>
      <c r="F388" s="54"/>
      <c r="G388" s="35"/>
      <c r="H388" s="59"/>
    </row>
    <row r="389" spans="1:8" s="6" customFormat="1" ht="5.5" customHeight="1">
      <c r="A389" s="39"/>
      <c r="B389" s="55"/>
      <c r="C389" s="119"/>
      <c r="D389" s="108"/>
      <c r="E389" s="91"/>
      <c r="F389" s="54"/>
      <c r="G389" s="36"/>
      <c r="H389" s="60"/>
    </row>
    <row r="390" spans="1:8" s="6" customFormat="1" ht="6.5" customHeight="1">
      <c r="A390" s="134">
        <v>69</v>
      </c>
      <c r="B390" s="55" t="s">
        <v>35</v>
      </c>
      <c r="C390" s="119" t="s">
        <v>1664</v>
      </c>
      <c r="D390" s="108" t="s">
        <v>3303</v>
      </c>
      <c r="E390" s="91" t="s">
        <v>3304</v>
      </c>
      <c r="F390" s="54">
        <v>15.5</v>
      </c>
      <c r="G390" s="34">
        <v>98.995793933326468</v>
      </c>
      <c r="H390" s="58">
        <f t="shared" ref="H390" si="83">F390*G390</f>
        <v>1534.4348059665604</v>
      </c>
    </row>
    <row r="391" spans="1:8" s="6" customFormat="1" ht="6.5" customHeight="1">
      <c r="A391" s="135"/>
      <c r="B391" s="55"/>
      <c r="C391" s="119"/>
      <c r="D391" s="108"/>
      <c r="E391" s="91"/>
      <c r="F391" s="54"/>
      <c r="G391" s="35"/>
      <c r="H391" s="59"/>
    </row>
    <row r="392" spans="1:8" s="6" customFormat="1" ht="6.5" customHeight="1">
      <c r="A392" s="135"/>
      <c r="B392" s="55"/>
      <c r="C392" s="119"/>
      <c r="D392" s="108"/>
      <c r="E392" s="91"/>
      <c r="F392" s="54"/>
      <c r="G392" s="35"/>
      <c r="H392" s="59"/>
    </row>
    <row r="393" spans="1:8" s="6" customFormat="1" ht="6.5" customHeight="1">
      <c r="A393" s="39"/>
      <c r="B393" s="55"/>
      <c r="C393" s="119"/>
      <c r="D393" s="108"/>
      <c r="E393" s="91"/>
      <c r="F393" s="54"/>
      <c r="G393" s="36"/>
      <c r="H393" s="60"/>
    </row>
    <row r="394" spans="1:8" s="6" customFormat="1" ht="5.5" customHeight="1">
      <c r="A394" s="134">
        <v>70</v>
      </c>
      <c r="B394" s="104" t="s">
        <v>106</v>
      </c>
      <c r="C394" s="111" t="s">
        <v>2739</v>
      </c>
      <c r="D394" s="56" t="s">
        <v>4</v>
      </c>
      <c r="E394" s="103" t="s">
        <v>2430</v>
      </c>
      <c r="F394" s="110">
        <v>0.77500000000000002</v>
      </c>
      <c r="G394" s="34">
        <v>501.33451124575669</v>
      </c>
      <c r="H394" s="58">
        <f t="shared" ref="H394" si="84">F394*G394</f>
        <v>388.53424621546145</v>
      </c>
    </row>
    <row r="395" spans="1:8" s="6" customFormat="1" ht="5.5" customHeight="1">
      <c r="A395" s="135"/>
      <c r="B395" s="104"/>
      <c r="C395" s="111"/>
      <c r="D395" s="56"/>
      <c r="E395" s="41"/>
      <c r="F395" s="110"/>
      <c r="G395" s="35"/>
      <c r="H395" s="59"/>
    </row>
    <row r="396" spans="1:8" s="6" customFormat="1" ht="5.5" customHeight="1">
      <c r="A396" s="135"/>
      <c r="B396" s="104"/>
      <c r="C396" s="111"/>
      <c r="D396" s="56"/>
      <c r="E396" s="41"/>
      <c r="F396" s="110"/>
      <c r="G396" s="35"/>
      <c r="H396" s="59"/>
    </row>
    <row r="397" spans="1:8" s="6" customFormat="1" ht="5.5" customHeight="1">
      <c r="A397" s="39"/>
      <c r="B397" s="104"/>
      <c r="C397" s="111"/>
      <c r="D397" s="56"/>
      <c r="E397" s="42"/>
      <c r="F397" s="110"/>
      <c r="G397" s="36"/>
      <c r="H397" s="60"/>
    </row>
    <row r="398" spans="1:8" s="6" customFormat="1" ht="6.5" customHeight="1">
      <c r="A398" s="54"/>
      <c r="B398" s="136" t="s">
        <v>119</v>
      </c>
      <c r="C398" s="137" t="s">
        <v>1665</v>
      </c>
      <c r="D398" s="54"/>
      <c r="E398" s="91"/>
      <c r="F398" s="85"/>
      <c r="G398" s="34">
        <v>0</v>
      </c>
      <c r="H398" s="58">
        <f t="shared" ref="H398" si="85">F398*G398</f>
        <v>0</v>
      </c>
    </row>
    <row r="399" spans="1:8" s="6" customFormat="1" ht="6.5" customHeight="1">
      <c r="A399" s="54"/>
      <c r="B399" s="136"/>
      <c r="C399" s="137"/>
      <c r="D399" s="54"/>
      <c r="E399" s="91"/>
      <c r="F399" s="85"/>
      <c r="G399" s="35"/>
      <c r="H399" s="59"/>
    </row>
    <row r="400" spans="1:8" s="6" customFormat="1" ht="6.5" customHeight="1">
      <c r="A400" s="54"/>
      <c r="B400" s="136"/>
      <c r="C400" s="137"/>
      <c r="D400" s="54"/>
      <c r="E400" s="91"/>
      <c r="F400" s="85"/>
      <c r="G400" s="35"/>
      <c r="H400" s="59"/>
    </row>
    <row r="401" spans="1:8" s="6" customFormat="1" ht="6.5" customHeight="1">
      <c r="A401" s="54"/>
      <c r="B401" s="136"/>
      <c r="C401" s="137"/>
      <c r="D401" s="54"/>
      <c r="E401" s="91"/>
      <c r="F401" s="85"/>
      <c r="G401" s="36"/>
      <c r="H401" s="60"/>
    </row>
    <row r="402" spans="1:8" s="6" customFormat="1" ht="6.5" customHeight="1">
      <c r="A402" s="54">
        <v>1</v>
      </c>
      <c r="B402" s="55" t="s">
        <v>99</v>
      </c>
      <c r="C402" s="118" t="s">
        <v>1646</v>
      </c>
      <c r="D402" s="108" t="s">
        <v>3303</v>
      </c>
      <c r="E402" s="91" t="s">
        <v>3304</v>
      </c>
      <c r="F402" s="54">
        <v>6.8</v>
      </c>
      <c r="G402" s="34">
        <v>44.213069603411363</v>
      </c>
      <c r="H402" s="58">
        <f t="shared" ref="H402" si="86">F402*G402</f>
        <v>300.64887330319726</v>
      </c>
    </row>
    <row r="403" spans="1:8" s="6" customFormat="1" ht="6.5" customHeight="1">
      <c r="A403" s="54"/>
      <c r="B403" s="55"/>
      <c r="C403" s="66"/>
      <c r="D403" s="108"/>
      <c r="E403" s="91"/>
      <c r="F403" s="54"/>
      <c r="G403" s="35"/>
      <c r="H403" s="59"/>
    </row>
    <row r="404" spans="1:8" s="6" customFormat="1" ht="6.5" customHeight="1">
      <c r="A404" s="54"/>
      <c r="B404" s="55"/>
      <c r="C404" s="66"/>
      <c r="D404" s="108"/>
      <c r="E404" s="91"/>
      <c r="F404" s="54"/>
      <c r="G404" s="35"/>
      <c r="H404" s="59"/>
    </row>
    <row r="405" spans="1:8" s="6" customFormat="1" ht="6.5" customHeight="1">
      <c r="A405" s="54"/>
      <c r="B405" s="55"/>
      <c r="C405" s="67"/>
      <c r="D405" s="108"/>
      <c r="E405" s="91"/>
      <c r="F405" s="54"/>
      <c r="G405" s="36"/>
      <c r="H405" s="60"/>
    </row>
    <row r="406" spans="1:8" s="6" customFormat="1" ht="6.5" customHeight="1">
      <c r="A406" s="54">
        <v>2</v>
      </c>
      <c r="B406" s="104" t="s">
        <v>120</v>
      </c>
      <c r="C406" s="65" t="s">
        <v>1666</v>
      </c>
      <c r="D406" s="108" t="s">
        <v>3303</v>
      </c>
      <c r="E406" s="91" t="s">
        <v>3304</v>
      </c>
      <c r="F406" s="130">
        <v>8</v>
      </c>
      <c r="G406" s="34">
        <v>70.181578271145383</v>
      </c>
      <c r="H406" s="58">
        <f t="shared" ref="H406" si="87">F406*G406</f>
        <v>561.45262616916307</v>
      </c>
    </row>
    <row r="407" spans="1:8" s="6" customFormat="1" ht="6.5" customHeight="1">
      <c r="A407" s="54"/>
      <c r="B407" s="104"/>
      <c r="C407" s="66"/>
      <c r="D407" s="108"/>
      <c r="E407" s="91"/>
      <c r="F407" s="130"/>
      <c r="G407" s="35"/>
      <c r="H407" s="59"/>
    </row>
    <row r="408" spans="1:8" s="6" customFormat="1" ht="6.5" customHeight="1">
      <c r="A408" s="54"/>
      <c r="B408" s="104"/>
      <c r="C408" s="66"/>
      <c r="D408" s="108"/>
      <c r="E408" s="91"/>
      <c r="F408" s="130"/>
      <c r="G408" s="35"/>
      <c r="H408" s="59"/>
    </row>
    <row r="409" spans="1:8" s="6" customFormat="1" ht="6.5" customHeight="1">
      <c r="A409" s="54"/>
      <c r="B409" s="104"/>
      <c r="C409" s="67"/>
      <c r="D409" s="108"/>
      <c r="E409" s="91"/>
      <c r="F409" s="130"/>
      <c r="G409" s="36"/>
      <c r="H409" s="60"/>
    </row>
    <row r="410" spans="1:8" s="6" customFormat="1" ht="5.5" customHeight="1">
      <c r="A410" s="54">
        <v>3</v>
      </c>
      <c r="B410" s="104" t="s">
        <v>38</v>
      </c>
      <c r="C410" s="111" t="s">
        <v>2732</v>
      </c>
      <c r="D410" s="56" t="s">
        <v>4</v>
      </c>
      <c r="E410" s="103" t="s">
        <v>2430</v>
      </c>
      <c r="F410" s="110">
        <v>0.128</v>
      </c>
      <c r="G410" s="34">
        <v>493.76719786846229</v>
      </c>
      <c r="H410" s="58">
        <f t="shared" ref="H410" si="88">F410*G410</f>
        <v>63.202201327163174</v>
      </c>
    </row>
    <row r="411" spans="1:8" s="6" customFormat="1" ht="5.5" customHeight="1">
      <c r="A411" s="54"/>
      <c r="B411" s="104"/>
      <c r="C411" s="111"/>
      <c r="D411" s="56"/>
      <c r="E411" s="41"/>
      <c r="F411" s="110"/>
      <c r="G411" s="35"/>
      <c r="H411" s="59"/>
    </row>
    <row r="412" spans="1:8" s="6" customFormat="1" ht="5.5" customHeight="1">
      <c r="A412" s="54"/>
      <c r="B412" s="104"/>
      <c r="C412" s="111"/>
      <c r="D412" s="56"/>
      <c r="E412" s="41"/>
      <c r="F412" s="110"/>
      <c r="G412" s="35"/>
      <c r="H412" s="59"/>
    </row>
    <row r="413" spans="1:8" s="6" customFormat="1" ht="5.5" customHeight="1">
      <c r="A413" s="54"/>
      <c r="B413" s="104"/>
      <c r="C413" s="111"/>
      <c r="D413" s="56"/>
      <c r="E413" s="42"/>
      <c r="F413" s="110"/>
      <c r="G413" s="36"/>
      <c r="H413" s="60"/>
    </row>
    <row r="414" spans="1:8" s="6" customFormat="1" ht="5.5" customHeight="1">
      <c r="A414" s="54">
        <v>4</v>
      </c>
      <c r="B414" s="104" t="s">
        <v>105</v>
      </c>
      <c r="C414" s="111" t="s">
        <v>2738</v>
      </c>
      <c r="D414" s="56" t="s">
        <v>4</v>
      </c>
      <c r="E414" s="103" t="s">
        <v>2430</v>
      </c>
      <c r="F414" s="110">
        <v>2.4E-2</v>
      </c>
      <c r="G414" s="34">
        <v>460.34994199433004</v>
      </c>
      <c r="H414" s="58">
        <f t="shared" ref="H414" si="89">F414*G414</f>
        <v>11.048398607863922</v>
      </c>
    </row>
    <row r="415" spans="1:8" s="6" customFormat="1" ht="5.5" customHeight="1">
      <c r="A415" s="54"/>
      <c r="B415" s="104"/>
      <c r="C415" s="111"/>
      <c r="D415" s="56"/>
      <c r="E415" s="41"/>
      <c r="F415" s="110"/>
      <c r="G415" s="35"/>
      <c r="H415" s="59"/>
    </row>
    <row r="416" spans="1:8" s="6" customFormat="1" ht="5.5" customHeight="1">
      <c r="A416" s="54"/>
      <c r="B416" s="104"/>
      <c r="C416" s="111"/>
      <c r="D416" s="56"/>
      <c r="E416" s="41"/>
      <c r="F416" s="110"/>
      <c r="G416" s="35"/>
      <c r="H416" s="59"/>
    </row>
    <row r="417" spans="1:8" s="6" customFormat="1" ht="5.5" customHeight="1">
      <c r="A417" s="54"/>
      <c r="B417" s="104"/>
      <c r="C417" s="111"/>
      <c r="D417" s="56"/>
      <c r="E417" s="42"/>
      <c r="F417" s="110"/>
      <c r="G417" s="36"/>
      <c r="H417" s="60"/>
    </row>
    <row r="418" spans="1:8" s="6" customFormat="1" ht="6.5" customHeight="1">
      <c r="A418" s="54">
        <v>5</v>
      </c>
      <c r="B418" s="104" t="s">
        <v>100</v>
      </c>
      <c r="C418" s="65" t="s">
        <v>1647</v>
      </c>
      <c r="D418" s="108" t="s">
        <v>3303</v>
      </c>
      <c r="E418" s="91" t="s">
        <v>3304</v>
      </c>
      <c r="F418" s="130">
        <v>19</v>
      </c>
      <c r="G418" s="34">
        <v>95.860741132453711</v>
      </c>
      <c r="H418" s="58">
        <f t="shared" ref="H418" si="90">F418*G418</f>
        <v>1821.3540815166205</v>
      </c>
    </row>
    <row r="419" spans="1:8" s="6" customFormat="1" ht="6.5" customHeight="1">
      <c r="A419" s="54"/>
      <c r="B419" s="104"/>
      <c r="C419" s="66"/>
      <c r="D419" s="108"/>
      <c r="E419" s="91"/>
      <c r="F419" s="130"/>
      <c r="G419" s="35"/>
      <c r="H419" s="59"/>
    </row>
    <row r="420" spans="1:8" s="6" customFormat="1" ht="6.5" customHeight="1">
      <c r="A420" s="54"/>
      <c r="B420" s="104"/>
      <c r="C420" s="66"/>
      <c r="D420" s="108"/>
      <c r="E420" s="91"/>
      <c r="F420" s="130"/>
      <c r="G420" s="35"/>
      <c r="H420" s="59"/>
    </row>
    <row r="421" spans="1:8" s="6" customFormat="1" ht="6.5" customHeight="1">
      <c r="A421" s="54"/>
      <c r="B421" s="104"/>
      <c r="C421" s="67"/>
      <c r="D421" s="108"/>
      <c r="E421" s="91"/>
      <c r="F421" s="130"/>
      <c r="G421" s="36"/>
      <c r="H421" s="60"/>
    </row>
    <row r="422" spans="1:8" s="6" customFormat="1" ht="5.5" customHeight="1">
      <c r="A422" s="54">
        <v>6</v>
      </c>
      <c r="B422" s="104" t="s">
        <v>38</v>
      </c>
      <c r="C422" s="111" t="s">
        <v>2732</v>
      </c>
      <c r="D422" s="56" t="s">
        <v>4</v>
      </c>
      <c r="E422" s="103" t="s">
        <v>2430</v>
      </c>
      <c r="F422" s="110">
        <v>0.83599999999999997</v>
      </c>
      <c r="G422" s="34">
        <v>493.76719786846229</v>
      </c>
      <c r="H422" s="58">
        <f t="shared" ref="H422" si="91">F422*G422</f>
        <v>412.78937741803446</v>
      </c>
    </row>
    <row r="423" spans="1:8" s="6" customFormat="1" ht="5.5" customHeight="1">
      <c r="A423" s="54"/>
      <c r="B423" s="104"/>
      <c r="C423" s="111"/>
      <c r="D423" s="56"/>
      <c r="E423" s="41"/>
      <c r="F423" s="110"/>
      <c r="G423" s="35"/>
      <c r="H423" s="59"/>
    </row>
    <row r="424" spans="1:8" s="6" customFormat="1" ht="5.5" customHeight="1">
      <c r="A424" s="54"/>
      <c r="B424" s="104"/>
      <c r="C424" s="111"/>
      <c r="D424" s="56"/>
      <c r="E424" s="41"/>
      <c r="F424" s="110"/>
      <c r="G424" s="35"/>
      <c r="H424" s="59"/>
    </row>
    <row r="425" spans="1:8" s="6" customFormat="1" ht="5.5" customHeight="1">
      <c r="A425" s="54"/>
      <c r="B425" s="104"/>
      <c r="C425" s="111"/>
      <c r="D425" s="56"/>
      <c r="E425" s="42"/>
      <c r="F425" s="110"/>
      <c r="G425" s="36"/>
      <c r="H425" s="60"/>
    </row>
    <row r="426" spans="1:8" s="6" customFormat="1" ht="5.5" customHeight="1">
      <c r="A426" s="54">
        <v>7</v>
      </c>
      <c r="B426" s="104" t="s">
        <v>105</v>
      </c>
      <c r="C426" s="111" t="s">
        <v>2738</v>
      </c>
      <c r="D426" s="56" t="s">
        <v>4</v>
      </c>
      <c r="E426" s="103" t="s">
        <v>2430</v>
      </c>
      <c r="F426" s="110">
        <v>0.40899999999999997</v>
      </c>
      <c r="G426" s="34">
        <v>460.34994199433004</v>
      </c>
      <c r="H426" s="58">
        <f t="shared" ref="H426" si="92">F426*G426</f>
        <v>188.28312627568098</v>
      </c>
    </row>
    <row r="427" spans="1:8" s="6" customFormat="1" ht="5.5" customHeight="1">
      <c r="A427" s="54"/>
      <c r="B427" s="104"/>
      <c r="C427" s="111"/>
      <c r="D427" s="56"/>
      <c r="E427" s="41"/>
      <c r="F427" s="110"/>
      <c r="G427" s="35"/>
      <c r="H427" s="59"/>
    </row>
    <row r="428" spans="1:8" s="6" customFormat="1" ht="5.5" customHeight="1">
      <c r="A428" s="54"/>
      <c r="B428" s="104"/>
      <c r="C428" s="111"/>
      <c r="D428" s="56"/>
      <c r="E428" s="41"/>
      <c r="F428" s="110"/>
      <c r="G428" s="35"/>
      <c r="H428" s="59"/>
    </row>
    <row r="429" spans="1:8" s="6" customFormat="1" ht="5.5" customHeight="1">
      <c r="A429" s="54"/>
      <c r="B429" s="104"/>
      <c r="C429" s="111"/>
      <c r="D429" s="56"/>
      <c r="E429" s="42"/>
      <c r="F429" s="110"/>
      <c r="G429" s="36"/>
      <c r="H429" s="60"/>
    </row>
    <row r="430" spans="1:8" s="6" customFormat="1" ht="6.5" customHeight="1">
      <c r="A430" s="54">
        <v>8</v>
      </c>
      <c r="B430" s="104" t="s">
        <v>121</v>
      </c>
      <c r="C430" s="118" t="s">
        <v>2228</v>
      </c>
      <c r="D430" s="108" t="s">
        <v>3303</v>
      </c>
      <c r="E430" s="91" t="s">
        <v>3304</v>
      </c>
      <c r="F430" s="54">
        <v>16.8</v>
      </c>
      <c r="G430" s="34">
        <v>87.717906474294665</v>
      </c>
      <c r="H430" s="58">
        <f t="shared" ref="H430" si="93">F430*G430</f>
        <v>1473.6608287681504</v>
      </c>
    </row>
    <row r="431" spans="1:8" s="6" customFormat="1" ht="6.5" customHeight="1">
      <c r="A431" s="54"/>
      <c r="B431" s="104"/>
      <c r="C431" s="66"/>
      <c r="D431" s="108"/>
      <c r="E431" s="91"/>
      <c r="F431" s="54"/>
      <c r="G431" s="35"/>
      <c r="H431" s="59"/>
    </row>
    <row r="432" spans="1:8" s="6" customFormat="1" ht="6.5" customHeight="1">
      <c r="A432" s="54"/>
      <c r="B432" s="104"/>
      <c r="C432" s="66"/>
      <c r="D432" s="108"/>
      <c r="E432" s="91"/>
      <c r="F432" s="54"/>
      <c r="G432" s="35"/>
      <c r="H432" s="59"/>
    </row>
    <row r="433" spans="1:8" s="6" customFormat="1" ht="6.5" customHeight="1">
      <c r="A433" s="54"/>
      <c r="B433" s="104"/>
      <c r="C433" s="67"/>
      <c r="D433" s="108"/>
      <c r="E433" s="91"/>
      <c r="F433" s="54"/>
      <c r="G433" s="36"/>
      <c r="H433" s="60"/>
    </row>
    <row r="434" spans="1:8" s="6" customFormat="1" ht="5.5" customHeight="1">
      <c r="A434" s="54">
        <v>9</v>
      </c>
      <c r="B434" s="104" t="s">
        <v>27</v>
      </c>
      <c r="C434" s="111" t="s">
        <v>2741</v>
      </c>
      <c r="D434" s="56" t="s">
        <v>4</v>
      </c>
      <c r="E434" s="103" t="s">
        <v>2430</v>
      </c>
      <c r="F434" s="110">
        <v>0.36199999999999999</v>
      </c>
      <c r="G434" s="34">
        <v>469.80908371594802</v>
      </c>
      <c r="H434" s="58">
        <f t="shared" ref="H434" si="94">F434*G434</f>
        <v>170.07088830517318</v>
      </c>
    </row>
    <row r="435" spans="1:8" s="6" customFormat="1" ht="5.5" customHeight="1">
      <c r="A435" s="54"/>
      <c r="B435" s="104"/>
      <c r="C435" s="111"/>
      <c r="D435" s="56"/>
      <c r="E435" s="41"/>
      <c r="F435" s="110"/>
      <c r="G435" s="35"/>
      <c r="H435" s="59"/>
    </row>
    <row r="436" spans="1:8" s="6" customFormat="1" ht="5.5" customHeight="1">
      <c r="A436" s="54"/>
      <c r="B436" s="104"/>
      <c r="C436" s="111"/>
      <c r="D436" s="56"/>
      <c r="E436" s="41"/>
      <c r="F436" s="110"/>
      <c r="G436" s="35"/>
      <c r="H436" s="59"/>
    </row>
    <row r="437" spans="1:8" s="6" customFormat="1" ht="5.5" customHeight="1">
      <c r="A437" s="54"/>
      <c r="B437" s="104"/>
      <c r="C437" s="111"/>
      <c r="D437" s="56"/>
      <c r="E437" s="42"/>
      <c r="F437" s="110"/>
      <c r="G437" s="36"/>
      <c r="H437" s="60"/>
    </row>
    <row r="438" spans="1:8" s="6" customFormat="1" ht="5.5" customHeight="1">
      <c r="A438" s="54">
        <v>10</v>
      </c>
      <c r="B438" s="55" t="s">
        <v>122</v>
      </c>
      <c r="C438" s="131" t="s">
        <v>1667</v>
      </c>
      <c r="D438" s="56" t="s">
        <v>15</v>
      </c>
      <c r="E438" s="91" t="s">
        <v>2432</v>
      </c>
      <c r="F438" s="54">
        <v>588</v>
      </c>
      <c r="G438" s="34">
        <v>1.5134626754588885</v>
      </c>
      <c r="H438" s="58">
        <f t="shared" ref="H438" si="95">F438*G438</f>
        <v>889.91605316982645</v>
      </c>
    </row>
    <row r="439" spans="1:8" s="6" customFormat="1" ht="5.5" customHeight="1">
      <c r="A439" s="54"/>
      <c r="B439" s="55"/>
      <c r="C439" s="132"/>
      <c r="D439" s="56"/>
      <c r="E439" s="91"/>
      <c r="F439" s="54"/>
      <c r="G439" s="35"/>
      <c r="H439" s="59"/>
    </row>
    <row r="440" spans="1:8" s="6" customFormat="1" ht="5.5" customHeight="1">
      <c r="A440" s="54"/>
      <c r="B440" s="55"/>
      <c r="C440" s="132"/>
      <c r="D440" s="56"/>
      <c r="E440" s="91"/>
      <c r="F440" s="54"/>
      <c r="G440" s="35"/>
      <c r="H440" s="59"/>
    </row>
    <row r="441" spans="1:8" s="6" customFormat="1" ht="5.5" customHeight="1">
      <c r="A441" s="54"/>
      <c r="B441" s="55"/>
      <c r="C441" s="133"/>
      <c r="D441" s="56"/>
      <c r="E441" s="91"/>
      <c r="F441" s="54"/>
      <c r="G441" s="36"/>
      <c r="H441" s="60"/>
    </row>
    <row r="442" spans="1:8" s="6" customFormat="1" ht="5.5" customHeight="1">
      <c r="A442" s="54">
        <v>11</v>
      </c>
      <c r="B442" s="86" t="s">
        <v>123</v>
      </c>
      <c r="C442" s="111" t="s">
        <v>1668</v>
      </c>
      <c r="D442" s="56" t="s">
        <v>4</v>
      </c>
      <c r="E442" s="103" t="s">
        <v>2430</v>
      </c>
      <c r="F442" s="129">
        <v>0.39400000000000002</v>
      </c>
      <c r="G442" s="34">
        <v>718.89477084297187</v>
      </c>
      <c r="H442" s="58">
        <f t="shared" ref="H442" si="96">F442*G442</f>
        <v>283.24453971213092</v>
      </c>
    </row>
    <row r="443" spans="1:8" s="6" customFormat="1" ht="5.5" customHeight="1">
      <c r="A443" s="54"/>
      <c r="B443" s="86"/>
      <c r="C443" s="111"/>
      <c r="D443" s="56"/>
      <c r="E443" s="41"/>
      <c r="F443" s="129"/>
      <c r="G443" s="35"/>
      <c r="H443" s="59"/>
    </row>
    <row r="444" spans="1:8" s="6" customFormat="1" ht="5.5" customHeight="1">
      <c r="A444" s="54"/>
      <c r="B444" s="86"/>
      <c r="C444" s="111"/>
      <c r="D444" s="56"/>
      <c r="E444" s="41"/>
      <c r="F444" s="129"/>
      <c r="G444" s="35"/>
      <c r="H444" s="59"/>
    </row>
    <row r="445" spans="1:8" s="6" customFormat="1" ht="5.5" customHeight="1">
      <c r="A445" s="54"/>
      <c r="B445" s="86"/>
      <c r="C445" s="111"/>
      <c r="D445" s="56"/>
      <c r="E445" s="42"/>
      <c r="F445" s="129"/>
      <c r="G445" s="36"/>
      <c r="H445" s="60"/>
    </row>
    <row r="446" spans="1:8" s="6" customFormat="1" ht="5.5" customHeight="1">
      <c r="A446" s="54">
        <v>12</v>
      </c>
      <c r="B446" s="86" t="s">
        <v>124</v>
      </c>
      <c r="C446" s="111" t="s">
        <v>1669</v>
      </c>
      <c r="D446" s="56" t="s">
        <v>4</v>
      </c>
      <c r="E446" s="103" t="s">
        <v>2430</v>
      </c>
      <c r="F446" s="129">
        <v>0.434</v>
      </c>
      <c r="G446" s="34">
        <v>718.89477084297187</v>
      </c>
      <c r="H446" s="58">
        <f t="shared" ref="H446" si="97">F446*G446</f>
        <v>312.00033054584981</v>
      </c>
    </row>
    <row r="447" spans="1:8" s="6" customFormat="1" ht="5.5" customHeight="1">
      <c r="A447" s="54"/>
      <c r="B447" s="86"/>
      <c r="C447" s="111"/>
      <c r="D447" s="56"/>
      <c r="E447" s="41"/>
      <c r="F447" s="129"/>
      <c r="G447" s="35"/>
      <c r="H447" s="59"/>
    </row>
    <row r="448" spans="1:8" s="6" customFormat="1" ht="5.5" customHeight="1">
      <c r="A448" s="54"/>
      <c r="B448" s="86"/>
      <c r="C448" s="111"/>
      <c r="D448" s="56"/>
      <c r="E448" s="41"/>
      <c r="F448" s="129"/>
      <c r="G448" s="35"/>
      <c r="H448" s="59"/>
    </row>
    <row r="449" spans="1:8" s="6" customFormat="1" ht="5.5" customHeight="1">
      <c r="A449" s="54"/>
      <c r="B449" s="86"/>
      <c r="C449" s="111"/>
      <c r="D449" s="56"/>
      <c r="E449" s="42"/>
      <c r="F449" s="129"/>
      <c r="G449" s="36"/>
      <c r="H449" s="60"/>
    </row>
    <row r="450" spans="1:8" s="6" customFormat="1" ht="5.5" customHeight="1">
      <c r="A450" s="54">
        <v>13</v>
      </c>
      <c r="B450" s="55" t="s">
        <v>125</v>
      </c>
      <c r="C450" s="119" t="s">
        <v>2229</v>
      </c>
      <c r="D450" s="54" t="s">
        <v>4</v>
      </c>
      <c r="E450" s="103" t="s">
        <v>2430</v>
      </c>
      <c r="F450" s="54">
        <v>4.2720000000000002</v>
      </c>
      <c r="G450" s="34">
        <v>58.503194866697619</v>
      </c>
      <c r="H450" s="58">
        <f t="shared" ref="H450" si="98">F450*G450</f>
        <v>249.92564847053225</v>
      </c>
    </row>
    <row r="451" spans="1:8" s="6" customFormat="1" ht="5.5" customHeight="1">
      <c r="A451" s="54"/>
      <c r="B451" s="55"/>
      <c r="C451" s="119"/>
      <c r="D451" s="54"/>
      <c r="E451" s="41"/>
      <c r="F451" s="54"/>
      <c r="G451" s="35"/>
      <c r="H451" s="59"/>
    </row>
    <row r="452" spans="1:8" s="6" customFormat="1" ht="5.5" customHeight="1">
      <c r="A452" s="54"/>
      <c r="B452" s="55"/>
      <c r="C452" s="119"/>
      <c r="D452" s="54"/>
      <c r="E452" s="41"/>
      <c r="F452" s="54"/>
      <c r="G452" s="35"/>
      <c r="H452" s="59"/>
    </row>
    <row r="453" spans="1:8" s="6" customFormat="1" ht="5.5" customHeight="1">
      <c r="A453" s="54"/>
      <c r="B453" s="55"/>
      <c r="C453" s="119"/>
      <c r="D453" s="54"/>
      <c r="E453" s="42"/>
      <c r="F453" s="54"/>
      <c r="G453" s="36"/>
      <c r="H453" s="60"/>
    </row>
    <row r="454" spans="1:8" s="6" customFormat="1" ht="5.5" customHeight="1">
      <c r="A454" s="54">
        <v>14</v>
      </c>
      <c r="B454" s="86" t="s">
        <v>126</v>
      </c>
      <c r="C454" s="111" t="s">
        <v>1670</v>
      </c>
      <c r="D454" s="56" t="s">
        <v>4</v>
      </c>
      <c r="E454" s="103" t="s">
        <v>2430</v>
      </c>
      <c r="F454" s="129">
        <v>0.40600000000000003</v>
      </c>
      <c r="G454" s="34">
        <v>718.89477084297187</v>
      </c>
      <c r="H454" s="58">
        <f t="shared" ref="H454" si="99">F454*G454</f>
        <v>291.87127696224661</v>
      </c>
    </row>
    <row r="455" spans="1:8" s="6" customFormat="1" ht="5.5" customHeight="1">
      <c r="A455" s="54"/>
      <c r="B455" s="86"/>
      <c r="C455" s="111"/>
      <c r="D455" s="56"/>
      <c r="E455" s="41"/>
      <c r="F455" s="129"/>
      <c r="G455" s="35"/>
      <c r="H455" s="59"/>
    </row>
    <row r="456" spans="1:8" s="6" customFormat="1" ht="5.5" customHeight="1">
      <c r="A456" s="54"/>
      <c r="B456" s="86"/>
      <c r="C456" s="111"/>
      <c r="D456" s="56"/>
      <c r="E456" s="41"/>
      <c r="F456" s="129"/>
      <c r="G456" s="35"/>
      <c r="H456" s="59"/>
    </row>
    <row r="457" spans="1:8" s="6" customFormat="1" ht="5.5" customHeight="1">
      <c r="A457" s="54"/>
      <c r="B457" s="86"/>
      <c r="C457" s="111"/>
      <c r="D457" s="56"/>
      <c r="E457" s="42"/>
      <c r="F457" s="129"/>
      <c r="G457" s="36"/>
      <c r="H457" s="60"/>
    </row>
    <row r="458" spans="1:8" s="6" customFormat="1" ht="5.5" customHeight="1">
      <c r="A458" s="54">
        <v>15</v>
      </c>
      <c r="B458" s="86" t="s">
        <v>127</v>
      </c>
      <c r="C458" s="111" t="s">
        <v>1671</v>
      </c>
      <c r="D458" s="56" t="s">
        <v>4</v>
      </c>
      <c r="E458" s="103" t="s">
        <v>2430</v>
      </c>
      <c r="F458" s="129">
        <v>2.4E-2</v>
      </c>
      <c r="G458" s="34">
        <v>718.89477084297187</v>
      </c>
      <c r="H458" s="58">
        <f t="shared" ref="H458" si="100">F458*G458</f>
        <v>17.253474500231324</v>
      </c>
    </row>
    <row r="459" spans="1:8" s="6" customFormat="1" ht="5.5" customHeight="1">
      <c r="A459" s="54"/>
      <c r="B459" s="86"/>
      <c r="C459" s="111"/>
      <c r="D459" s="56"/>
      <c r="E459" s="41"/>
      <c r="F459" s="129"/>
      <c r="G459" s="35"/>
      <c r="H459" s="59"/>
    </row>
    <row r="460" spans="1:8" s="6" customFormat="1" ht="5.5" customHeight="1">
      <c r="A460" s="54"/>
      <c r="B460" s="86"/>
      <c r="C460" s="111"/>
      <c r="D460" s="56"/>
      <c r="E460" s="41"/>
      <c r="F460" s="129"/>
      <c r="G460" s="35"/>
      <c r="H460" s="59"/>
    </row>
    <row r="461" spans="1:8" s="6" customFormat="1" ht="5.5" customHeight="1">
      <c r="A461" s="54"/>
      <c r="B461" s="86"/>
      <c r="C461" s="111"/>
      <c r="D461" s="56"/>
      <c r="E461" s="42"/>
      <c r="F461" s="129"/>
      <c r="G461" s="36"/>
      <c r="H461" s="60"/>
    </row>
    <row r="462" spans="1:8" s="6" customFormat="1" ht="5.5" customHeight="1">
      <c r="A462" s="54">
        <v>16</v>
      </c>
      <c r="B462" s="68" t="s">
        <v>128</v>
      </c>
      <c r="C462" s="111" t="s">
        <v>1672</v>
      </c>
      <c r="D462" s="93" t="s">
        <v>4</v>
      </c>
      <c r="E462" s="103" t="s">
        <v>2430</v>
      </c>
      <c r="F462" s="54">
        <v>1.056</v>
      </c>
      <c r="G462" s="34">
        <v>615.44959697535694</v>
      </c>
      <c r="H462" s="58">
        <f t="shared" ref="H462" si="101">F462*G462</f>
        <v>649.91477440597691</v>
      </c>
    </row>
    <row r="463" spans="1:8" s="6" customFormat="1" ht="5.5" customHeight="1">
      <c r="A463" s="54"/>
      <c r="B463" s="69"/>
      <c r="C463" s="111"/>
      <c r="D463" s="94"/>
      <c r="E463" s="41"/>
      <c r="F463" s="54"/>
      <c r="G463" s="35"/>
      <c r="H463" s="59"/>
    </row>
    <row r="464" spans="1:8" s="6" customFormat="1" ht="5.5" customHeight="1">
      <c r="A464" s="54"/>
      <c r="B464" s="69"/>
      <c r="C464" s="111"/>
      <c r="D464" s="94"/>
      <c r="E464" s="41"/>
      <c r="F464" s="54"/>
      <c r="G464" s="35"/>
      <c r="H464" s="59"/>
    </row>
    <row r="465" spans="1:8" s="6" customFormat="1" ht="5.5" customHeight="1">
      <c r="A465" s="54"/>
      <c r="B465" s="70"/>
      <c r="C465" s="111"/>
      <c r="D465" s="95"/>
      <c r="E465" s="42"/>
      <c r="F465" s="54"/>
      <c r="G465" s="36"/>
      <c r="H465" s="60"/>
    </row>
    <row r="466" spans="1:8" s="6" customFormat="1" ht="5.5" customHeight="1">
      <c r="A466" s="54">
        <v>17</v>
      </c>
      <c r="B466" s="55" t="s">
        <v>129</v>
      </c>
      <c r="C466" s="111" t="s">
        <v>1673</v>
      </c>
      <c r="D466" s="54" t="s">
        <v>4</v>
      </c>
      <c r="E466" s="103" t="s">
        <v>2430</v>
      </c>
      <c r="F466" s="54">
        <v>2.786</v>
      </c>
      <c r="G466" s="34">
        <v>731.22949164796194</v>
      </c>
      <c r="H466" s="58">
        <f t="shared" ref="H466" si="102">F466*G466</f>
        <v>2037.205363731222</v>
      </c>
    </row>
    <row r="467" spans="1:8" s="6" customFormat="1" ht="5.5" customHeight="1">
      <c r="A467" s="54"/>
      <c r="B467" s="55"/>
      <c r="C467" s="111"/>
      <c r="D467" s="54"/>
      <c r="E467" s="41"/>
      <c r="F467" s="54"/>
      <c r="G467" s="35"/>
      <c r="H467" s="59"/>
    </row>
    <row r="468" spans="1:8" s="6" customFormat="1" ht="5.5" customHeight="1">
      <c r="A468" s="54"/>
      <c r="B468" s="55"/>
      <c r="C468" s="111"/>
      <c r="D468" s="54"/>
      <c r="E468" s="41"/>
      <c r="F468" s="54"/>
      <c r="G468" s="35"/>
      <c r="H468" s="59"/>
    </row>
    <row r="469" spans="1:8" s="6" customFormat="1" ht="5.5" customHeight="1">
      <c r="A469" s="54"/>
      <c r="B469" s="55"/>
      <c r="C469" s="111"/>
      <c r="D469" s="54"/>
      <c r="E469" s="42"/>
      <c r="F469" s="54"/>
      <c r="G469" s="36"/>
      <c r="H469" s="60"/>
    </row>
    <row r="470" spans="1:8" s="6" customFormat="1" ht="5.5" customHeight="1">
      <c r="A470" s="54">
        <v>18</v>
      </c>
      <c r="B470" s="55" t="s">
        <v>130</v>
      </c>
      <c r="C470" s="119" t="s">
        <v>2230</v>
      </c>
      <c r="D470" s="54"/>
      <c r="E470" s="91"/>
      <c r="F470" s="128">
        <v>3.1</v>
      </c>
      <c r="G470" s="34">
        <v>93.283424326637444</v>
      </c>
      <c r="H470" s="58">
        <f t="shared" ref="H470" si="103">F470*G470</f>
        <v>289.17861541257611</v>
      </c>
    </row>
    <row r="471" spans="1:8" s="6" customFormat="1" ht="5.5" customHeight="1">
      <c r="A471" s="54"/>
      <c r="B471" s="55"/>
      <c r="C471" s="119"/>
      <c r="D471" s="54"/>
      <c r="E471" s="91"/>
      <c r="F471" s="128"/>
      <c r="G471" s="35"/>
      <c r="H471" s="59"/>
    </row>
    <row r="472" spans="1:8" s="6" customFormat="1" ht="5.5" customHeight="1">
      <c r="A472" s="54"/>
      <c r="B472" s="55"/>
      <c r="C472" s="119"/>
      <c r="D472" s="54"/>
      <c r="E472" s="91"/>
      <c r="F472" s="128"/>
      <c r="G472" s="35"/>
      <c r="H472" s="59"/>
    </row>
    <row r="473" spans="1:8" s="6" customFormat="1" ht="5.5" customHeight="1">
      <c r="A473" s="54"/>
      <c r="B473" s="55"/>
      <c r="C473" s="119"/>
      <c r="D473" s="54"/>
      <c r="E473" s="91"/>
      <c r="F473" s="128"/>
      <c r="G473" s="36"/>
      <c r="H473" s="60"/>
    </row>
    <row r="474" spans="1:8" s="6" customFormat="1" ht="5.5" customHeight="1">
      <c r="A474" s="54">
        <v>19</v>
      </c>
      <c r="B474" s="68" t="s">
        <v>131</v>
      </c>
      <c r="C474" s="79" t="s">
        <v>2750</v>
      </c>
      <c r="D474" s="93" t="s">
        <v>4</v>
      </c>
      <c r="E474" s="103" t="s">
        <v>2430</v>
      </c>
      <c r="F474" s="54">
        <v>1.026</v>
      </c>
      <c r="G474" s="34">
        <v>522.17489228682564</v>
      </c>
      <c r="H474" s="58">
        <f t="shared" ref="H474" si="104">F474*G474</f>
        <v>535.75143948628306</v>
      </c>
    </row>
    <row r="475" spans="1:8" s="6" customFormat="1" ht="5.5" customHeight="1">
      <c r="A475" s="54"/>
      <c r="B475" s="69"/>
      <c r="C475" s="80"/>
      <c r="D475" s="94"/>
      <c r="E475" s="41"/>
      <c r="F475" s="54"/>
      <c r="G475" s="35"/>
      <c r="H475" s="59"/>
    </row>
    <row r="476" spans="1:8" s="6" customFormat="1" ht="5.5" customHeight="1">
      <c r="A476" s="54"/>
      <c r="B476" s="69"/>
      <c r="C476" s="80"/>
      <c r="D476" s="94"/>
      <c r="E476" s="41"/>
      <c r="F476" s="54"/>
      <c r="G476" s="35"/>
      <c r="H476" s="59"/>
    </row>
    <row r="477" spans="1:8" s="6" customFormat="1" ht="5.5" customHeight="1">
      <c r="A477" s="54"/>
      <c r="B477" s="70"/>
      <c r="C477" s="81"/>
      <c r="D477" s="95"/>
      <c r="E477" s="42"/>
      <c r="F477" s="54"/>
      <c r="G477" s="36"/>
      <c r="H477" s="60"/>
    </row>
    <row r="478" spans="1:8" s="6" customFormat="1" ht="5.5" customHeight="1">
      <c r="A478" s="54">
        <v>20</v>
      </c>
      <c r="B478" s="55" t="s">
        <v>132</v>
      </c>
      <c r="C478" s="111" t="s">
        <v>1674</v>
      </c>
      <c r="D478" s="54" t="s">
        <v>4</v>
      </c>
      <c r="E478" s="103" t="s">
        <v>2430</v>
      </c>
      <c r="F478" s="129">
        <v>0.53600000000000003</v>
      </c>
      <c r="G478" s="34">
        <v>646.95988987841088</v>
      </c>
      <c r="H478" s="58">
        <f t="shared" ref="H478" si="105">F478*G478</f>
        <v>346.77050097482822</v>
      </c>
    </row>
    <row r="479" spans="1:8" s="6" customFormat="1" ht="5.5" customHeight="1">
      <c r="A479" s="54"/>
      <c r="B479" s="55"/>
      <c r="C479" s="111"/>
      <c r="D479" s="54"/>
      <c r="E479" s="41"/>
      <c r="F479" s="129"/>
      <c r="G479" s="35"/>
      <c r="H479" s="59"/>
    </row>
    <row r="480" spans="1:8" s="6" customFormat="1" ht="5.5" customHeight="1">
      <c r="A480" s="54"/>
      <c r="B480" s="55"/>
      <c r="C480" s="111"/>
      <c r="D480" s="54"/>
      <c r="E480" s="41"/>
      <c r="F480" s="129"/>
      <c r="G480" s="35"/>
      <c r="H480" s="59"/>
    </row>
    <row r="481" spans="1:8" s="6" customFormat="1" ht="5.5" customHeight="1">
      <c r="A481" s="54"/>
      <c r="B481" s="55"/>
      <c r="C481" s="111"/>
      <c r="D481" s="54"/>
      <c r="E481" s="42"/>
      <c r="F481" s="129"/>
      <c r="G481" s="36"/>
      <c r="H481" s="60"/>
    </row>
    <row r="482" spans="1:8" s="6" customFormat="1" ht="5.5" customHeight="1">
      <c r="A482" s="54">
        <v>21</v>
      </c>
      <c r="B482" s="55" t="s">
        <v>133</v>
      </c>
      <c r="C482" s="111" t="s">
        <v>1675</v>
      </c>
      <c r="D482" s="54" t="s">
        <v>4</v>
      </c>
      <c r="E482" s="103" t="s">
        <v>2430</v>
      </c>
      <c r="F482" s="54">
        <v>1.538</v>
      </c>
      <c r="G482" s="34">
        <v>592.83846460400116</v>
      </c>
      <c r="H482" s="58">
        <f t="shared" ref="H482" si="106">F482*G482</f>
        <v>911.78555856095386</v>
      </c>
    </row>
    <row r="483" spans="1:8" s="6" customFormat="1" ht="5.5" customHeight="1">
      <c r="A483" s="54"/>
      <c r="B483" s="55"/>
      <c r="C483" s="111"/>
      <c r="D483" s="54"/>
      <c r="E483" s="41"/>
      <c r="F483" s="54"/>
      <c r="G483" s="35"/>
      <c r="H483" s="59"/>
    </row>
    <row r="484" spans="1:8" s="6" customFormat="1" ht="5.5" customHeight="1">
      <c r="A484" s="54"/>
      <c r="B484" s="55"/>
      <c r="C484" s="111"/>
      <c r="D484" s="54"/>
      <c r="E484" s="41"/>
      <c r="F484" s="54"/>
      <c r="G484" s="35"/>
      <c r="H484" s="59"/>
    </row>
    <row r="485" spans="1:8" s="6" customFormat="1" ht="5.5" customHeight="1">
      <c r="A485" s="54"/>
      <c r="B485" s="55"/>
      <c r="C485" s="111"/>
      <c r="D485" s="54"/>
      <c r="E485" s="42"/>
      <c r="F485" s="54"/>
      <c r="G485" s="36"/>
      <c r="H485" s="60"/>
    </row>
    <row r="486" spans="1:8" s="6" customFormat="1" ht="6.5" customHeight="1">
      <c r="A486" s="54">
        <v>22</v>
      </c>
      <c r="B486" s="104" t="s">
        <v>45</v>
      </c>
      <c r="C486" s="65" t="s">
        <v>1676</v>
      </c>
      <c r="D486" s="56" t="s">
        <v>4</v>
      </c>
      <c r="E486" s="103" t="s">
        <v>2430</v>
      </c>
      <c r="F486" s="54">
        <v>7.3719999999999999</v>
      </c>
      <c r="G486" s="34">
        <v>26.422822034628986</v>
      </c>
      <c r="H486" s="58">
        <f t="shared" ref="H486" si="107">F486*G486</f>
        <v>194.78904403928487</v>
      </c>
    </row>
    <row r="487" spans="1:8" s="6" customFormat="1" ht="6.5" customHeight="1">
      <c r="A487" s="54"/>
      <c r="B487" s="104"/>
      <c r="C487" s="66"/>
      <c r="D487" s="56"/>
      <c r="E487" s="41"/>
      <c r="F487" s="54"/>
      <c r="G487" s="35"/>
      <c r="H487" s="59"/>
    </row>
    <row r="488" spans="1:8" s="6" customFormat="1" ht="6.5" customHeight="1">
      <c r="A488" s="54"/>
      <c r="B488" s="104"/>
      <c r="C488" s="66"/>
      <c r="D488" s="56"/>
      <c r="E488" s="41"/>
      <c r="F488" s="54"/>
      <c r="G488" s="35"/>
      <c r="H488" s="59"/>
    </row>
    <row r="489" spans="1:8" s="6" customFormat="1" ht="6.5" customHeight="1">
      <c r="A489" s="54"/>
      <c r="B489" s="104"/>
      <c r="C489" s="67"/>
      <c r="D489" s="56"/>
      <c r="E489" s="42"/>
      <c r="F489" s="54"/>
      <c r="G489" s="36"/>
      <c r="H489" s="60"/>
    </row>
    <row r="490" spans="1:8" s="6" customFormat="1" ht="6.5" customHeight="1">
      <c r="A490" s="54"/>
      <c r="B490" s="84" t="s">
        <v>33</v>
      </c>
      <c r="C490" s="87" t="s">
        <v>1677</v>
      </c>
      <c r="D490" s="54"/>
      <c r="E490" s="91"/>
      <c r="F490" s="85"/>
      <c r="G490" s="34">
        <v>0</v>
      </c>
      <c r="H490" s="58">
        <f t="shared" ref="H490" si="108">F490*G490</f>
        <v>0</v>
      </c>
    </row>
    <row r="491" spans="1:8" s="6" customFormat="1" ht="6.5" customHeight="1">
      <c r="A491" s="54"/>
      <c r="B491" s="84"/>
      <c r="C491" s="87"/>
      <c r="D491" s="54"/>
      <c r="E491" s="91"/>
      <c r="F491" s="85"/>
      <c r="G491" s="35"/>
      <c r="H491" s="59"/>
    </row>
    <row r="492" spans="1:8" s="6" customFormat="1" ht="6.5" customHeight="1">
      <c r="A492" s="54"/>
      <c r="B492" s="84"/>
      <c r="C492" s="87"/>
      <c r="D492" s="54"/>
      <c r="E492" s="91"/>
      <c r="F492" s="85"/>
      <c r="G492" s="35"/>
      <c r="H492" s="59"/>
    </row>
    <row r="493" spans="1:8" s="6" customFormat="1" ht="6.5" customHeight="1">
      <c r="A493" s="54"/>
      <c r="B493" s="84"/>
      <c r="C493" s="87"/>
      <c r="D493" s="54"/>
      <c r="E493" s="91"/>
      <c r="F493" s="85"/>
      <c r="G493" s="36"/>
      <c r="H493" s="60"/>
    </row>
    <row r="494" spans="1:8" s="6" customFormat="1" ht="6.5" customHeight="1">
      <c r="A494" s="54">
        <v>1</v>
      </c>
      <c r="B494" s="127" t="s">
        <v>134</v>
      </c>
      <c r="C494" s="65" t="s">
        <v>1678</v>
      </c>
      <c r="D494" s="56" t="s">
        <v>3305</v>
      </c>
      <c r="E494" s="88" t="s">
        <v>3306</v>
      </c>
      <c r="F494" s="64">
        <v>511.94</v>
      </c>
      <c r="G494" s="34">
        <v>4.2773771586569067</v>
      </c>
      <c r="H494" s="58">
        <f t="shared" ref="H494" si="109">F494*G494</f>
        <v>2189.7604626028169</v>
      </c>
    </row>
    <row r="495" spans="1:8" s="6" customFormat="1" ht="6.5" customHeight="1">
      <c r="A495" s="54"/>
      <c r="B495" s="127"/>
      <c r="C495" s="66"/>
      <c r="D495" s="56"/>
      <c r="E495" s="89"/>
      <c r="F495" s="64"/>
      <c r="G495" s="35"/>
      <c r="H495" s="59"/>
    </row>
    <row r="496" spans="1:8" s="6" customFormat="1" ht="6.5" customHeight="1">
      <c r="A496" s="54"/>
      <c r="B496" s="127"/>
      <c r="C496" s="66"/>
      <c r="D496" s="56"/>
      <c r="E496" s="89"/>
      <c r="F496" s="64"/>
      <c r="G496" s="35"/>
      <c r="H496" s="59"/>
    </row>
    <row r="497" spans="1:8" s="6" customFormat="1" ht="6.5" customHeight="1">
      <c r="A497" s="54"/>
      <c r="B497" s="127"/>
      <c r="C497" s="67"/>
      <c r="D497" s="56"/>
      <c r="E497" s="90"/>
      <c r="F497" s="64"/>
      <c r="G497" s="36"/>
      <c r="H497" s="60"/>
    </row>
    <row r="498" spans="1:8" s="6" customFormat="1" ht="5.5" customHeight="1">
      <c r="A498" s="54">
        <v>2</v>
      </c>
      <c r="B498" s="104" t="s">
        <v>135</v>
      </c>
      <c r="C498" s="65" t="s">
        <v>1679</v>
      </c>
      <c r="D498" s="56" t="s">
        <v>4</v>
      </c>
      <c r="E498" s="103" t="s">
        <v>2430</v>
      </c>
      <c r="F498" s="54">
        <v>1.2290000000000001</v>
      </c>
      <c r="G498" s="34">
        <v>92.099158330427571</v>
      </c>
      <c r="H498" s="58">
        <f t="shared" ref="H498" si="110">F498*G498</f>
        <v>113.18986558809549</v>
      </c>
    </row>
    <row r="499" spans="1:8" s="6" customFormat="1" ht="5.5" customHeight="1">
      <c r="A499" s="54"/>
      <c r="B499" s="104"/>
      <c r="C499" s="66"/>
      <c r="D499" s="56"/>
      <c r="E499" s="41"/>
      <c r="F499" s="54"/>
      <c r="G499" s="35"/>
      <c r="H499" s="59"/>
    </row>
    <row r="500" spans="1:8" s="6" customFormat="1" ht="5.5" customHeight="1">
      <c r="A500" s="54"/>
      <c r="B500" s="104"/>
      <c r="C500" s="66"/>
      <c r="D500" s="56"/>
      <c r="E500" s="41"/>
      <c r="F500" s="54"/>
      <c r="G500" s="35"/>
      <c r="H500" s="59"/>
    </row>
    <row r="501" spans="1:8" s="6" customFormat="1" ht="5.5" customHeight="1">
      <c r="A501" s="54"/>
      <c r="B501" s="104"/>
      <c r="C501" s="67"/>
      <c r="D501" s="56"/>
      <c r="E501" s="42"/>
      <c r="F501" s="54"/>
      <c r="G501" s="36"/>
      <c r="H501" s="60"/>
    </row>
    <row r="502" spans="1:8" s="6" customFormat="1" ht="5.5" customHeight="1">
      <c r="A502" s="54">
        <v>3</v>
      </c>
      <c r="B502" s="104" t="s">
        <v>106</v>
      </c>
      <c r="C502" s="111" t="s">
        <v>2739</v>
      </c>
      <c r="D502" s="56" t="s">
        <v>4</v>
      </c>
      <c r="E502" s="103" t="s">
        <v>2430</v>
      </c>
      <c r="F502" s="110">
        <v>1.2290000000000001</v>
      </c>
      <c r="G502" s="34">
        <v>501.33451124575669</v>
      </c>
      <c r="H502" s="58">
        <f t="shared" ref="H502" si="111">F502*G502</f>
        <v>616.14011432103507</v>
      </c>
    </row>
    <row r="503" spans="1:8" s="6" customFormat="1" ht="5.5" customHeight="1">
      <c r="A503" s="54"/>
      <c r="B503" s="104"/>
      <c r="C503" s="111"/>
      <c r="D503" s="56"/>
      <c r="E503" s="41"/>
      <c r="F503" s="110"/>
      <c r="G503" s="35"/>
      <c r="H503" s="59"/>
    </row>
    <row r="504" spans="1:8" s="6" customFormat="1" ht="5.5" customHeight="1">
      <c r="A504" s="54"/>
      <c r="B504" s="104"/>
      <c r="C504" s="111"/>
      <c r="D504" s="56"/>
      <c r="E504" s="41"/>
      <c r="F504" s="110"/>
      <c r="G504" s="35"/>
      <c r="H504" s="59"/>
    </row>
    <row r="505" spans="1:8" s="6" customFormat="1" ht="5.5" customHeight="1">
      <c r="A505" s="54"/>
      <c r="B505" s="104"/>
      <c r="C505" s="111"/>
      <c r="D505" s="56"/>
      <c r="E505" s="42"/>
      <c r="F505" s="110"/>
      <c r="G505" s="36"/>
      <c r="H505" s="60"/>
    </row>
    <row r="506" spans="1:8" s="6" customFormat="1" ht="5.5" customHeight="1">
      <c r="A506" s="54">
        <v>4</v>
      </c>
      <c r="B506" s="55" t="s">
        <v>115</v>
      </c>
      <c r="C506" s="111" t="s">
        <v>2748</v>
      </c>
      <c r="D506" s="54" t="s">
        <v>4</v>
      </c>
      <c r="E506" s="103" t="s">
        <v>2430</v>
      </c>
      <c r="F506" s="54">
        <v>8.2000000000000003E-2</v>
      </c>
      <c r="G506" s="34">
        <v>1110.595250052633</v>
      </c>
      <c r="H506" s="58">
        <f t="shared" ref="H506" si="112">F506*G506</f>
        <v>91.068810504315906</v>
      </c>
    </row>
    <row r="507" spans="1:8" s="6" customFormat="1" ht="5.5" customHeight="1">
      <c r="A507" s="54"/>
      <c r="B507" s="55"/>
      <c r="C507" s="111"/>
      <c r="D507" s="54"/>
      <c r="E507" s="41"/>
      <c r="F507" s="54"/>
      <c r="G507" s="35"/>
      <c r="H507" s="59"/>
    </row>
    <row r="508" spans="1:8" s="6" customFormat="1" ht="5.5" customHeight="1">
      <c r="A508" s="54"/>
      <c r="B508" s="55"/>
      <c r="C508" s="111"/>
      <c r="D508" s="54"/>
      <c r="E508" s="41"/>
      <c r="F508" s="54"/>
      <c r="G508" s="35"/>
      <c r="H508" s="59"/>
    </row>
    <row r="509" spans="1:8" s="6" customFormat="1" ht="5.5" customHeight="1">
      <c r="A509" s="54"/>
      <c r="B509" s="55"/>
      <c r="C509" s="111"/>
      <c r="D509" s="54"/>
      <c r="E509" s="42"/>
      <c r="F509" s="54"/>
      <c r="G509" s="36"/>
      <c r="H509" s="60"/>
    </row>
    <row r="510" spans="1:8" s="6" customFormat="1" ht="5.5" customHeight="1">
      <c r="A510" s="54">
        <v>5</v>
      </c>
      <c r="B510" s="104" t="s">
        <v>117</v>
      </c>
      <c r="C510" s="65" t="s">
        <v>1662</v>
      </c>
      <c r="D510" s="108" t="s">
        <v>3303</v>
      </c>
      <c r="E510" s="91" t="s">
        <v>3304</v>
      </c>
      <c r="F510" s="54">
        <v>5.0999999999999996</v>
      </c>
      <c r="G510" s="34">
        <v>63.422828860621422</v>
      </c>
      <c r="H510" s="58">
        <f t="shared" ref="H510" si="113">F510*G510</f>
        <v>323.45642718916923</v>
      </c>
    </row>
    <row r="511" spans="1:8" s="6" customFormat="1" ht="5.5" customHeight="1">
      <c r="A511" s="54"/>
      <c r="B511" s="104"/>
      <c r="C511" s="66"/>
      <c r="D511" s="108"/>
      <c r="E511" s="91"/>
      <c r="F511" s="54"/>
      <c r="G511" s="35"/>
      <c r="H511" s="59"/>
    </row>
    <row r="512" spans="1:8" s="6" customFormat="1" ht="5.5" customHeight="1">
      <c r="A512" s="54"/>
      <c r="B512" s="104"/>
      <c r="C512" s="66"/>
      <c r="D512" s="108"/>
      <c r="E512" s="91"/>
      <c r="F512" s="54"/>
      <c r="G512" s="35"/>
      <c r="H512" s="59"/>
    </row>
    <row r="513" spans="1:8" s="6" customFormat="1" ht="8.5" customHeight="1">
      <c r="A513" s="54"/>
      <c r="B513" s="104"/>
      <c r="C513" s="67"/>
      <c r="D513" s="108"/>
      <c r="E513" s="91"/>
      <c r="F513" s="54"/>
      <c r="G513" s="36"/>
      <c r="H513" s="60"/>
    </row>
    <row r="514" spans="1:8" s="6" customFormat="1" ht="9.5" customHeight="1">
      <c r="A514" s="54">
        <v>6</v>
      </c>
      <c r="B514" s="55" t="s">
        <v>136</v>
      </c>
      <c r="C514" s="111" t="s">
        <v>2751</v>
      </c>
      <c r="D514" s="56" t="s">
        <v>3305</v>
      </c>
      <c r="E514" s="88" t="s">
        <v>3306</v>
      </c>
      <c r="F514" s="64">
        <v>2358.41</v>
      </c>
      <c r="G514" s="34">
        <v>9.1733783221389213</v>
      </c>
      <c r="H514" s="58">
        <f t="shared" ref="H514" si="114">F514*G514</f>
        <v>21634.58716871565</v>
      </c>
    </row>
    <row r="515" spans="1:8" s="6" customFormat="1" ht="9.5" customHeight="1">
      <c r="A515" s="54"/>
      <c r="B515" s="55"/>
      <c r="C515" s="111"/>
      <c r="D515" s="56"/>
      <c r="E515" s="89"/>
      <c r="F515" s="64"/>
      <c r="G515" s="35"/>
      <c r="H515" s="59"/>
    </row>
    <row r="516" spans="1:8" s="6" customFormat="1" ht="9.5" customHeight="1">
      <c r="A516" s="54"/>
      <c r="B516" s="55"/>
      <c r="C516" s="111"/>
      <c r="D516" s="56"/>
      <c r="E516" s="89"/>
      <c r="F516" s="64"/>
      <c r="G516" s="35"/>
      <c r="H516" s="59"/>
    </row>
    <row r="517" spans="1:8" s="6" customFormat="1" ht="9.5" customHeight="1">
      <c r="A517" s="54"/>
      <c r="B517" s="55"/>
      <c r="C517" s="111"/>
      <c r="D517" s="56"/>
      <c r="E517" s="90"/>
      <c r="F517" s="64"/>
      <c r="G517" s="36"/>
      <c r="H517" s="60"/>
    </row>
    <row r="518" spans="1:8" s="6" customFormat="1" ht="7.5" customHeight="1">
      <c r="A518" s="54"/>
      <c r="B518" s="122" t="s">
        <v>31</v>
      </c>
      <c r="C518" s="126" t="s">
        <v>1680</v>
      </c>
      <c r="D518" s="54"/>
      <c r="E518" s="91"/>
      <c r="F518" s="54"/>
      <c r="G518" s="34">
        <v>0</v>
      </c>
      <c r="H518" s="58">
        <f t="shared" ref="H518" si="115">F518*G518</f>
        <v>0</v>
      </c>
    </row>
    <row r="519" spans="1:8" s="6" customFormat="1" ht="7.5" customHeight="1">
      <c r="A519" s="54"/>
      <c r="B519" s="122"/>
      <c r="C519" s="126"/>
      <c r="D519" s="54"/>
      <c r="E519" s="91"/>
      <c r="F519" s="54"/>
      <c r="G519" s="35"/>
      <c r="H519" s="59"/>
    </row>
    <row r="520" spans="1:8" s="6" customFormat="1" ht="7.5" customHeight="1">
      <c r="A520" s="54"/>
      <c r="B520" s="122"/>
      <c r="C520" s="126"/>
      <c r="D520" s="54"/>
      <c r="E520" s="91"/>
      <c r="F520" s="54"/>
      <c r="G520" s="35"/>
      <c r="H520" s="59"/>
    </row>
    <row r="521" spans="1:8" s="6" customFormat="1" ht="7.5" customHeight="1">
      <c r="A521" s="54"/>
      <c r="B521" s="122"/>
      <c r="C521" s="126"/>
      <c r="D521" s="54"/>
      <c r="E521" s="91"/>
      <c r="F521" s="54"/>
      <c r="G521" s="36"/>
      <c r="H521" s="60"/>
    </row>
    <row r="522" spans="1:8" s="6" customFormat="1" ht="6.5" customHeight="1">
      <c r="A522" s="56">
        <v>1</v>
      </c>
      <c r="B522" s="55" t="s">
        <v>32</v>
      </c>
      <c r="C522" s="65" t="s">
        <v>1681</v>
      </c>
      <c r="D522" s="108" t="s">
        <v>3303</v>
      </c>
      <c r="E522" s="91" t="s">
        <v>3304</v>
      </c>
      <c r="F522" s="54">
        <v>912.4</v>
      </c>
      <c r="G522" s="34">
        <v>85.476487256299777</v>
      </c>
      <c r="H522" s="58">
        <f t="shared" ref="H522" si="116">F522*G522</f>
        <v>77988.746972647918</v>
      </c>
    </row>
    <row r="523" spans="1:8" s="6" customFormat="1" ht="6.5" customHeight="1">
      <c r="A523" s="56"/>
      <c r="B523" s="55"/>
      <c r="C523" s="66"/>
      <c r="D523" s="108"/>
      <c r="E523" s="91"/>
      <c r="F523" s="54"/>
      <c r="G523" s="35"/>
      <c r="H523" s="59"/>
    </row>
    <row r="524" spans="1:8" s="6" customFormat="1" ht="6.5" customHeight="1">
      <c r="A524" s="56"/>
      <c r="B524" s="55"/>
      <c r="C524" s="66"/>
      <c r="D524" s="108"/>
      <c r="E524" s="91"/>
      <c r="F524" s="54"/>
      <c r="G524" s="35"/>
      <c r="H524" s="59"/>
    </row>
    <row r="525" spans="1:8" s="6" customFormat="1" ht="6.5" customHeight="1">
      <c r="A525" s="56"/>
      <c r="B525" s="55"/>
      <c r="C525" s="67"/>
      <c r="D525" s="108"/>
      <c r="E525" s="91"/>
      <c r="F525" s="54"/>
      <c r="G525" s="36"/>
      <c r="H525" s="60"/>
    </row>
    <row r="526" spans="1:8" s="6" customFormat="1" ht="5.5" customHeight="1">
      <c r="A526" s="56">
        <v>2</v>
      </c>
      <c r="B526" s="104" t="s">
        <v>105</v>
      </c>
      <c r="C526" s="111" t="s">
        <v>2738</v>
      </c>
      <c r="D526" s="56" t="s">
        <v>4</v>
      </c>
      <c r="E526" s="103" t="s">
        <v>2430</v>
      </c>
      <c r="F526" s="110">
        <v>1.8049999999999999</v>
      </c>
      <c r="G526" s="34">
        <v>460.34994199433004</v>
      </c>
      <c r="H526" s="58">
        <f t="shared" ref="H526" si="117">F526*G526</f>
        <v>830.93164529976571</v>
      </c>
    </row>
    <row r="527" spans="1:8" s="6" customFormat="1" ht="5.5" customHeight="1">
      <c r="A527" s="56"/>
      <c r="B527" s="104"/>
      <c r="C527" s="111"/>
      <c r="D527" s="56"/>
      <c r="E527" s="41"/>
      <c r="F527" s="110"/>
      <c r="G527" s="35"/>
      <c r="H527" s="59"/>
    </row>
    <row r="528" spans="1:8" s="6" customFormat="1" ht="5.5" customHeight="1">
      <c r="A528" s="56"/>
      <c r="B528" s="104"/>
      <c r="C528" s="111"/>
      <c r="D528" s="56"/>
      <c r="E528" s="41"/>
      <c r="F528" s="110"/>
      <c r="G528" s="35"/>
      <c r="H528" s="59"/>
    </row>
    <row r="529" spans="1:8" s="6" customFormat="1" ht="5.5" customHeight="1">
      <c r="A529" s="56"/>
      <c r="B529" s="104"/>
      <c r="C529" s="111"/>
      <c r="D529" s="56"/>
      <c r="E529" s="42"/>
      <c r="F529" s="110"/>
      <c r="G529" s="36"/>
      <c r="H529" s="60"/>
    </row>
    <row r="530" spans="1:8" s="6" customFormat="1" ht="5.5" customHeight="1">
      <c r="A530" s="56">
        <v>3</v>
      </c>
      <c r="B530" s="104" t="s">
        <v>106</v>
      </c>
      <c r="C530" s="111" t="s">
        <v>2739</v>
      </c>
      <c r="D530" s="56" t="s">
        <v>4</v>
      </c>
      <c r="E530" s="103" t="s">
        <v>2430</v>
      </c>
      <c r="F530" s="110">
        <v>7.6950000000000003</v>
      </c>
      <c r="G530" s="34">
        <v>501.33451124575669</v>
      </c>
      <c r="H530" s="58">
        <f t="shared" ref="H530" si="118">F530*G530</f>
        <v>3857.7690640360979</v>
      </c>
    </row>
    <row r="531" spans="1:8" s="6" customFormat="1" ht="5.5" customHeight="1">
      <c r="A531" s="56"/>
      <c r="B531" s="104"/>
      <c r="C531" s="111"/>
      <c r="D531" s="56"/>
      <c r="E531" s="41"/>
      <c r="F531" s="110"/>
      <c r="G531" s="35"/>
      <c r="H531" s="59"/>
    </row>
    <row r="532" spans="1:8" s="6" customFormat="1" ht="5.5" customHeight="1">
      <c r="A532" s="56"/>
      <c r="B532" s="104"/>
      <c r="C532" s="111"/>
      <c r="D532" s="56"/>
      <c r="E532" s="41"/>
      <c r="F532" s="110"/>
      <c r="G532" s="35"/>
      <c r="H532" s="59"/>
    </row>
    <row r="533" spans="1:8" s="6" customFormat="1" ht="5.5" customHeight="1">
      <c r="A533" s="56"/>
      <c r="B533" s="104"/>
      <c r="C533" s="111"/>
      <c r="D533" s="56"/>
      <c r="E533" s="42"/>
      <c r="F533" s="110"/>
      <c r="G533" s="36"/>
      <c r="H533" s="60"/>
    </row>
    <row r="534" spans="1:8" s="6" customFormat="1" ht="5.5" customHeight="1">
      <c r="A534" s="56">
        <v>4</v>
      </c>
      <c r="B534" s="104" t="s">
        <v>43</v>
      </c>
      <c r="C534" s="111" t="s">
        <v>2740</v>
      </c>
      <c r="D534" s="56" t="s">
        <v>4</v>
      </c>
      <c r="E534" s="103" t="s">
        <v>2430</v>
      </c>
      <c r="F534" s="110">
        <v>69.414000000000001</v>
      </c>
      <c r="G534" s="34">
        <v>493.76719786846229</v>
      </c>
      <c r="H534" s="58">
        <f t="shared" ref="H534" si="119">F534*G534</f>
        <v>34274.35627284144</v>
      </c>
    </row>
    <row r="535" spans="1:8" s="6" customFormat="1" ht="5.5" customHeight="1">
      <c r="A535" s="56"/>
      <c r="B535" s="104"/>
      <c r="C535" s="111"/>
      <c r="D535" s="56"/>
      <c r="E535" s="41"/>
      <c r="F535" s="110"/>
      <c r="G535" s="35"/>
      <c r="H535" s="59"/>
    </row>
    <row r="536" spans="1:8" s="6" customFormat="1" ht="5.5" customHeight="1">
      <c r="A536" s="56"/>
      <c r="B536" s="104"/>
      <c r="C536" s="111"/>
      <c r="D536" s="56"/>
      <c r="E536" s="41"/>
      <c r="F536" s="110"/>
      <c r="G536" s="35"/>
      <c r="H536" s="59"/>
    </row>
    <row r="537" spans="1:8" s="6" customFormat="1" ht="5.5" customHeight="1">
      <c r="A537" s="56"/>
      <c r="B537" s="104"/>
      <c r="C537" s="111"/>
      <c r="D537" s="56"/>
      <c r="E537" s="42"/>
      <c r="F537" s="110"/>
      <c r="G537" s="36"/>
      <c r="H537" s="60"/>
    </row>
    <row r="538" spans="1:8" s="6" customFormat="1" ht="5.5" customHeight="1">
      <c r="A538" s="56">
        <v>5</v>
      </c>
      <c r="B538" s="104" t="s">
        <v>27</v>
      </c>
      <c r="C538" s="111" t="s">
        <v>2741</v>
      </c>
      <c r="D538" s="56" t="s">
        <v>4</v>
      </c>
      <c r="E538" s="103" t="s">
        <v>2430</v>
      </c>
      <c r="F538" s="110">
        <v>6.4080000000000004</v>
      </c>
      <c r="G538" s="34">
        <v>469.80908371594802</v>
      </c>
      <c r="H538" s="58">
        <f t="shared" ref="H538" si="120">F538*G538</f>
        <v>3010.536608451795</v>
      </c>
    </row>
    <row r="539" spans="1:8" s="6" customFormat="1" ht="5.5" customHeight="1">
      <c r="A539" s="56"/>
      <c r="B539" s="104"/>
      <c r="C539" s="111"/>
      <c r="D539" s="56"/>
      <c r="E539" s="41"/>
      <c r="F539" s="110"/>
      <c r="G539" s="35"/>
      <c r="H539" s="59"/>
    </row>
    <row r="540" spans="1:8" s="6" customFormat="1" ht="5.5" customHeight="1">
      <c r="A540" s="56"/>
      <c r="B540" s="104"/>
      <c r="C540" s="111"/>
      <c r="D540" s="56"/>
      <c r="E540" s="41"/>
      <c r="F540" s="110"/>
      <c r="G540" s="35"/>
      <c r="H540" s="59"/>
    </row>
    <row r="541" spans="1:8" s="6" customFormat="1" ht="5.5" customHeight="1">
      <c r="A541" s="56"/>
      <c r="B541" s="104"/>
      <c r="C541" s="111"/>
      <c r="D541" s="56"/>
      <c r="E541" s="42"/>
      <c r="F541" s="110"/>
      <c r="G541" s="36"/>
      <c r="H541" s="60"/>
    </row>
    <row r="542" spans="1:8" s="6" customFormat="1" ht="5.5" customHeight="1">
      <c r="A542" s="56">
        <v>6</v>
      </c>
      <c r="B542" s="55" t="s">
        <v>127</v>
      </c>
      <c r="C542" s="111" t="s">
        <v>2752</v>
      </c>
      <c r="D542" s="54" t="s">
        <v>4</v>
      </c>
      <c r="E542" s="103" t="s">
        <v>2430</v>
      </c>
      <c r="F542" s="54">
        <v>0.02</v>
      </c>
      <c r="G542" s="34">
        <v>829.97643160104087</v>
      </c>
      <c r="H542" s="58">
        <f t="shared" ref="H542" si="121">F542*G542</f>
        <v>16.599528632020817</v>
      </c>
    </row>
    <row r="543" spans="1:8" s="6" customFormat="1" ht="5.5" customHeight="1">
      <c r="A543" s="56"/>
      <c r="B543" s="55"/>
      <c r="C543" s="111"/>
      <c r="D543" s="54"/>
      <c r="E543" s="41"/>
      <c r="F543" s="54"/>
      <c r="G543" s="35"/>
      <c r="H543" s="59"/>
    </row>
    <row r="544" spans="1:8" s="6" customFormat="1" ht="5.5" customHeight="1">
      <c r="A544" s="56"/>
      <c r="B544" s="55"/>
      <c r="C544" s="111"/>
      <c r="D544" s="54"/>
      <c r="E544" s="41"/>
      <c r="F544" s="54"/>
      <c r="G544" s="35"/>
      <c r="H544" s="59"/>
    </row>
    <row r="545" spans="1:8" s="6" customFormat="1" ht="5.5" customHeight="1">
      <c r="A545" s="56"/>
      <c r="B545" s="55"/>
      <c r="C545" s="111"/>
      <c r="D545" s="54"/>
      <c r="E545" s="42"/>
      <c r="F545" s="54"/>
      <c r="G545" s="36"/>
      <c r="H545" s="60"/>
    </row>
    <row r="546" spans="1:8" s="6" customFormat="1" ht="6.5" customHeight="1">
      <c r="A546" s="54"/>
      <c r="B546" s="122" t="s">
        <v>36</v>
      </c>
      <c r="C546" s="123" t="s">
        <v>1682</v>
      </c>
      <c r="D546" s="54"/>
      <c r="E546" s="91"/>
      <c r="F546" s="56"/>
      <c r="G546" s="34">
        <v>0</v>
      </c>
      <c r="H546" s="58">
        <f t="shared" ref="H546" si="122">F546*G546</f>
        <v>0</v>
      </c>
    </row>
    <row r="547" spans="1:8" s="6" customFormat="1" ht="6.5" customHeight="1">
      <c r="A547" s="54"/>
      <c r="B547" s="122"/>
      <c r="C547" s="124"/>
      <c r="D547" s="54"/>
      <c r="E547" s="91"/>
      <c r="F547" s="56"/>
      <c r="G547" s="35"/>
      <c r="H547" s="59"/>
    </row>
    <row r="548" spans="1:8" s="6" customFormat="1" ht="6.5" customHeight="1">
      <c r="A548" s="54"/>
      <c r="B548" s="122"/>
      <c r="C548" s="124"/>
      <c r="D548" s="54"/>
      <c r="E548" s="91"/>
      <c r="F548" s="56"/>
      <c r="G548" s="35"/>
      <c r="H548" s="59"/>
    </row>
    <row r="549" spans="1:8" s="6" customFormat="1" ht="6.5" customHeight="1">
      <c r="A549" s="54"/>
      <c r="B549" s="122"/>
      <c r="C549" s="125"/>
      <c r="D549" s="54"/>
      <c r="E549" s="91"/>
      <c r="F549" s="56"/>
      <c r="G549" s="36"/>
      <c r="H549" s="60"/>
    </row>
    <row r="550" spans="1:8" s="6" customFormat="1" ht="6.5" customHeight="1">
      <c r="A550" s="54">
        <v>1</v>
      </c>
      <c r="B550" s="55" t="s">
        <v>37</v>
      </c>
      <c r="C550" s="65" t="s">
        <v>1683</v>
      </c>
      <c r="D550" s="108" t="s">
        <v>3303</v>
      </c>
      <c r="E550" s="91" t="s">
        <v>3304</v>
      </c>
      <c r="F550" s="54">
        <v>58.4</v>
      </c>
      <c r="G550" s="34">
        <v>109.88643039858925</v>
      </c>
      <c r="H550" s="58">
        <f t="shared" ref="H550" si="123">F550*G550</f>
        <v>6417.3675352776127</v>
      </c>
    </row>
    <row r="551" spans="1:8" s="6" customFormat="1" ht="6.5" customHeight="1">
      <c r="A551" s="54"/>
      <c r="B551" s="55"/>
      <c r="C551" s="66"/>
      <c r="D551" s="108"/>
      <c r="E551" s="91"/>
      <c r="F551" s="54"/>
      <c r="G551" s="35"/>
      <c r="H551" s="59"/>
    </row>
    <row r="552" spans="1:8" s="6" customFormat="1" ht="6.5" customHeight="1">
      <c r="A552" s="54"/>
      <c r="B552" s="55"/>
      <c r="C552" s="66"/>
      <c r="D552" s="108"/>
      <c r="E552" s="91"/>
      <c r="F552" s="54"/>
      <c r="G552" s="35"/>
      <c r="H552" s="59"/>
    </row>
    <row r="553" spans="1:8" s="6" customFormat="1" ht="6.5" customHeight="1">
      <c r="A553" s="54"/>
      <c r="B553" s="55"/>
      <c r="C553" s="67"/>
      <c r="D553" s="108"/>
      <c r="E553" s="91"/>
      <c r="F553" s="54"/>
      <c r="G553" s="36"/>
      <c r="H553" s="60"/>
    </row>
    <row r="554" spans="1:8" s="6" customFormat="1" ht="5.5" customHeight="1">
      <c r="A554" s="54">
        <v>2</v>
      </c>
      <c r="B554" s="104" t="s">
        <v>112</v>
      </c>
      <c r="C554" s="111" t="s">
        <v>2745</v>
      </c>
      <c r="D554" s="56" t="s">
        <v>4</v>
      </c>
      <c r="E554" s="103" t="s">
        <v>2430</v>
      </c>
      <c r="F554" s="110">
        <v>0.58699999999999997</v>
      </c>
      <c r="G554" s="34">
        <v>460.34994199433004</v>
      </c>
      <c r="H554" s="58">
        <f t="shared" ref="H554" si="124">F554*G554</f>
        <v>270.22541595067173</v>
      </c>
    </row>
    <row r="555" spans="1:8" s="6" customFormat="1" ht="5.5" customHeight="1">
      <c r="A555" s="54"/>
      <c r="B555" s="104"/>
      <c r="C555" s="111"/>
      <c r="D555" s="56"/>
      <c r="E555" s="41"/>
      <c r="F555" s="110"/>
      <c r="G555" s="35"/>
      <c r="H555" s="59"/>
    </row>
    <row r="556" spans="1:8" s="6" customFormat="1" ht="5.5" customHeight="1">
      <c r="A556" s="54"/>
      <c r="B556" s="104"/>
      <c r="C556" s="111"/>
      <c r="D556" s="56"/>
      <c r="E556" s="41"/>
      <c r="F556" s="110"/>
      <c r="G556" s="35"/>
      <c r="H556" s="59"/>
    </row>
    <row r="557" spans="1:8" s="6" customFormat="1" ht="5.5" customHeight="1">
      <c r="A557" s="54"/>
      <c r="B557" s="104"/>
      <c r="C557" s="111"/>
      <c r="D557" s="56"/>
      <c r="E557" s="42"/>
      <c r="F557" s="110"/>
      <c r="G557" s="36"/>
      <c r="H557" s="60"/>
    </row>
    <row r="558" spans="1:8" s="6" customFormat="1" ht="5.5" customHeight="1">
      <c r="A558" s="54">
        <v>3</v>
      </c>
      <c r="B558" s="104" t="s">
        <v>106</v>
      </c>
      <c r="C558" s="111" t="s">
        <v>2739</v>
      </c>
      <c r="D558" s="56" t="s">
        <v>4</v>
      </c>
      <c r="E558" s="103" t="s">
        <v>2430</v>
      </c>
      <c r="F558" s="110">
        <v>0.29499999999999998</v>
      </c>
      <c r="G558" s="34">
        <v>501.33451124575669</v>
      </c>
      <c r="H558" s="58">
        <f t="shared" ref="H558" si="125">F558*G558</f>
        <v>147.89368081749822</v>
      </c>
    </row>
    <row r="559" spans="1:8" s="6" customFormat="1" ht="5.5" customHeight="1">
      <c r="A559" s="54"/>
      <c r="B559" s="104"/>
      <c r="C559" s="111"/>
      <c r="D559" s="56"/>
      <c r="E559" s="41"/>
      <c r="F559" s="110"/>
      <c r="G559" s="35"/>
      <c r="H559" s="59"/>
    </row>
    <row r="560" spans="1:8" s="6" customFormat="1" ht="5.5" customHeight="1">
      <c r="A560" s="54"/>
      <c r="B560" s="104"/>
      <c r="C560" s="111"/>
      <c r="D560" s="56"/>
      <c r="E560" s="41"/>
      <c r="F560" s="110"/>
      <c r="G560" s="35"/>
      <c r="H560" s="59"/>
    </row>
    <row r="561" spans="1:8" s="6" customFormat="1" ht="5.5" customHeight="1">
      <c r="A561" s="54"/>
      <c r="B561" s="104"/>
      <c r="C561" s="111"/>
      <c r="D561" s="56"/>
      <c r="E561" s="42"/>
      <c r="F561" s="110"/>
      <c r="G561" s="36"/>
      <c r="H561" s="60"/>
    </row>
    <row r="562" spans="1:8" s="6" customFormat="1" ht="5.5" customHeight="1">
      <c r="A562" s="54">
        <v>4</v>
      </c>
      <c r="B562" s="104" t="s">
        <v>43</v>
      </c>
      <c r="C562" s="111" t="s">
        <v>2740</v>
      </c>
      <c r="D562" s="56" t="s">
        <v>4</v>
      </c>
      <c r="E562" s="103" t="s">
        <v>2430</v>
      </c>
      <c r="F562" s="110">
        <v>0.97199999999999998</v>
      </c>
      <c r="G562" s="34">
        <v>493.76719786846229</v>
      </c>
      <c r="H562" s="58">
        <f t="shared" ref="H562" si="126">F562*G562</f>
        <v>479.94171632814533</v>
      </c>
    </row>
    <row r="563" spans="1:8" s="6" customFormat="1" ht="5.5" customHeight="1">
      <c r="A563" s="54"/>
      <c r="B563" s="104"/>
      <c r="C563" s="111"/>
      <c r="D563" s="56"/>
      <c r="E563" s="41"/>
      <c r="F563" s="110"/>
      <c r="G563" s="35"/>
      <c r="H563" s="59"/>
    </row>
    <row r="564" spans="1:8" s="6" customFormat="1" ht="5.5" customHeight="1">
      <c r="A564" s="54"/>
      <c r="B564" s="104"/>
      <c r="C564" s="111"/>
      <c r="D564" s="56"/>
      <c r="E564" s="41"/>
      <c r="F564" s="110"/>
      <c r="G564" s="35"/>
      <c r="H564" s="59"/>
    </row>
    <row r="565" spans="1:8" s="6" customFormat="1" ht="5.5" customHeight="1">
      <c r="A565" s="54"/>
      <c r="B565" s="104"/>
      <c r="C565" s="111"/>
      <c r="D565" s="56"/>
      <c r="E565" s="42"/>
      <c r="F565" s="110"/>
      <c r="G565" s="36"/>
      <c r="H565" s="60"/>
    </row>
    <row r="566" spans="1:8" s="6" customFormat="1" ht="5.5" customHeight="1">
      <c r="A566" s="54">
        <v>5</v>
      </c>
      <c r="B566" s="104" t="s">
        <v>27</v>
      </c>
      <c r="C566" s="111" t="s">
        <v>2741</v>
      </c>
      <c r="D566" s="56" t="s">
        <v>4</v>
      </c>
      <c r="E566" s="103" t="s">
        <v>2430</v>
      </c>
      <c r="F566" s="110">
        <v>2.742</v>
      </c>
      <c r="G566" s="34">
        <v>469.80908371594802</v>
      </c>
      <c r="H566" s="58">
        <f t="shared" ref="H566" si="127">F566*G566</f>
        <v>1288.2165075491296</v>
      </c>
    </row>
    <row r="567" spans="1:8" s="6" customFormat="1" ht="5.5" customHeight="1">
      <c r="A567" s="54"/>
      <c r="B567" s="104"/>
      <c r="C567" s="111"/>
      <c r="D567" s="56"/>
      <c r="E567" s="41"/>
      <c r="F567" s="110"/>
      <c r="G567" s="35"/>
      <c r="H567" s="59"/>
    </row>
    <row r="568" spans="1:8" s="6" customFormat="1" ht="5.5" customHeight="1">
      <c r="A568" s="54"/>
      <c r="B568" s="104"/>
      <c r="C568" s="111"/>
      <c r="D568" s="56"/>
      <c r="E568" s="41"/>
      <c r="F568" s="110"/>
      <c r="G568" s="35"/>
      <c r="H568" s="59"/>
    </row>
    <row r="569" spans="1:8" s="6" customFormat="1" ht="5.5" customHeight="1">
      <c r="A569" s="54"/>
      <c r="B569" s="104"/>
      <c r="C569" s="111"/>
      <c r="D569" s="56"/>
      <c r="E569" s="42"/>
      <c r="F569" s="110"/>
      <c r="G569" s="36"/>
      <c r="H569" s="60"/>
    </row>
    <row r="570" spans="1:8" s="6" customFormat="1" ht="6.5" customHeight="1">
      <c r="A570" s="54">
        <v>6</v>
      </c>
      <c r="B570" s="68" t="s">
        <v>137</v>
      </c>
      <c r="C570" s="65" t="s">
        <v>1684</v>
      </c>
      <c r="D570" s="56" t="s">
        <v>3305</v>
      </c>
      <c r="E570" s="88" t="s">
        <v>3306</v>
      </c>
      <c r="F570" s="56">
        <v>204.35</v>
      </c>
      <c r="G570" s="34">
        <v>20.507994661509169</v>
      </c>
      <c r="H570" s="58">
        <f t="shared" ref="H570" si="128">F570*G570</f>
        <v>4190.8087090793988</v>
      </c>
    </row>
    <row r="571" spans="1:8" s="6" customFormat="1" ht="6.5" customHeight="1">
      <c r="A571" s="54"/>
      <c r="B571" s="69"/>
      <c r="C571" s="66"/>
      <c r="D571" s="56"/>
      <c r="E571" s="89"/>
      <c r="F571" s="56"/>
      <c r="G571" s="35"/>
      <c r="H571" s="59"/>
    </row>
    <row r="572" spans="1:8" s="6" customFormat="1" ht="6.5" customHeight="1">
      <c r="A572" s="54"/>
      <c r="B572" s="69"/>
      <c r="C572" s="66"/>
      <c r="D572" s="56"/>
      <c r="E572" s="89"/>
      <c r="F572" s="56"/>
      <c r="G572" s="35"/>
      <c r="H572" s="59"/>
    </row>
    <row r="573" spans="1:8" s="6" customFormat="1" ht="6.5" customHeight="1">
      <c r="A573" s="54"/>
      <c r="B573" s="70"/>
      <c r="C573" s="67"/>
      <c r="D573" s="56"/>
      <c r="E573" s="90"/>
      <c r="F573" s="56"/>
      <c r="G573" s="36"/>
      <c r="H573" s="60"/>
    </row>
    <row r="574" spans="1:8" s="6" customFormat="1" ht="6.5" customHeight="1">
      <c r="A574" s="54">
        <v>7</v>
      </c>
      <c r="B574" s="55" t="s">
        <v>138</v>
      </c>
      <c r="C574" s="65" t="s">
        <v>1685</v>
      </c>
      <c r="D574" s="56" t="s">
        <v>3305</v>
      </c>
      <c r="E574" s="88" t="s">
        <v>3306</v>
      </c>
      <c r="F574" s="56">
        <v>185.71</v>
      </c>
      <c r="G574" s="34">
        <v>10.832706992647955</v>
      </c>
      <c r="H574" s="58">
        <f t="shared" ref="H574" si="129">F574*G574</f>
        <v>2011.7420156046519</v>
      </c>
    </row>
    <row r="575" spans="1:8" s="6" customFormat="1" ht="6.5" customHeight="1">
      <c r="A575" s="54"/>
      <c r="B575" s="55"/>
      <c r="C575" s="66"/>
      <c r="D575" s="56"/>
      <c r="E575" s="89"/>
      <c r="F575" s="56"/>
      <c r="G575" s="35"/>
      <c r="H575" s="59"/>
    </row>
    <row r="576" spans="1:8" s="6" customFormat="1" ht="6.5" customHeight="1">
      <c r="A576" s="54"/>
      <c r="B576" s="55"/>
      <c r="C576" s="66"/>
      <c r="D576" s="56"/>
      <c r="E576" s="89"/>
      <c r="F576" s="56"/>
      <c r="G576" s="35"/>
      <c r="H576" s="59"/>
    </row>
    <row r="577" spans="1:8" s="6" customFormat="1" ht="6.5" customHeight="1">
      <c r="A577" s="54"/>
      <c r="B577" s="55"/>
      <c r="C577" s="67"/>
      <c r="D577" s="56"/>
      <c r="E577" s="90"/>
      <c r="F577" s="56"/>
      <c r="G577" s="36"/>
      <c r="H577" s="60"/>
    </row>
    <row r="578" spans="1:8" s="6" customFormat="1" ht="5.5" customHeight="1">
      <c r="A578" s="54">
        <v>8</v>
      </c>
      <c r="B578" s="82" t="s">
        <v>139</v>
      </c>
      <c r="C578" s="65" t="s">
        <v>1686</v>
      </c>
      <c r="D578" s="54" t="s">
        <v>9</v>
      </c>
      <c r="E578" s="91" t="s">
        <v>2433</v>
      </c>
      <c r="F578" s="54">
        <v>134</v>
      </c>
      <c r="G578" s="34">
        <v>20.755903520329817</v>
      </c>
      <c r="H578" s="58">
        <f t="shared" ref="H578" si="130">F578*G578</f>
        <v>2781.2910717241953</v>
      </c>
    </row>
    <row r="579" spans="1:8" s="6" customFormat="1" ht="5.5" customHeight="1">
      <c r="A579" s="54"/>
      <c r="B579" s="83"/>
      <c r="C579" s="66"/>
      <c r="D579" s="54"/>
      <c r="E579" s="91"/>
      <c r="F579" s="54"/>
      <c r="G579" s="35"/>
      <c r="H579" s="59"/>
    </row>
    <row r="580" spans="1:8" s="6" customFormat="1" ht="5.5" customHeight="1">
      <c r="A580" s="54"/>
      <c r="B580" s="83"/>
      <c r="C580" s="66"/>
      <c r="D580" s="54"/>
      <c r="E580" s="91"/>
      <c r="F580" s="54"/>
      <c r="G580" s="35"/>
      <c r="H580" s="59"/>
    </row>
    <row r="581" spans="1:8" s="6" customFormat="1" ht="5.5" customHeight="1">
      <c r="A581" s="54"/>
      <c r="B581" s="53"/>
      <c r="C581" s="67"/>
      <c r="D581" s="54"/>
      <c r="E581" s="91"/>
      <c r="F581" s="54"/>
      <c r="G581" s="36"/>
      <c r="H581" s="60"/>
    </row>
    <row r="582" spans="1:8" s="6" customFormat="1" ht="5.5" customHeight="1">
      <c r="A582" s="54">
        <v>9</v>
      </c>
      <c r="B582" s="86" t="s">
        <v>140</v>
      </c>
      <c r="C582" s="65" t="s">
        <v>1687</v>
      </c>
      <c r="D582" s="54" t="s">
        <v>9</v>
      </c>
      <c r="E582" s="91" t="s">
        <v>2433</v>
      </c>
      <c r="F582" s="56">
        <v>134</v>
      </c>
      <c r="G582" s="34">
        <v>9.9772671705561766</v>
      </c>
      <c r="H582" s="58">
        <f t="shared" ref="H582" si="131">F582*G582</f>
        <v>1336.9538008545276</v>
      </c>
    </row>
    <row r="583" spans="1:8" s="6" customFormat="1" ht="5.5" customHeight="1">
      <c r="A583" s="54"/>
      <c r="B583" s="86"/>
      <c r="C583" s="66"/>
      <c r="D583" s="54"/>
      <c r="E583" s="91"/>
      <c r="F583" s="56"/>
      <c r="G583" s="35"/>
      <c r="H583" s="59"/>
    </row>
    <row r="584" spans="1:8" s="6" customFormat="1" ht="5.5" customHeight="1">
      <c r="A584" s="54"/>
      <c r="B584" s="86"/>
      <c r="C584" s="66"/>
      <c r="D584" s="54"/>
      <c r="E584" s="91"/>
      <c r="F584" s="56"/>
      <c r="G584" s="35"/>
      <c r="H584" s="59"/>
    </row>
    <row r="585" spans="1:8" s="6" customFormat="1" ht="5.5" customHeight="1">
      <c r="A585" s="54"/>
      <c r="B585" s="86"/>
      <c r="C585" s="67"/>
      <c r="D585" s="54"/>
      <c r="E585" s="91"/>
      <c r="F585" s="56"/>
      <c r="G585" s="36"/>
      <c r="H585" s="60"/>
    </row>
    <row r="586" spans="1:8" s="6" customFormat="1" ht="5.5" customHeight="1">
      <c r="A586" s="54">
        <v>10</v>
      </c>
      <c r="B586" s="82" t="s">
        <v>141</v>
      </c>
      <c r="C586" s="65" t="s">
        <v>1688</v>
      </c>
      <c r="D586" s="54" t="s">
        <v>9</v>
      </c>
      <c r="E586" s="91" t="s">
        <v>2433</v>
      </c>
      <c r="F586" s="54">
        <v>2.4</v>
      </c>
      <c r="G586" s="34">
        <v>20.755903520329817</v>
      </c>
      <c r="H586" s="58">
        <f t="shared" ref="H586" si="132">F586*G586</f>
        <v>49.814168448791555</v>
      </c>
    </row>
    <row r="587" spans="1:8" s="6" customFormat="1" ht="5.5" customHeight="1">
      <c r="A587" s="54"/>
      <c r="B587" s="83"/>
      <c r="C587" s="66"/>
      <c r="D587" s="54"/>
      <c r="E587" s="91"/>
      <c r="F587" s="54"/>
      <c r="G587" s="35"/>
      <c r="H587" s="59"/>
    </row>
    <row r="588" spans="1:8" s="6" customFormat="1" ht="5.5" customHeight="1">
      <c r="A588" s="54"/>
      <c r="B588" s="83"/>
      <c r="C588" s="66"/>
      <c r="D588" s="54"/>
      <c r="E588" s="91"/>
      <c r="F588" s="54"/>
      <c r="G588" s="35"/>
      <c r="H588" s="59"/>
    </row>
    <row r="589" spans="1:8" s="6" customFormat="1" ht="5.5" customHeight="1">
      <c r="A589" s="54"/>
      <c r="B589" s="53"/>
      <c r="C589" s="67"/>
      <c r="D589" s="54"/>
      <c r="E589" s="91"/>
      <c r="F589" s="54"/>
      <c r="G589" s="36"/>
      <c r="H589" s="60"/>
    </row>
    <row r="590" spans="1:8" s="6" customFormat="1" ht="6.5" customHeight="1">
      <c r="A590" s="54">
        <v>11</v>
      </c>
      <c r="B590" s="55" t="s">
        <v>142</v>
      </c>
      <c r="C590" s="105" t="s">
        <v>3308</v>
      </c>
      <c r="D590" s="108" t="s">
        <v>3303</v>
      </c>
      <c r="E590" s="91" t="s">
        <v>3304</v>
      </c>
      <c r="F590" s="54">
        <v>237.2</v>
      </c>
      <c r="G590" s="34">
        <v>45.428737637715329</v>
      </c>
      <c r="H590" s="58">
        <f t="shared" ref="H590" si="133">F590*G590</f>
        <v>10775.696567666075</v>
      </c>
    </row>
    <row r="591" spans="1:8" s="6" customFormat="1" ht="6.5" customHeight="1">
      <c r="A591" s="54"/>
      <c r="B591" s="55"/>
      <c r="C591" s="105"/>
      <c r="D591" s="108"/>
      <c r="E591" s="91"/>
      <c r="F591" s="54"/>
      <c r="G591" s="35"/>
      <c r="H591" s="59"/>
    </row>
    <row r="592" spans="1:8" s="6" customFormat="1" ht="6.5" customHeight="1">
      <c r="A592" s="54"/>
      <c r="B592" s="55"/>
      <c r="C592" s="105"/>
      <c r="D592" s="108"/>
      <c r="E592" s="91"/>
      <c r="F592" s="54"/>
      <c r="G592" s="35"/>
      <c r="H592" s="59"/>
    </row>
    <row r="593" spans="1:8" s="6" customFormat="1" ht="6.5" customHeight="1">
      <c r="A593" s="54"/>
      <c r="B593" s="55"/>
      <c r="C593" s="105"/>
      <c r="D593" s="108"/>
      <c r="E593" s="91"/>
      <c r="F593" s="54"/>
      <c r="G593" s="36"/>
      <c r="H593" s="60"/>
    </row>
    <row r="594" spans="1:8" s="6" customFormat="1" ht="6.5" customHeight="1">
      <c r="A594" s="54">
        <v>12</v>
      </c>
      <c r="B594" s="55" t="s">
        <v>143</v>
      </c>
      <c r="C594" s="116" t="s">
        <v>2231</v>
      </c>
      <c r="D594" s="108" t="s">
        <v>3303</v>
      </c>
      <c r="E594" s="91" t="s">
        <v>3304</v>
      </c>
      <c r="F594" s="54">
        <v>42</v>
      </c>
      <c r="G594" s="34">
        <v>50.151755438181446</v>
      </c>
      <c r="H594" s="58">
        <f t="shared" ref="H594" si="134">F594*G594</f>
        <v>2106.3737284036206</v>
      </c>
    </row>
    <row r="595" spans="1:8" s="6" customFormat="1" ht="6.5" customHeight="1">
      <c r="A595" s="54"/>
      <c r="B595" s="55"/>
      <c r="C595" s="116"/>
      <c r="D595" s="108"/>
      <c r="E595" s="91"/>
      <c r="F595" s="54"/>
      <c r="G595" s="35"/>
      <c r="H595" s="59"/>
    </row>
    <row r="596" spans="1:8" s="6" customFormat="1" ht="6.5" customHeight="1">
      <c r="A596" s="54"/>
      <c r="B596" s="55"/>
      <c r="C596" s="116"/>
      <c r="D596" s="108"/>
      <c r="E596" s="91"/>
      <c r="F596" s="54"/>
      <c r="G596" s="35"/>
      <c r="H596" s="59"/>
    </row>
    <row r="597" spans="1:8" s="6" customFormat="1" ht="6.5" customHeight="1">
      <c r="A597" s="54"/>
      <c r="B597" s="55"/>
      <c r="C597" s="116"/>
      <c r="D597" s="108"/>
      <c r="E597" s="91"/>
      <c r="F597" s="54"/>
      <c r="G597" s="36"/>
      <c r="H597" s="60"/>
    </row>
    <row r="598" spans="1:8" s="6" customFormat="1" ht="6.5" customHeight="1">
      <c r="A598" s="54">
        <v>13</v>
      </c>
      <c r="B598" s="104" t="s">
        <v>144</v>
      </c>
      <c r="C598" s="119" t="s">
        <v>2753</v>
      </c>
      <c r="D598" s="56" t="s">
        <v>4</v>
      </c>
      <c r="E598" s="103" t="s">
        <v>2430</v>
      </c>
      <c r="F598" s="56">
        <v>0.8</v>
      </c>
      <c r="G598" s="34">
        <v>528.00546609699825</v>
      </c>
      <c r="H598" s="58">
        <f t="shared" ref="H598" si="135">F598*G598</f>
        <v>422.40437287759863</v>
      </c>
    </row>
    <row r="599" spans="1:8" s="6" customFormat="1" ht="6.5" customHeight="1">
      <c r="A599" s="54"/>
      <c r="B599" s="104"/>
      <c r="C599" s="119"/>
      <c r="D599" s="56"/>
      <c r="E599" s="41"/>
      <c r="F599" s="56"/>
      <c r="G599" s="35"/>
      <c r="H599" s="59"/>
    </row>
    <row r="600" spans="1:8" s="6" customFormat="1" ht="6.5" customHeight="1">
      <c r="A600" s="54"/>
      <c r="B600" s="104"/>
      <c r="C600" s="119"/>
      <c r="D600" s="56"/>
      <c r="E600" s="41"/>
      <c r="F600" s="56"/>
      <c r="G600" s="35"/>
      <c r="H600" s="59"/>
    </row>
    <row r="601" spans="1:8" s="6" customFormat="1" ht="6.5" customHeight="1">
      <c r="A601" s="54"/>
      <c r="B601" s="104"/>
      <c r="C601" s="119"/>
      <c r="D601" s="56"/>
      <c r="E601" s="42"/>
      <c r="F601" s="56"/>
      <c r="G601" s="36"/>
      <c r="H601" s="60"/>
    </row>
    <row r="602" spans="1:8" s="6" customFormat="1" ht="6.5" customHeight="1">
      <c r="A602" s="54">
        <v>14</v>
      </c>
      <c r="B602" s="104" t="s">
        <v>145</v>
      </c>
      <c r="C602" s="119" t="s">
        <v>2232</v>
      </c>
      <c r="D602" s="108" t="s">
        <v>3303</v>
      </c>
      <c r="E602" s="91" t="s">
        <v>3304</v>
      </c>
      <c r="F602" s="54">
        <v>27</v>
      </c>
      <c r="G602" s="34">
        <v>81.796721651373247</v>
      </c>
      <c r="H602" s="58">
        <f t="shared" ref="H602" si="136">F602*G602</f>
        <v>2208.5114845870776</v>
      </c>
    </row>
    <row r="603" spans="1:8" s="6" customFormat="1" ht="6.5" customHeight="1">
      <c r="A603" s="54"/>
      <c r="B603" s="104"/>
      <c r="C603" s="120"/>
      <c r="D603" s="108"/>
      <c r="E603" s="91"/>
      <c r="F603" s="54"/>
      <c r="G603" s="35"/>
      <c r="H603" s="59"/>
    </row>
    <row r="604" spans="1:8" s="6" customFormat="1" ht="6.5" customHeight="1">
      <c r="A604" s="54"/>
      <c r="B604" s="104"/>
      <c r="C604" s="120"/>
      <c r="D604" s="108"/>
      <c r="E604" s="91"/>
      <c r="F604" s="54"/>
      <c r="G604" s="35"/>
      <c r="H604" s="59"/>
    </row>
    <row r="605" spans="1:8" s="6" customFormat="1" ht="6.5" customHeight="1">
      <c r="A605" s="54"/>
      <c r="B605" s="104"/>
      <c r="C605" s="120"/>
      <c r="D605" s="108"/>
      <c r="E605" s="91"/>
      <c r="F605" s="54"/>
      <c r="G605" s="36"/>
      <c r="H605" s="60"/>
    </row>
    <row r="606" spans="1:8" s="6" customFormat="1" ht="5.5" customHeight="1">
      <c r="A606" s="56">
        <v>15</v>
      </c>
      <c r="B606" s="104" t="s">
        <v>105</v>
      </c>
      <c r="C606" s="111" t="s">
        <v>2738</v>
      </c>
      <c r="D606" s="56" t="s">
        <v>4</v>
      </c>
      <c r="E606" s="103" t="s">
        <v>2430</v>
      </c>
      <c r="F606" s="110">
        <v>0.46700000000000003</v>
      </c>
      <c r="G606" s="34">
        <v>460.34994199433004</v>
      </c>
      <c r="H606" s="58">
        <f t="shared" ref="H606" si="137">F606*G606</f>
        <v>214.98342291135214</v>
      </c>
    </row>
    <row r="607" spans="1:8" s="6" customFormat="1" ht="5.5" customHeight="1">
      <c r="A607" s="56"/>
      <c r="B607" s="104"/>
      <c r="C607" s="111"/>
      <c r="D607" s="56"/>
      <c r="E607" s="41"/>
      <c r="F607" s="110"/>
      <c r="G607" s="35"/>
      <c r="H607" s="59"/>
    </row>
    <row r="608" spans="1:8" s="6" customFormat="1" ht="5.5" customHeight="1">
      <c r="A608" s="56"/>
      <c r="B608" s="104"/>
      <c r="C608" s="111"/>
      <c r="D608" s="56"/>
      <c r="E608" s="41"/>
      <c r="F608" s="110"/>
      <c r="G608" s="35"/>
      <c r="H608" s="59"/>
    </row>
    <row r="609" spans="1:8" s="6" customFormat="1" ht="5.5" customHeight="1">
      <c r="A609" s="56"/>
      <c r="B609" s="104"/>
      <c r="C609" s="111"/>
      <c r="D609" s="56"/>
      <c r="E609" s="42"/>
      <c r="F609" s="110"/>
      <c r="G609" s="36"/>
      <c r="H609" s="60"/>
    </row>
    <row r="610" spans="1:8" s="6" customFormat="1" ht="5.5" customHeight="1">
      <c r="A610" s="56">
        <v>16</v>
      </c>
      <c r="B610" s="104" t="s">
        <v>43</v>
      </c>
      <c r="C610" s="121" t="s">
        <v>2731</v>
      </c>
      <c r="D610" s="56" t="s">
        <v>4</v>
      </c>
      <c r="E610" s="103" t="s">
        <v>2430</v>
      </c>
      <c r="F610" s="110">
        <v>0.67200000000000004</v>
      </c>
      <c r="G610" s="34">
        <v>493.76719786846229</v>
      </c>
      <c r="H610" s="58">
        <f t="shared" ref="H610" si="138">F610*G610</f>
        <v>331.81155696760669</v>
      </c>
    </row>
    <row r="611" spans="1:8" s="6" customFormat="1" ht="5.5" customHeight="1">
      <c r="A611" s="56"/>
      <c r="B611" s="104"/>
      <c r="C611" s="72"/>
      <c r="D611" s="56"/>
      <c r="E611" s="41"/>
      <c r="F611" s="110"/>
      <c r="G611" s="35"/>
      <c r="H611" s="59"/>
    </row>
    <row r="612" spans="1:8" s="6" customFormat="1" ht="5.5" customHeight="1">
      <c r="A612" s="56"/>
      <c r="B612" s="104"/>
      <c r="C612" s="72"/>
      <c r="D612" s="56"/>
      <c r="E612" s="41"/>
      <c r="F612" s="110"/>
      <c r="G612" s="35"/>
      <c r="H612" s="59"/>
    </row>
    <row r="613" spans="1:8" s="6" customFormat="1" ht="5.5" customHeight="1">
      <c r="A613" s="56"/>
      <c r="B613" s="104"/>
      <c r="C613" s="52"/>
      <c r="D613" s="56"/>
      <c r="E613" s="42"/>
      <c r="F613" s="110"/>
      <c r="G613" s="36"/>
      <c r="H613" s="60"/>
    </row>
    <row r="614" spans="1:8" s="6" customFormat="1" ht="5.5" customHeight="1">
      <c r="A614" s="56">
        <v>17</v>
      </c>
      <c r="B614" s="104" t="s">
        <v>25</v>
      </c>
      <c r="C614" s="111" t="s">
        <v>2733</v>
      </c>
      <c r="D614" s="56" t="s">
        <v>4</v>
      </c>
      <c r="E614" s="103" t="s">
        <v>2430</v>
      </c>
      <c r="F614" s="110">
        <v>0.72</v>
      </c>
      <c r="G614" s="34">
        <v>469.80908371594802</v>
      </c>
      <c r="H614" s="58">
        <f t="shared" ref="H614" si="139">F614*G614</f>
        <v>338.26254027548254</v>
      </c>
    </row>
    <row r="615" spans="1:8" s="6" customFormat="1" ht="5.5" customHeight="1">
      <c r="A615" s="56"/>
      <c r="B615" s="104"/>
      <c r="C615" s="111"/>
      <c r="D615" s="56"/>
      <c r="E615" s="41"/>
      <c r="F615" s="110"/>
      <c r="G615" s="35"/>
      <c r="H615" s="59"/>
    </row>
    <row r="616" spans="1:8" s="6" customFormat="1" ht="5.5" customHeight="1">
      <c r="A616" s="56"/>
      <c r="B616" s="104"/>
      <c r="C616" s="111"/>
      <c r="D616" s="56"/>
      <c r="E616" s="41"/>
      <c r="F616" s="110"/>
      <c r="G616" s="35"/>
      <c r="H616" s="59"/>
    </row>
    <row r="617" spans="1:8" s="6" customFormat="1" ht="5.5" customHeight="1">
      <c r="A617" s="56"/>
      <c r="B617" s="104"/>
      <c r="C617" s="111"/>
      <c r="D617" s="56"/>
      <c r="E617" s="42"/>
      <c r="F617" s="110"/>
      <c r="G617" s="36"/>
      <c r="H617" s="60"/>
    </row>
    <row r="618" spans="1:8" s="6" customFormat="1" ht="5.5" customHeight="1">
      <c r="A618" s="56">
        <v>18</v>
      </c>
      <c r="B618" s="55" t="s">
        <v>146</v>
      </c>
      <c r="C618" s="65" t="s">
        <v>1689</v>
      </c>
      <c r="D618" s="56" t="s">
        <v>3305</v>
      </c>
      <c r="E618" s="88" t="s">
        <v>3306</v>
      </c>
      <c r="F618" s="54">
        <v>285</v>
      </c>
      <c r="G618" s="34">
        <v>0.39791632764955276</v>
      </c>
      <c r="H618" s="58">
        <f t="shared" ref="H618" si="140">F618*G618</f>
        <v>113.40615338012253</v>
      </c>
    </row>
    <row r="619" spans="1:8" s="6" customFormat="1" ht="5.5" customHeight="1">
      <c r="A619" s="56"/>
      <c r="B619" s="55"/>
      <c r="C619" s="66"/>
      <c r="D619" s="56"/>
      <c r="E619" s="89"/>
      <c r="F619" s="54"/>
      <c r="G619" s="35"/>
      <c r="H619" s="59"/>
    </row>
    <row r="620" spans="1:8" s="6" customFormat="1" ht="5.5" customHeight="1">
      <c r="A620" s="56"/>
      <c r="B620" s="55"/>
      <c r="C620" s="66"/>
      <c r="D620" s="56"/>
      <c r="E620" s="89"/>
      <c r="F620" s="54"/>
      <c r="G620" s="35"/>
      <c r="H620" s="59"/>
    </row>
    <row r="621" spans="1:8" s="6" customFormat="1" ht="5.5" customHeight="1">
      <c r="A621" s="56"/>
      <c r="B621" s="55"/>
      <c r="C621" s="67"/>
      <c r="D621" s="56"/>
      <c r="E621" s="90"/>
      <c r="F621" s="54"/>
      <c r="G621" s="36"/>
      <c r="H621" s="60"/>
    </row>
    <row r="622" spans="1:8" s="6" customFormat="1" ht="6.5" customHeight="1">
      <c r="A622" s="56">
        <v>19</v>
      </c>
      <c r="B622" s="55" t="s">
        <v>147</v>
      </c>
      <c r="C622" s="65" t="s">
        <v>1690</v>
      </c>
      <c r="D622" s="56" t="s">
        <v>3305</v>
      </c>
      <c r="E622" s="88" t="s">
        <v>3306</v>
      </c>
      <c r="F622" s="54">
        <v>285</v>
      </c>
      <c r="G622" s="34">
        <v>1.5783273511025304</v>
      </c>
      <c r="H622" s="58">
        <f t="shared" ref="H622" si="141">F622*G622</f>
        <v>449.82329506422116</v>
      </c>
    </row>
    <row r="623" spans="1:8" s="6" customFormat="1" ht="6.5" customHeight="1">
      <c r="A623" s="56"/>
      <c r="B623" s="55"/>
      <c r="C623" s="66"/>
      <c r="D623" s="56"/>
      <c r="E623" s="89"/>
      <c r="F623" s="54"/>
      <c r="G623" s="35"/>
      <c r="H623" s="59"/>
    </row>
    <row r="624" spans="1:8" s="6" customFormat="1" ht="6.5" customHeight="1">
      <c r="A624" s="56"/>
      <c r="B624" s="55"/>
      <c r="C624" s="66"/>
      <c r="D624" s="56"/>
      <c r="E624" s="89"/>
      <c r="F624" s="54"/>
      <c r="G624" s="35"/>
      <c r="H624" s="59"/>
    </row>
    <row r="625" spans="1:8" s="6" customFormat="1" ht="6.5" customHeight="1">
      <c r="A625" s="56"/>
      <c r="B625" s="55"/>
      <c r="C625" s="67"/>
      <c r="D625" s="56"/>
      <c r="E625" s="90"/>
      <c r="F625" s="54"/>
      <c r="G625" s="36"/>
      <c r="H625" s="60"/>
    </row>
    <row r="626" spans="1:8" s="6" customFormat="1" ht="6.5" customHeight="1">
      <c r="A626" s="56">
        <v>20</v>
      </c>
      <c r="B626" s="68" t="s">
        <v>148</v>
      </c>
      <c r="C626" s="65" t="s">
        <v>1691</v>
      </c>
      <c r="D626" s="56" t="s">
        <v>3305</v>
      </c>
      <c r="E626" s="88" t="s">
        <v>3306</v>
      </c>
      <c r="F626" s="54">
        <v>285</v>
      </c>
      <c r="G626" s="34">
        <v>18.6924983100266</v>
      </c>
      <c r="H626" s="58">
        <f t="shared" ref="H626" si="142">F626*G626</f>
        <v>5327.3620183575813</v>
      </c>
    </row>
    <row r="627" spans="1:8" s="6" customFormat="1" ht="6.5" customHeight="1">
      <c r="A627" s="56"/>
      <c r="B627" s="69"/>
      <c r="C627" s="66"/>
      <c r="D627" s="56"/>
      <c r="E627" s="89"/>
      <c r="F627" s="54"/>
      <c r="G627" s="35"/>
      <c r="H627" s="59"/>
    </row>
    <row r="628" spans="1:8" s="6" customFormat="1" ht="6.5" customHeight="1">
      <c r="A628" s="56"/>
      <c r="B628" s="69"/>
      <c r="C628" s="66"/>
      <c r="D628" s="56"/>
      <c r="E628" s="89"/>
      <c r="F628" s="54"/>
      <c r="G628" s="35"/>
      <c r="H628" s="59"/>
    </row>
    <row r="629" spans="1:8" s="6" customFormat="1" ht="6.5" customHeight="1">
      <c r="A629" s="56"/>
      <c r="B629" s="70"/>
      <c r="C629" s="67"/>
      <c r="D629" s="56"/>
      <c r="E629" s="90"/>
      <c r="F629" s="54"/>
      <c r="G629" s="36"/>
      <c r="H629" s="60"/>
    </row>
    <row r="630" spans="1:8" s="6" customFormat="1" ht="5.5" customHeight="1">
      <c r="A630" s="56">
        <v>21</v>
      </c>
      <c r="B630" s="86" t="s">
        <v>149</v>
      </c>
      <c r="C630" s="115" t="s">
        <v>2233</v>
      </c>
      <c r="D630" s="56" t="s">
        <v>3305</v>
      </c>
      <c r="E630" s="88" t="s">
        <v>3306</v>
      </c>
      <c r="F630" s="109">
        <v>73.599999999999994</v>
      </c>
      <c r="G630" s="34">
        <v>33.274827090224228</v>
      </c>
      <c r="H630" s="58">
        <f t="shared" ref="H630" si="143">F630*G630</f>
        <v>2449.0272738405029</v>
      </c>
    </row>
    <row r="631" spans="1:8" s="6" customFormat="1" ht="5.5" customHeight="1">
      <c r="A631" s="56"/>
      <c r="B631" s="86"/>
      <c r="C631" s="115"/>
      <c r="D631" s="56"/>
      <c r="E631" s="89"/>
      <c r="F631" s="109"/>
      <c r="G631" s="35"/>
      <c r="H631" s="59"/>
    </row>
    <row r="632" spans="1:8" s="6" customFormat="1" ht="5.5" customHeight="1">
      <c r="A632" s="56"/>
      <c r="B632" s="86"/>
      <c r="C632" s="115"/>
      <c r="D632" s="56"/>
      <c r="E632" s="89"/>
      <c r="F632" s="109"/>
      <c r="G632" s="35"/>
      <c r="H632" s="59"/>
    </row>
    <row r="633" spans="1:8" s="6" customFormat="1" ht="5.5" customHeight="1">
      <c r="A633" s="56"/>
      <c r="B633" s="86"/>
      <c r="C633" s="115"/>
      <c r="D633" s="56"/>
      <c r="E633" s="90"/>
      <c r="F633" s="109"/>
      <c r="G633" s="36"/>
      <c r="H633" s="60"/>
    </row>
    <row r="634" spans="1:8" s="6" customFormat="1" ht="5.5" customHeight="1">
      <c r="A634" s="54"/>
      <c r="B634" s="84" t="s">
        <v>150</v>
      </c>
      <c r="C634" s="87" t="s">
        <v>1692</v>
      </c>
      <c r="D634" s="54"/>
      <c r="E634" s="91"/>
      <c r="F634" s="85"/>
      <c r="G634" s="34">
        <v>0</v>
      </c>
      <c r="H634" s="58">
        <f t="shared" ref="H634" si="144">F634*G634</f>
        <v>0</v>
      </c>
    </row>
    <row r="635" spans="1:8" s="6" customFormat="1" ht="6.5" customHeight="1">
      <c r="A635" s="54"/>
      <c r="B635" s="84"/>
      <c r="C635" s="87"/>
      <c r="D635" s="54"/>
      <c r="E635" s="91"/>
      <c r="F635" s="85"/>
      <c r="G635" s="35"/>
      <c r="H635" s="59"/>
    </row>
    <row r="636" spans="1:8" s="6" customFormat="1" ht="6.5" customHeight="1">
      <c r="A636" s="54"/>
      <c r="B636" s="84"/>
      <c r="C636" s="87"/>
      <c r="D636" s="54"/>
      <c r="E636" s="91"/>
      <c r="F636" s="85"/>
      <c r="G636" s="35"/>
      <c r="H636" s="59"/>
    </row>
    <row r="637" spans="1:8" s="6" customFormat="1" ht="6.5" customHeight="1">
      <c r="A637" s="54"/>
      <c r="B637" s="84"/>
      <c r="C637" s="87"/>
      <c r="D637" s="54"/>
      <c r="E637" s="91"/>
      <c r="F637" s="85"/>
      <c r="G637" s="36"/>
      <c r="H637" s="60"/>
    </row>
    <row r="638" spans="1:8" s="6" customFormat="1" ht="6.5" customHeight="1">
      <c r="A638" s="54">
        <v>1</v>
      </c>
      <c r="B638" s="86" t="s">
        <v>151</v>
      </c>
      <c r="C638" s="65" t="s">
        <v>1693</v>
      </c>
      <c r="D638" s="56" t="s">
        <v>3305</v>
      </c>
      <c r="E638" s="88" t="s">
        <v>3306</v>
      </c>
      <c r="F638" s="56">
        <v>29.4</v>
      </c>
      <c r="G638" s="34">
        <v>88.325067028049773</v>
      </c>
      <c r="H638" s="58">
        <f t="shared" ref="H638" si="145">F638*G638</f>
        <v>2596.7569706246632</v>
      </c>
    </row>
    <row r="639" spans="1:8" s="6" customFormat="1" ht="6.5" customHeight="1">
      <c r="A639" s="54"/>
      <c r="B639" s="86"/>
      <c r="C639" s="66"/>
      <c r="D639" s="56"/>
      <c r="E639" s="89"/>
      <c r="F639" s="56"/>
      <c r="G639" s="35"/>
      <c r="H639" s="59"/>
    </row>
    <row r="640" spans="1:8" s="6" customFormat="1" ht="6.5" customHeight="1">
      <c r="A640" s="54"/>
      <c r="B640" s="86"/>
      <c r="C640" s="66"/>
      <c r="D640" s="56"/>
      <c r="E640" s="89"/>
      <c r="F640" s="56"/>
      <c r="G640" s="35"/>
      <c r="H640" s="59"/>
    </row>
    <row r="641" spans="1:8" s="6" customFormat="1" ht="6.5" customHeight="1">
      <c r="A641" s="54"/>
      <c r="B641" s="86"/>
      <c r="C641" s="67"/>
      <c r="D641" s="56"/>
      <c r="E641" s="90"/>
      <c r="F641" s="56"/>
      <c r="G641" s="36"/>
      <c r="H641" s="60"/>
    </row>
    <row r="642" spans="1:8" s="6" customFormat="1" ht="6.5" customHeight="1">
      <c r="A642" s="54">
        <v>2</v>
      </c>
      <c r="B642" s="86" t="s">
        <v>152</v>
      </c>
      <c r="C642" s="65" t="s">
        <v>1694</v>
      </c>
      <c r="D642" s="56" t="s">
        <v>3305</v>
      </c>
      <c r="E642" s="88" t="s">
        <v>3306</v>
      </c>
      <c r="F642" s="56">
        <v>42</v>
      </c>
      <c r="G642" s="34">
        <v>126.95651977348149</v>
      </c>
      <c r="H642" s="58">
        <f t="shared" ref="H642" si="146">F642*G642</f>
        <v>5332.1738304862229</v>
      </c>
    </row>
    <row r="643" spans="1:8" s="6" customFormat="1" ht="6.5" customHeight="1">
      <c r="A643" s="54"/>
      <c r="B643" s="86"/>
      <c r="C643" s="66"/>
      <c r="D643" s="56"/>
      <c r="E643" s="89"/>
      <c r="F643" s="56"/>
      <c r="G643" s="35"/>
      <c r="H643" s="59"/>
    </row>
    <row r="644" spans="1:8" s="6" customFormat="1" ht="6.5" customHeight="1">
      <c r="A644" s="54"/>
      <c r="B644" s="86"/>
      <c r="C644" s="66"/>
      <c r="D644" s="56"/>
      <c r="E644" s="89"/>
      <c r="F644" s="56"/>
      <c r="G644" s="35"/>
      <c r="H644" s="59"/>
    </row>
    <row r="645" spans="1:8" s="6" customFormat="1" ht="6.5" customHeight="1">
      <c r="A645" s="54"/>
      <c r="B645" s="86"/>
      <c r="C645" s="67"/>
      <c r="D645" s="56"/>
      <c r="E645" s="90"/>
      <c r="F645" s="56"/>
      <c r="G645" s="36"/>
      <c r="H645" s="60"/>
    </row>
    <row r="646" spans="1:8" s="6" customFormat="1" ht="6.5" customHeight="1">
      <c r="A646" s="54">
        <v>3</v>
      </c>
      <c r="B646" s="117" t="s">
        <v>153</v>
      </c>
      <c r="C646" s="118" t="s">
        <v>1694</v>
      </c>
      <c r="D646" s="56" t="s">
        <v>3305</v>
      </c>
      <c r="E646" s="88" t="s">
        <v>3306</v>
      </c>
      <c r="F646" s="56">
        <v>114.24</v>
      </c>
      <c r="G646" s="34">
        <v>97.161548160149565</v>
      </c>
      <c r="H646" s="58">
        <f t="shared" ref="H646" si="147">F646*G646</f>
        <v>11099.735261815486</v>
      </c>
    </row>
    <row r="647" spans="1:8" s="6" customFormat="1" ht="6.5" customHeight="1">
      <c r="A647" s="54"/>
      <c r="B647" s="117"/>
      <c r="C647" s="66"/>
      <c r="D647" s="56"/>
      <c r="E647" s="89"/>
      <c r="F647" s="56"/>
      <c r="G647" s="35"/>
      <c r="H647" s="59"/>
    </row>
    <row r="648" spans="1:8" s="6" customFormat="1" ht="6.5" customHeight="1">
      <c r="A648" s="54"/>
      <c r="B648" s="117"/>
      <c r="C648" s="66"/>
      <c r="D648" s="56"/>
      <c r="E648" s="89"/>
      <c r="F648" s="56"/>
      <c r="G648" s="35"/>
      <c r="H648" s="59"/>
    </row>
    <row r="649" spans="1:8" s="6" customFormat="1" ht="6.5" customHeight="1">
      <c r="A649" s="54"/>
      <c r="B649" s="117"/>
      <c r="C649" s="67"/>
      <c r="D649" s="56"/>
      <c r="E649" s="90"/>
      <c r="F649" s="56"/>
      <c r="G649" s="36"/>
      <c r="H649" s="60"/>
    </row>
    <row r="650" spans="1:8" s="6" customFormat="1" ht="6.5" customHeight="1">
      <c r="A650" s="54">
        <v>4</v>
      </c>
      <c r="B650" s="55" t="s">
        <v>154</v>
      </c>
      <c r="C650" s="65" t="s">
        <v>1695</v>
      </c>
      <c r="D650" s="56" t="s">
        <v>3305</v>
      </c>
      <c r="E650" s="88" t="s">
        <v>3306</v>
      </c>
      <c r="F650" s="54">
        <v>609.63</v>
      </c>
      <c r="G650" s="34">
        <v>3.1183216387008841</v>
      </c>
      <c r="H650" s="58">
        <f t="shared" ref="H650" si="148">F650*G650</f>
        <v>1901.0224206012199</v>
      </c>
    </row>
    <row r="651" spans="1:8" s="6" customFormat="1" ht="6.5" customHeight="1">
      <c r="A651" s="54"/>
      <c r="B651" s="55"/>
      <c r="C651" s="66"/>
      <c r="D651" s="56"/>
      <c r="E651" s="89"/>
      <c r="F651" s="54"/>
      <c r="G651" s="35"/>
      <c r="H651" s="59"/>
    </row>
    <row r="652" spans="1:8" s="6" customFormat="1" ht="6.5" customHeight="1">
      <c r="A652" s="54"/>
      <c r="B652" s="55"/>
      <c r="C652" s="66"/>
      <c r="D652" s="56"/>
      <c r="E652" s="89"/>
      <c r="F652" s="54"/>
      <c r="G652" s="35"/>
      <c r="H652" s="59"/>
    </row>
    <row r="653" spans="1:8" s="6" customFormat="1" ht="6.5" customHeight="1">
      <c r="A653" s="54"/>
      <c r="B653" s="55"/>
      <c r="C653" s="67"/>
      <c r="D653" s="56"/>
      <c r="E653" s="90"/>
      <c r="F653" s="54"/>
      <c r="G653" s="36"/>
      <c r="H653" s="60"/>
    </row>
    <row r="654" spans="1:8" s="6" customFormat="1" ht="6.5" customHeight="1">
      <c r="A654" s="54">
        <v>5</v>
      </c>
      <c r="B654" s="55" t="s">
        <v>155</v>
      </c>
      <c r="C654" s="65" t="s">
        <v>1696</v>
      </c>
      <c r="D654" s="54" t="s">
        <v>8</v>
      </c>
      <c r="E654" s="91" t="s">
        <v>2434</v>
      </c>
      <c r="F654" s="54">
        <v>261</v>
      </c>
      <c r="G654" s="34">
        <v>81.978219278906138</v>
      </c>
      <c r="H654" s="58">
        <f t="shared" ref="H654" si="149">F654*G654</f>
        <v>21396.315231794502</v>
      </c>
    </row>
    <row r="655" spans="1:8" s="6" customFormat="1" ht="6.5" customHeight="1">
      <c r="A655" s="54"/>
      <c r="B655" s="55"/>
      <c r="C655" s="66"/>
      <c r="D655" s="54"/>
      <c r="E655" s="91"/>
      <c r="F655" s="54"/>
      <c r="G655" s="35"/>
      <c r="H655" s="59"/>
    </row>
    <row r="656" spans="1:8" s="6" customFormat="1" ht="6.5" customHeight="1">
      <c r="A656" s="54"/>
      <c r="B656" s="55"/>
      <c r="C656" s="66"/>
      <c r="D656" s="54"/>
      <c r="E656" s="91"/>
      <c r="F656" s="54"/>
      <c r="G656" s="35"/>
      <c r="H656" s="59"/>
    </row>
    <row r="657" spans="1:8" s="6" customFormat="1" ht="6.5" customHeight="1">
      <c r="A657" s="54"/>
      <c r="B657" s="55"/>
      <c r="C657" s="67"/>
      <c r="D657" s="54"/>
      <c r="E657" s="91"/>
      <c r="F657" s="54"/>
      <c r="G657" s="36"/>
      <c r="H657" s="60"/>
    </row>
    <row r="658" spans="1:8" s="6" customFormat="1" ht="6.5" customHeight="1">
      <c r="A658" s="54">
        <v>6</v>
      </c>
      <c r="B658" s="55" t="s">
        <v>156</v>
      </c>
      <c r="C658" s="65" t="s">
        <v>1697</v>
      </c>
      <c r="D658" s="54" t="s">
        <v>8</v>
      </c>
      <c r="E658" s="91" t="s">
        <v>2434</v>
      </c>
      <c r="F658" s="54">
        <v>12</v>
      </c>
      <c r="G658" s="34">
        <v>107.20310169077943</v>
      </c>
      <c r="H658" s="58">
        <f t="shared" ref="H658" si="150">F658*G658</f>
        <v>1286.4372202893533</v>
      </c>
    </row>
    <row r="659" spans="1:8" s="6" customFormat="1" ht="6.5" customHeight="1">
      <c r="A659" s="54"/>
      <c r="B659" s="55"/>
      <c r="C659" s="66"/>
      <c r="D659" s="54"/>
      <c r="E659" s="91"/>
      <c r="F659" s="54"/>
      <c r="G659" s="35"/>
      <c r="H659" s="59"/>
    </row>
    <row r="660" spans="1:8" s="6" customFormat="1" ht="6.5" customHeight="1">
      <c r="A660" s="54"/>
      <c r="B660" s="55"/>
      <c r="C660" s="66"/>
      <c r="D660" s="54"/>
      <c r="E660" s="91"/>
      <c r="F660" s="54"/>
      <c r="G660" s="35"/>
      <c r="H660" s="59"/>
    </row>
    <row r="661" spans="1:8" s="6" customFormat="1" ht="6.5" customHeight="1">
      <c r="A661" s="54"/>
      <c r="B661" s="55"/>
      <c r="C661" s="67"/>
      <c r="D661" s="54"/>
      <c r="E661" s="91"/>
      <c r="F661" s="54"/>
      <c r="G661" s="36"/>
      <c r="H661" s="60"/>
    </row>
    <row r="662" spans="1:8" s="6" customFormat="1" ht="6.5" customHeight="1">
      <c r="A662" s="54">
        <v>7</v>
      </c>
      <c r="B662" s="55" t="s">
        <v>157</v>
      </c>
      <c r="C662" s="65" t="s">
        <v>1698</v>
      </c>
      <c r="D662" s="54" t="s">
        <v>8</v>
      </c>
      <c r="E662" s="91" t="s">
        <v>2434</v>
      </c>
      <c r="F662" s="85">
        <v>46</v>
      </c>
      <c r="G662" s="34">
        <v>107.20310169077943</v>
      </c>
      <c r="H662" s="58">
        <f t="shared" ref="H662" si="151">F662*G662</f>
        <v>4931.3426777758541</v>
      </c>
    </row>
    <row r="663" spans="1:8" s="6" customFormat="1" ht="6.5" customHeight="1">
      <c r="A663" s="54"/>
      <c r="B663" s="55"/>
      <c r="C663" s="66"/>
      <c r="D663" s="54"/>
      <c r="E663" s="91"/>
      <c r="F663" s="85"/>
      <c r="G663" s="35"/>
      <c r="H663" s="59"/>
    </row>
    <row r="664" spans="1:8" s="6" customFormat="1" ht="6.5" customHeight="1">
      <c r="A664" s="54"/>
      <c r="B664" s="55"/>
      <c r="C664" s="66"/>
      <c r="D664" s="54"/>
      <c r="E664" s="91"/>
      <c r="F664" s="85"/>
      <c r="G664" s="35"/>
      <c r="H664" s="59"/>
    </row>
    <row r="665" spans="1:8" s="6" customFormat="1" ht="6.5" customHeight="1">
      <c r="A665" s="54"/>
      <c r="B665" s="55"/>
      <c r="C665" s="67"/>
      <c r="D665" s="54"/>
      <c r="E665" s="91"/>
      <c r="F665" s="85"/>
      <c r="G665" s="36"/>
      <c r="H665" s="60"/>
    </row>
    <row r="666" spans="1:8" s="6" customFormat="1" ht="5.5" customHeight="1">
      <c r="A666" s="54">
        <v>8</v>
      </c>
      <c r="B666" s="86" t="s">
        <v>158</v>
      </c>
      <c r="C666" s="65" t="s">
        <v>1699</v>
      </c>
      <c r="D666" s="54" t="s">
        <v>8</v>
      </c>
      <c r="E666" s="91" t="s">
        <v>2434</v>
      </c>
      <c r="F666" s="56">
        <v>148</v>
      </c>
      <c r="G666" s="34">
        <v>12.611684474598917</v>
      </c>
      <c r="H666" s="58">
        <f t="shared" ref="H666" si="152">F666*G666</f>
        <v>1866.5293022406397</v>
      </c>
    </row>
    <row r="667" spans="1:8" s="6" customFormat="1" ht="5.5" customHeight="1">
      <c r="A667" s="54"/>
      <c r="B667" s="86"/>
      <c r="C667" s="66"/>
      <c r="D667" s="54"/>
      <c r="E667" s="91"/>
      <c r="F667" s="56"/>
      <c r="G667" s="35"/>
      <c r="H667" s="59"/>
    </row>
    <row r="668" spans="1:8" s="6" customFormat="1" ht="5.5" customHeight="1">
      <c r="A668" s="54"/>
      <c r="B668" s="86"/>
      <c r="C668" s="66"/>
      <c r="D668" s="54"/>
      <c r="E668" s="91"/>
      <c r="F668" s="56"/>
      <c r="G668" s="35"/>
      <c r="H668" s="59"/>
    </row>
    <row r="669" spans="1:8" s="6" customFormat="1" ht="5.5" customHeight="1">
      <c r="A669" s="54"/>
      <c r="B669" s="86"/>
      <c r="C669" s="67"/>
      <c r="D669" s="54"/>
      <c r="E669" s="91"/>
      <c r="F669" s="56"/>
      <c r="G669" s="36"/>
      <c r="H669" s="60"/>
    </row>
    <row r="670" spans="1:8" s="6" customFormat="1" ht="6.5" customHeight="1">
      <c r="A670" s="54">
        <v>9</v>
      </c>
      <c r="B670" s="86" t="s">
        <v>159</v>
      </c>
      <c r="C670" s="65" t="s">
        <v>1702</v>
      </c>
      <c r="D670" s="56" t="s">
        <v>3305</v>
      </c>
      <c r="E670" s="88" t="s">
        <v>3306</v>
      </c>
      <c r="F670" s="78">
        <v>6.72</v>
      </c>
      <c r="G670" s="34">
        <v>140.31161672461596</v>
      </c>
      <c r="H670" s="58">
        <f t="shared" ref="H670" si="153">F670*G670</f>
        <v>942.89406438941921</v>
      </c>
    </row>
    <row r="671" spans="1:8" s="6" customFormat="1" ht="6.5" customHeight="1">
      <c r="A671" s="54"/>
      <c r="B671" s="86"/>
      <c r="C671" s="66"/>
      <c r="D671" s="56"/>
      <c r="E671" s="89"/>
      <c r="F671" s="78"/>
      <c r="G671" s="35"/>
      <c r="H671" s="59"/>
    </row>
    <row r="672" spans="1:8" s="6" customFormat="1" ht="6.5" customHeight="1">
      <c r="A672" s="54"/>
      <c r="B672" s="86"/>
      <c r="C672" s="66"/>
      <c r="D672" s="56"/>
      <c r="E672" s="89"/>
      <c r="F672" s="78"/>
      <c r="G672" s="35"/>
      <c r="H672" s="59"/>
    </row>
    <row r="673" spans="1:8" s="6" customFormat="1" ht="6.5" customHeight="1">
      <c r="A673" s="54"/>
      <c r="B673" s="86"/>
      <c r="C673" s="67"/>
      <c r="D673" s="56"/>
      <c r="E673" s="90"/>
      <c r="F673" s="78"/>
      <c r="G673" s="36"/>
      <c r="H673" s="60"/>
    </row>
    <row r="674" spans="1:8" s="6" customFormat="1" ht="5.5" customHeight="1">
      <c r="A674" s="54">
        <v>10</v>
      </c>
      <c r="B674" s="86" t="s">
        <v>160</v>
      </c>
      <c r="C674" s="65" t="s">
        <v>1700</v>
      </c>
      <c r="D674" s="56" t="s">
        <v>3305</v>
      </c>
      <c r="E674" s="88" t="s">
        <v>3306</v>
      </c>
      <c r="F674" s="78">
        <v>1.89</v>
      </c>
      <c r="G674" s="34">
        <v>119.22908165547359</v>
      </c>
      <c r="H674" s="58">
        <f t="shared" ref="H674" si="154">F674*G674</f>
        <v>225.34296432884508</v>
      </c>
    </row>
    <row r="675" spans="1:8" s="6" customFormat="1" ht="5.5" customHeight="1">
      <c r="A675" s="54"/>
      <c r="B675" s="86"/>
      <c r="C675" s="66"/>
      <c r="D675" s="56"/>
      <c r="E675" s="89"/>
      <c r="F675" s="78"/>
      <c r="G675" s="35"/>
      <c r="H675" s="59"/>
    </row>
    <row r="676" spans="1:8" s="6" customFormat="1" ht="5.5" customHeight="1">
      <c r="A676" s="54"/>
      <c r="B676" s="86"/>
      <c r="C676" s="66"/>
      <c r="D676" s="56"/>
      <c r="E676" s="89"/>
      <c r="F676" s="78"/>
      <c r="G676" s="35"/>
      <c r="H676" s="59"/>
    </row>
    <row r="677" spans="1:8" s="6" customFormat="1" ht="5.5" customHeight="1">
      <c r="A677" s="54"/>
      <c r="B677" s="86"/>
      <c r="C677" s="67"/>
      <c r="D677" s="56"/>
      <c r="E677" s="90"/>
      <c r="F677" s="78"/>
      <c r="G677" s="36"/>
      <c r="H677" s="60"/>
    </row>
    <row r="678" spans="1:8" s="6" customFormat="1" ht="5.5" customHeight="1">
      <c r="A678" s="54">
        <v>11</v>
      </c>
      <c r="B678" s="55" t="s">
        <v>161</v>
      </c>
      <c r="C678" s="65" t="s">
        <v>1701</v>
      </c>
      <c r="D678" s="54" t="s">
        <v>8</v>
      </c>
      <c r="E678" s="91" t="s">
        <v>2434</v>
      </c>
      <c r="F678" s="56">
        <v>109</v>
      </c>
      <c r="G678" s="34">
        <v>37.836566886472212</v>
      </c>
      <c r="H678" s="58">
        <f t="shared" ref="H678" si="155">F678*G678</f>
        <v>4124.1857906254709</v>
      </c>
    </row>
    <row r="679" spans="1:8" s="6" customFormat="1" ht="5.5" customHeight="1">
      <c r="A679" s="54"/>
      <c r="B679" s="55"/>
      <c r="C679" s="66"/>
      <c r="D679" s="54"/>
      <c r="E679" s="91"/>
      <c r="F679" s="56"/>
      <c r="G679" s="35"/>
      <c r="H679" s="59"/>
    </row>
    <row r="680" spans="1:8" s="6" customFormat="1" ht="5.5" customHeight="1">
      <c r="A680" s="54"/>
      <c r="B680" s="55"/>
      <c r="C680" s="66"/>
      <c r="D680" s="54"/>
      <c r="E680" s="91"/>
      <c r="F680" s="56"/>
      <c r="G680" s="35"/>
      <c r="H680" s="59"/>
    </row>
    <row r="681" spans="1:8" s="6" customFormat="1" ht="5.5" customHeight="1">
      <c r="A681" s="54"/>
      <c r="B681" s="55"/>
      <c r="C681" s="67"/>
      <c r="D681" s="54"/>
      <c r="E681" s="91"/>
      <c r="F681" s="56"/>
      <c r="G681" s="36"/>
      <c r="H681" s="60"/>
    </row>
    <row r="682" spans="1:8" s="6" customFormat="1" ht="5.5" customHeight="1">
      <c r="A682" s="54">
        <v>12</v>
      </c>
      <c r="B682" s="86" t="s">
        <v>162</v>
      </c>
      <c r="C682" s="65" t="s">
        <v>1703</v>
      </c>
      <c r="D682" s="54" t="s">
        <v>8</v>
      </c>
      <c r="E682" s="91" t="s">
        <v>2434</v>
      </c>
      <c r="F682" s="56">
        <v>109</v>
      </c>
      <c r="G682" s="34">
        <v>1.8161552105506658</v>
      </c>
      <c r="H682" s="58">
        <f t="shared" ref="H682" si="156">F682*G682</f>
        <v>197.96091795002258</v>
      </c>
    </row>
    <row r="683" spans="1:8" s="6" customFormat="1" ht="5.5" customHeight="1">
      <c r="A683" s="54"/>
      <c r="B683" s="86"/>
      <c r="C683" s="66"/>
      <c r="D683" s="54"/>
      <c r="E683" s="91"/>
      <c r="F683" s="56"/>
      <c r="G683" s="35"/>
      <c r="H683" s="59"/>
    </row>
    <row r="684" spans="1:8" s="6" customFormat="1" ht="5.5" customHeight="1">
      <c r="A684" s="54"/>
      <c r="B684" s="86"/>
      <c r="C684" s="66"/>
      <c r="D684" s="54"/>
      <c r="E684" s="91"/>
      <c r="F684" s="56"/>
      <c r="G684" s="35"/>
      <c r="H684" s="59"/>
    </row>
    <row r="685" spans="1:8" s="6" customFormat="1" ht="5.5" customHeight="1">
      <c r="A685" s="54"/>
      <c r="B685" s="86"/>
      <c r="C685" s="67"/>
      <c r="D685" s="54"/>
      <c r="E685" s="91"/>
      <c r="F685" s="56"/>
      <c r="G685" s="36"/>
      <c r="H685" s="60"/>
    </row>
    <row r="686" spans="1:8" s="6" customFormat="1" ht="5.5" customHeight="1">
      <c r="A686" s="54">
        <v>13</v>
      </c>
      <c r="B686" s="55" t="s">
        <v>163</v>
      </c>
      <c r="C686" s="115" t="s">
        <v>2234</v>
      </c>
      <c r="D686" s="54" t="s">
        <v>8</v>
      </c>
      <c r="E686" s="91" t="s">
        <v>2434</v>
      </c>
      <c r="F686" s="54">
        <v>10</v>
      </c>
      <c r="G686" s="34">
        <v>161.94050627410107</v>
      </c>
      <c r="H686" s="58">
        <f t="shared" ref="H686" si="157">F686*G686</f>
        <v>1619.4050627410106</v>
      </c>
    </row>
    <row r="687" spans="1:8" s="6" customFormat="1" ht="5.5" customHeight="1">
      <c r="A687" s="54"/>
      <c r="B687" s="55"/>
      <c r="C687" s="115"/>
      <c r="D687" s="54"/>
      <c r="E687" s="91"/>
      <c r="F687" s="54"/>
      <c r="G687" s="35"/>
      <c r="H687" s="59"/>
    </row>
    <row r="688" spans="1:8" s="6" customFormat="1" ht="5.5" customHeight="1">
      <c r="A688" s="54"/>
      <c r="B688" s="55"/>
      <c r="C688" s="115"/>
      <c r="D688" s="54"/>
      <c r="E688" s="91"/>
      <c r="F688" s="54"/>
      <c r="G688" s="35"/>
      <c r="H688" s="59"/>
    </row>
    <row r="689" spans="1:8" s="6" customFormat="1" ht="5.5" customHeight="1">
      <c r="A689" s="54"/>
      <c r="B689" s="55"/>
      <c r="C689" s="115"/>
      <c r="D689" s="54"/>
      <c r="E689" s="91"/>
      <c r="F689" s="54"/>
      <c r="G689" s="36"/>
      <c r="H689" s="60"/>
    </row>
    <row r="690" spans="1:8" s="6" customFormat="1" ht="6.5" customHeight="1">
      <c r="A690" s="54">
        <v>14</v>
      </c>
      <c r="B690" s="55" t="s">
        <v>164</v>
      </c>
      <c r="C690" s="65" t="s">
        <v>1706</v>
      </c>
      <c r="D690" s="56" t="s">
        <v>3305</v>
      </c>
      <c r="E690" s="88" t="s">
        <v>3306</v>
      </c>
      <c r="F690" s="54">
        <v>20.7</v>
      </c>
      <c r="G690" s="34">
        <v>0.98968785811210525</v>
      </c>
      <c r="H690" s="58">
        <f t="shared" ref="H690" si="158">F690*G690</f>
        <v>20.486538662920577</v>
      </c>
    </row>
    <row r="691" spans="1:8" s="6" customFormat="1" ht="6.5" customHeight="1">
      <c r="A691" s="54"/>
      <c r="B691" s="55"/>
      <c r="C691" s="66"/>
      <c r="D691" s="56"/>
      <c r="E691" s="89"/>
      <c r="F691" s="54"/>
      <c r="G691" s="35"/>
      <c r="H691" s="59"/>
    </row>
    <row r="692" spans="1:8" s="6" customFormat="1" ht="6.5" customHeight="1">
      <c r="A692" s="54"/>
      <c r="B692" s="55"/>
      <c r="C692" s="66"/>
      <c r="D692" s="56"/>
      <c r="E692" s="89"/>
      <c r="F692" s="54"/>
      <c r="G692" s="35"/>
      <c r="H692" s="59"/>
    </row>
    <row r="693" spans="1:8" s="6" customFormat="1" ht="6.5" customHeight="1">
      <c r="A693" s="54"/>
      <c r="B693" s="55"/>
      <c r="C693" s="67"/>
      <c r="D693" s="56"/>
      <c r="E693" s="90"/>
      <c r="F693" s="54"/>
      <c r="G693" s="36"/>
      <c r="H693" s="60"/>
    </row>
    <row r="694" spans="1:8" s="6" customFormat="1" ht="6.5" customHeight="1">
      <c r="A694" s="54">
        <v>15</v>
      </c>
      <c r="B694" s="117" t="s">
        <v>165</v>
      </c>
      <c r="C694" s="65" t="s">
        <v>1704</v>
      </c>
      <c r="D694" s="56" t="s">
        <v>8</v>
      </c>
      <c r="E694" s="91" t="s">
        <v>2434</v>
      </c>
      <c r="F694" s="56">
        <v>12</v>
      </c>
      <c r="G694" s="34">
        <v>6.6240488246625002</v>
      </c>
      <c r="H694" s="58">
        <f t="shared" ref="H694" si="159">F694*G694</f>
        <v>79.488585895949996</v>
      </c>
    </row>
    <row r="695" spans="1:8" s="6" customFormat="1" ht="6.5" customHeight="1">
      <c r="A695" s="54"/>
      <c r="B695" s="117"/>
      <c r="C695" s="66"/>
      <c r="D695" s="56"/>
      <c r="E695" s="91"/>
      <c r="F695" s="56"/>
      <c r="G695" s="35"/>
      <c r="H695" s="59"/>
    </row>
    <row r="696" spans="1:8" s="6" customFormat="1" ht="6.5" customHeight="1">
      <c r="A696" s="54"/>
      <c r="B696" s="117"/>
      <c r="C696" s="66"/>
      <c r="D696" s="56"/>
      <c r="E696" s="91"/>
      <c r="F696" s="56"/>
      <c r="G696" s="35"/>
      <c r="H696" s="59"/>
    </row>
    <row r="697" spans="1:8" s="6" customFormat="1" ht="6.5" customHeight="1">
      <c r="A697" s="54"/>
      <c r="B697" s="117"/>
      <c r="C697" s="67"/>
      <c r="D697" s="56"/>
      <c r="E697" s="91"/>
      <c r="F697" s="56"/>
      <c r="G697" s="36"/>
      <c r="H697" s="60"/>
    </row>
    <row r="698" spans="1:8" s="6" customFormat="1" ht="6.5" customHeight="1">
      <c r="A698" s="54">
        <v>16</v>
      </c>
      <c r="B698" s="117" t="s">
        <v>166</v>
      </c>
      <c r="C698" s="65" t="s">
        <v>1705</v>
      </c>
      <c r="D698" s="56" t="s">
        <v>8</v>
      </c>
      <c r="E698" s="91" t="s">
        <v>2434</v>
      </c>
      <c r="F698" s="56">
        <v>93</v>
      </c>
      <c r="G698" s="34">
        <v>8.6112634720612498</v>
      </c>
      <c r="H698" s="58">
        <f t="shared" ref="H698" si="160">F698*G698</f>
        <v>800.8475029016962</v>
      </c>
    </row>
    <row r="699" spans="1:8" s="6" customFormat="1" ht="6.5" customHeight="1">
      <c r="A699" s="54"/>
      <c r="B699" s="117"/>
      <c r="C699" s="66"/>
      <c r="D699" s="56"/>
      <c r="E699" s="91"/>
      <c r="F699" s="56"/>
      <c r="G699" s="35"/>
      <c r="H699" s="59"/>
    </row>
    <row r="700" spans="1:8" s="6" customFormat="1" ht="6.5" customHeight="1">
      <c r="A700" s="54"/>
      <c r="B700" s="117"/>
      <c r="C700" s="66"/>
      <c r="D700" s="56"/>
      <c r="E700" s="91"/>
      <c r="F700" s="56"/>
      <c r="G700" s="35"/>
      <c r="H700" s="59"/>
    </row>
    <row r="701" spans="1:8" s="6" customFormat="1" ht="6.5" customHeight="1">
      <c r="A701" s="54"/>
      <c r="B701" s="117"/>
      <c r="C701" s="67"/>
      <c r="D701" s="56"/>
      <c r="E701" s="91"/>
      <c r="F701" s="56"/>
      <c r="G701" s="36"/>
      <c r="H701" s="60"/>
    </row>
    <row r="702" spans="1:8" s="6" customFormat="1" ht="6.5" customHeight="1">
      <c r="A702" s="54"/>
      <c r="B702" s="84" t="s">
        <v>167</v>
      </c>
      <c r="C702" s="87" t="s">
        <v>1707</v>
      </c>
      <c r="D702" s="54"/>
      <c r="E702" s="91"/>
      <c r="F702" s="56"/>
      <c r="G702" s="34">
        <v>0</v>
      </c>
      <c r="H702" s="58">
        <f t="shared" ref="H702" si="161">F702*G702</f>
        <v>0</v>
      </c>
    </row>
    <row r="703" spans="1:8" s="6" customFormat="1" ht="6.5" customHeight="1">
      <c r="A703" s="54"/>
      <c r="B703" s="84"/>
      <c r="C703" s="87"/>
      <c r="D703" s="54"/>
      <c r="E703" s="91"/>
      <c r="F703" s="56"/>
      <c r="G703" s="35"/>
      <c r="H703" s="59"/>
    </row>
    <row r="704" spans="1:8" s="6" customFormat="1" ht="6.5" customHeight="1">
      <c r="A704" s="54"/>
      <c r="B704" s="84"/>
      <c r="C704" s="87"/>
      <c r="D704" s="54"/>
      <c r="E704" s="91"/>
      <c r="F704" s="56"/>
      <c r="G704" s="35"/>
      <c r="H704" s="59"/>
    </row>
    <row r="705" spans="1:8" s="6" customFormat="1" ht="6.5" customHeight="1">
      <c r="A705" s="54"/>
      <c r="B705" s="84"/>
      <c r="C705" s="87"/>
      <c r="D705" s="54"/>
      <c r="E705" s="91"/>
      <c r="F705" s="56"/>
      <c r="G705" s="36"/>
      <c r="H705" s="60"/>
    </row>
    <row r="706" spans="1:8" s="6" customFormat="1" ht="9.5" customHeight="1">
      <c r="A706" s="54">
        <v>1</v>
      </c>
      <c r="B706" s="55" t="s">
        <v>168</v>
      </c>
      <c r="C706" s="65" t="s">
        <v>1708</v>
      </c>
      <c r="D706" s="56" t="s">
        <v>3305</v>
      </c>
      <c r="E706" s="88" t="s">
        <v>3306</v>
      </c>
      <c r="F706" s="54">
        <v>359.52</v>
      </c>
      <c r="G706" s="34">
        <v>114.02637646774028</v>
      </c>
      <c r="H706" s="58">
        <f t="shared" ref="H706" si="162">F706*G706</f>
        <v>40994.76286768198</v>
      </c>
    </row>
    <row r="707" spans="1:8" s="6" customFormat="1" ht="9.5" customHeight="1">
      <c r="A707" s="54"/>
      <c r="B707" s="55"/>
      <c r="C707" s="66"/>
      <c r="D707" s="56"/>
      <c r="E707" s="89"/>
      <c r="F707" s="54"/>
      <c r="G707" s="35"/>
      <c r="H707" s="59"/>
    </row>
    <row r="708" spans="1:8" s="6" customFormat="1" ht="9.5" customHeight="1">
      <c r="A708" s="54"/>
      <c r="B708" s="55"/>
      <c r="C708" s="66"/>
      <c r="D708" s="56"/>
      <c r="E708" s="89"/>
      <c r="F708" s="54"/>
      <c r="G708" s="35"/>
      <c r="H708" s="59"/>
    </row>
    <row r="709" spans="1:8" s="6" customFormat="1" ht="9.5" customHeight="1">
      <c r="A709" s="54"/>
      <c r="B709" s="55"/>
      <c r="C709" s="67"/>
      <c r="D709" s="56"/>
      <c r="E709" s="90"/>
      <c r="F709" s="54"/>
      <c r="G709" s="36"/>
      <c r="H709" s="60"/>
    </row>
    <row r="710" spans="1:8" s="6" customFormat="1" ht="9.5" customHeight="1">
      <c r="A710" s="54">
        <v>2</v>
      </c>
      <c r="B710" s="55" t="s">
        <v>169</v>
      </c>
      <c r="C710" s="65" t="s">
        <v>1709</v>
      </c>
      <c r="D710" s="56" t="s">
        <v>3305</v>
      </c>
      <c r="E710" s="88" t="s">
        <v>3306</v>
      </c>
      <c r="F710" s="54">
        <v>160.5</v>
      </c>
      <c r="G710" s="34">
        <v>61.828871729399779</v>
      </c>
      <c r="H710" s="58">
        <f t="shared" ref="H710" si="163">F710*G710</f>
        <v>9923.5339125686642</v>
      </c>
    </row>
    <row r="711" spans="1:8" s="6" customFormat="1" ht="9.5" customHeight="1">
      <c r="A711" s="54"/>
      <c r="B711" s="55"/>
      <c r="C711" s="66"/>
      <c r="D711" s="56"/>
      <c r="E711" s="89"/>
      <c r="F711" s="54"/>
      <c r="G711" s="35"/>
      <c r="H711" s="59"/>
    </row>
    <row r="712" spans="1:8" s="6" customFormat="1" ht="9.5" customHeight="1">
      <c r="A712" s="54"/>
      <c r="B712" s="55"/>
      <c r="C712" s="66"/>
      <c r="D712" s="56"/>
      <c r="E712" s="89"/>
      <c r="F712" s="54"/>
      <c r="G712" s="35"/>
      <c r="H712" s="59"/>
    </row>
    <row r="713" spans="1:8" s="6" customFormat="1" ht="9.5" customHeight="1">
      <c r="A713" s="54"/>
      <c r="B713" s="55"/>
      <c r="C713" s="67"/>
      <c r="D713" s="56"/>
      <c r="E713" s="90"/>
      <c r="F713" s="54"/>
      <c r="G713" s="36"/>
      <c r="H713" s="60"/>
    </row>
    <row r="714" spans="1:8" s="6" customFormat="1" ht="11.5" customHeight="1">
      <c r="A714" s="54">
        <v>3</v>
      </c>
      <c r="B714" s="55" t="s">
        <v>170</v>
      </c>
      <c r="C714" s="105" t="s">
        <v>2235</v>
      </c>
      <c r="D714" s="56" t="s">
        <v>3305</v>
      </c>
      <c r="E714" s="88" t="s">
        <v>3306</v>
      </c>
      <c r="F714" s="54">
        <v>0.65</v>
      </c>
      <c r="G714" s="34">
        <v>71.764944966393514</v>
      </c>
      <c r="H714" s="58">
        <f t="shared" ref="H714" si="164">F714*G714</f>
        <v>46.647214228155789</v>
      </c>
    </row>
    <row r="715" spans="1:8" s="6" customFormat="1" ht="11.5" customHeight="1">
      <c r="A715" s="54"/>
      <c r="B715" s="55"/>
      <c r="C715" s="105"/>
      <c r="D715" s="56"/>
      <c r="E715" s="89"/>
      <c r="F715" s="54"/>
      <c r="G715" s="35"/>
      <c r="H715" s="59"/>
    </row>
    <row r="716" spans="1:8" s="6" customFormat="1" ht="11.5" customHeight="1">
      <c r="A716" s="54"/>
      <c r="B716" s="55"/>
      <c r="C716" s="105"/>
      <c r="D716" s="56"/>
      <c r="E716" s="89"/>
      <c r="F716" s="54"/>
      <c r="G716" s="35"/>
      <c r="H716" s="59"/>
    </row>
    <row r="717" spans="1:8" s="6" customFormat="1" ht="11.5" customHeight="1">
      <c r="A717" s="54"/>
      <c r="B717" s="55"/>
      <c r="C717" s="105"/>
      <c r="D717" s="56"/>
      <c r="E717" s="90"/>
      <c r="F717" s="54"/>
      <c r="G717" s="36"/>
      <c r="H717" s="60"/>
    </row>
    <row r="718" spans="1:8" s="6" customFormat="1" ht="11.5" customHeight="1">
      <c r="A718" s="54">
        <v>4</v>
      </c>
      <c r="B718" s="55" t="s">
        <v>171</v>
      </c>
      <c r="C718" s="105" t="s">
        <v>2236</v>
      </c>
      <c r="D718" s="56" t="s">
        <v>3305</v>
      </c>
      <c r="E718" s="88" t="s">
        <v>3306</v>
      </c>
      <c r="F718" s="54">
        <v>1.5</v>
      </c>
      <c r="G718" s="34">
        <v>43.056317360306252</v>
      </c>
      <c r="H718" s="58">
        <f t="shared" ref="H718" si="165">F718*G718</f>
        <v>64.584476040459379</v>
      </c>
    </row>
    <row r="719" spans="1:8" s="6" customFormat="1" ht="11.5" customHeight="1">
      <c r="A719" s="54"/>
      <c r="B719" s="55"/>
      <c r="C719" s="105"/>
      <c r="D719" s="56"/>
      <c r="E719" s="89"/>
      <c r="F719" s="54"/>
      <c r="G719" s="35"/>
      <c r="H719" s="59"/>
    </row>
    <row r="720" spans="1:8" s="6" customFormat="1" ht="11.5" customHeight="1">
      <c r="A720" s="54"/>
      <c r="B720" s="55"/>
      <c r="C720" s="105"/>
      <c r="D720" s="56"/>
      <c r="E720" s="89"/>
      <c r="F720" s="54"/>
      <c r="G720" s="35"/>
      <c r="H720" s="59"/>
    </row>
    <row r="721" spans="1:8" s="6" customFormat="1" ht="11.5" customHeight="1">
      <c r="A721" s="54"/>
      <c r="B721" s="55"/>
      <c r="C721" s="105"/>
      <c r="D721" s="56"/>
      <c r="E721" s="90"/>
      <c r="F721" s="54"/>
      <c r="G721" s="36"/>
      <c r="H721" s="60"/>
    </row>
    <row r="722" spans="1:8" s="6" customFormat="1" ht="5.5" customHeight="1">
      <c r="A722" s="54">
        <v>5</v>
      </c>
      <c r="B722" s="86" t="s">
        <v>42</v>
      </c>
      <c r="C722" s="65" t="s">
        <v>1710</v>
      </c>
      <c r="D722" s="56" t="s">
        <v>3305</v>
      </c>
      <c r="E722" s="88" t="s">
        <v>3306</v>
      </c>
      <c r="F722" s="54">
        <v>359.52</v>
      </c>
      <c r="G722" s="34">
        <v>11.923287884392501</v>
      </c>
      <c r="H722" s="58">
        <f t="shared" ref="H722" si="166">F722*G722</f>
        <v>4286.660460196792</v>
      </c>
    </row>
    <row r="723" spans="1:8" s="6" customFormat="1" ht="5.5" customHeight="1">
      <c r="A723" s="54"/>
      <c r="B723" s="86"/>
      <c r="C723" s="66"/>
      <c r="D723" s="56"/>
      <c r="E723" s="89"/>
      <c r="F723" s="54"/>
      <c r="G723" s="35"/>
      <c r="H723" s="59"/>
    </row>
    <row r="724" spans="1:8" s="6" customFormat="1" ht="5.5" customHeight="1">
      <c r="A724" s="54"/>
      <c r="B724" s="86"/>
      <c r="C724" s="66"/>
      <c r="D724" s="56"/>
      <c r="E724" s="89"/>
      <c r="F724" s="54"/>
      <c r="G724" s="35"/>
      <c r="H724" s="59"/>
    </row>
    <row r="725" spans="1:8" s="6" customFormat="1" ht="5.5" customHeight="1">
      <c r="A725" s="54"/>
      <c r="B725" s="86"/>
      <c r="C725" s="67"/>
      <c r="D725" s="56"/>
      <c r="E725" s="90"/>
      <c r="F725" s="54"/>
      <c r="G725" s="36"/>
      <c r="H725" s="60"/>
    </row>
    <row r="726" spans="1:8" s="6" customFormat="1" ht="5.5" customHeight="1">
      <c r="A726" s="54">
        <v>6</v>
      </c>
      <c r="B726" s="86" t="s">
        <v>172</v>
      </c>
      <c r="C726" s="65" t="s">
        <v>1711</v>
      </c>
      <c r="D726" s="54" t="s">
        <v>8</v>
      </c>
      <c r="E726" s="91" t="s">
        <v>2434</v>
      </c>
      <c r="F726" s="56">
        <v>321</v>
      </c>
      <c r="G726" s="34">
        <v>1.9872146473987502</v>
      </c>
      <c r="H726" s="58">
        <f t="shared" ref="H726" si="167">F726*G726</f>
        <v>637.89590181499887</v>
      </c>
    </row>
    <row r="727" spans="1:8" s="6" customFormat="1" ht="5.5" customHeight="1">
      <c r="A727" s="54"/>
      <c r="B727" s="86"/>
      <c r="C727" s="66"/>
      <c r="D727" s="54"/>
      <c r="E727" s="91"/>
      <c r="F727" s="56"/>
      <c r="G727" s="35"/>
      <c r="H727" s="59"/>
    </row>
    <row r="728" spans="1:8" s="6" customFormat="1" ht="5.5" customHeight="1">
      <c r="A728" s="54"/>
      <c r="B728" s="86"/>
      <c r="C728" s="66"/>
      <c r="D728" s="54"/>
      <c r="E728" s="91"/>
      <c r="F728" s="56"/>
      <c r="G728" s="35"/>
      <c r="H728" s="59"/>
    </row>
    <row r="729" spans="1:8" s="6" customFormat="1" ht="5.5" customHeight="1">
      <c r="A729" s="54"/>
      <c r="B729" s="86"/>
      <c r="C729" s="67"/>
      <c r="D729" s="54"/>
      <c r="E729" s="91"/>
      <c r="F729" s="56"/>
      <c r="G729" s="36"/>
      <c r="H729" s="60"/>
    </row>
    <row r="730" spans="1:8" s="6" customFormat="1" ht="6.5" customHeight="1">
      <c r="A730" s="54">
        <v>7</v>
      </c>
      <c r="B730" s="55" t="s">
        <v>173</v>
      </c>
      <c r="C730" s="116" t="s">
        <v>2237</v>
      </c>
      <c r="D730" s="54" t="s">
        <v>8</v>
      </c>
      <c r="E730" s="91" t="s">
        <v>2434</v>
      </c>
      <c r="F730" s="54">
        <v>90</v>
      </c>
      <c r="G730" s="34">
        <v>7.5673133772944405</v>
      </c>
      <c r="H730" s="58">
        <f t="shared" ref="H730" si="168">F730*G730</f>
        <v>681.0582039564996</v>
      </c>
    </row>
    <row r="731" spans="1:8" s="6" customFormat="1" ht="6.5" customHeight="1">
      <c r="A731" s="54"/>
      <c r="B731" s="55"/>
      <c r="C731" s="116"/>
      <c r="D731" s="54"/>
      <c r="E731" s="91"/>
      <c r="F731" s="54"/>
      <c r="G731" s="35"/>
      <c r="H731" s="59"/>
    </row>
    <row r="732" spans="1:8" s="6" customFormat="1" ht="6.5" customHeight="1">
      <c r="A732" s="54"/>
      <c r="B732" s="55"/>
      <c r="C732" s="116"/>
      <c r="D732" s="54"/>
      <c r="E732" s="91"/>
      <c r="F732" s="54"/>
      <c r="G732" s="35"/>
      <c r="H732" s="59"/>
    </row>
    <row r="733" spans="1:8" s="6" customFormat="1" ht="6.5" customHeight="1">
      <c r="A733" s="54"/>
      <c r="B733" s="55"/>
      <c r="C733" s="116"/>
      <c r="D733" s="54"/>
      <c r="E733" s="91"/>
      <c r="F733" s="54"/>
      <c r="G733" s="36"/>
      <c r="H733" s="60"/>
    </row>
    <row r="734" spans="1:8" s="6" customFormat="1" ht="6.5" customHeight="1">
      <c r="A734" s="54"/>
      <c r="B734" s="84" t="s">
        <v>174</v>
      </c>
      <c r="C734" s="87" t="s">
        <v>1712</v>
      </c>
      <c r="D734" s="54"/>
      <c r="E734" s="91"/>
      <c r="F734" s="54"/>
      <c r="G734" s="34">
        <v>0</v>
      </c>
      <c r="H734" s="58">
        <f t="shared" ref="H734" si="169">F734*G734</f>
        <v>0</v>
      </c>
    </row>
    <row r="735" spans="1:8" s="6" customFormat="1" ht="6.5" customHeight="1">
      <c r="A735" s="54"/>
      <c r="B735" s="84"/>
      <c r="C735" s="87"/>
      <c r="D735" s="54"/>
      <c r="E735" s="91"/>
      <c r="F735" s="54"/>
      <c r="G735" s="35"/>
      <c r="H735" s="59"/>
    </row>
    <row r="736" spans="1:8" s="6" customFormat="1" ht="6.5" customHeight="1">
      <c r="A736" s="54"/>
      <c r="B736" s="84"/>
      <c r="C736" s="87"/>
      <c r="D736" s="54"/>
      <c r="E736" s="91"/>
      <c r="F736" s="54"/>
      <c r="G736" s="35"/>
      <c r="H736" s="59"/>
    </row>
    <row r="737" spans="1:8" s="6" customFormat="1" ht="9" customHeight="1">
      <c r="A737" s="54"/>
      <c r="B737" s="84"/>
      <c r="C737" s="87"/>
      <c r="D737" s="54"/>
      <c r="E737" s="91"/>
      <c r="F737" s="54"/>
      <c r="G737" s="36"/>
      <c r="H737" s="60"/>
    </row>
    <row r="738" spans="1:8" s="6" customFormat="1" ht="10.5" customHeight="1">
      <c r="A738" s="54">
        <v>1</v>
      </c>
      <c r="B738" s="55" t="s">
        <v>175</v>
      </c>
      <c r="C738" s="65" t="s">
        <v>1713</v>
      </c>
      <c r="D738" s="56" t="s">
        <v>3305</v>
      </c>
      <c r="E738" s="88" t="s">
        <v>3306</v>
      </c>
      <c r="F738" s="109">
        <v>57.1</v>
      </c>
      <c r="G738" s="34">
        <v>61.828871729399779</v>
      </c>
      <c r="H738" s="58">
        <f t="shared" ref="H738" si="170">F738*G738</f>
        <v>3530.4285757487273</v>
      </c>
    </row>
    <row r="739" spans="1:8" s="6" customFormat="1" ht="10.5" customHeight="1">
      <c r="A739" s="54"/>
      <c r="B739" s="55"/>
      <c r="C739" s="66"/>
      <c r="D739" s="56"/>
      <c r="E739" s="89"/>
      <c r="F739" s="109"/>
      <c r="G739" s="35"/>
      <c r="H739" s="59"/>
    </row>
    <row r="740" spans="1:8" s="6" customFormat="1" ht="10.5" customHeight="1">
      <c r="A740" s="54"/>
      <c r="B740" s="55"/>
      <c r="C740" s="66"/>
      <c r="D740" s="56"/>
      <c r="E740" s="89"/>
      <c r="F740" s="109"/>
      <c r="G740" s="35"/>
      <c r="H740" s="59"/>
    </row>
    <row r="741" spans="1:8" s="6" customFormat="1" ht="10.5" customHeight="1">
      <c r="A741" s="54"/>
      <c r="B741" s="55"/>
      <c r="C741" s="67"/>
      <c r="D741" s="56"/>
      <c r="E741" s="90"/>
      <c r="F741" s="109"/>
      <c r="G741" s="36"/>
      <c r="H741" s="60"/>
    </row>
    <row r="742" spans="1:8" s="6" customFormat="1" ht="9.5" customHeight="1">
      <c r="A742" s="54">
        <v>2</v>
      </c>
      <c r="B742" s="86" t="s">
        <v>176</v>
      </c>
      <c r="C742" s="65" t="s">
        <v>2238</v>
      </c>
      <c r="D742" s="56" t="s">
        <v>3305</v>
      </c>
      <c r="E742" s="88" t="s">
        <v>3306</v>
      </c>
      <c r="F742" s="56">
        <v>22.9</v>
      </c>
      <c r="G742" s="34">
        <v>126.95651977348149</v>
      </c>
      <c r="H742" s="58">
        <f t="shared" ref="H742" si="171">F742*G742</f>
        <v>2907.3043028127258</v>
      </c>
    </row>
    <row r="743" spans="1:8" s="6" customFormat="1" ht="9.5" customHeight="1">
      <c r="A743" s="54"/>
      <c r="B743" s="86"/>
      <c r="C743" s="66"/>
      <c r="D743" s="56"/>
      <c r="E743" s="89"/>
      <c r="F743" s="56"/>
      <c r="G743" s="35"/>
      <c r="H743" s="59"/>
    </row>
    <row r="744" spans="1:8" s="6" customFormat="1" ht="9.5" customHeight="1">
      <c r="A744" s="54"/>
      <c r="B744" s="86"/>
      <c r="C744" s="66"/>
      <c r="D744" s="56"/>
      <c r="E744" s="89"/>
      <c r="F744" s="56"/>
      <c r="G744" s="35"/>
      <c r="H744" s="59"/>
    </row>
    <row r="745" spans="1:8" s="6" customFormat="1" ht="9.5" customHeight="1">
      <c r="A745" s="54"/>
      <c r="B745" s="86"/>
      <c r="C745" s="67"/>
      <c r="D745" s="56"/>
      <c r="E745" s="90"/>
      <c r="F745" s="56"/>
      <c r="G745" s="36"/>
      <c r="H745" s="60"/>
    </row>
    <row r="746" spans="1:8" s="6" customFormat="1" ht="12.5" customHeight="1">
      <c r="A746" s="54">
        <v>3</v>
      </c>
      <c r="B746" s="55" t="s">
        <v>177</v>
      </c>
      <c r="C746" s="65" t="s">
        <v>2239</v>
      </c>
      <c r="D746" s="56" t="s">
        <v>3305</v>
      </c>
      <c r="E746" s="88" t="s">
        <v>3306</v>
      </c>
      <c r="F746" s="109">
        <v>142.6</v>
      </c>
      <c r="G746" s="34">
        <v>43.056317360306252</v>
      </c>
      <c r="H746" s="58">
        <f t="shared" ref="H746" si="172">F746*G746</f>
        <v>6139.8308555796712</v>
      </c>
    </row>
    <row r="747" spans="1:8" s="6" customFormat="1" ht="12.5" customHeight="1">
      <c r="A747" s="54"/>
      <c r="B747" s="55"/>
      <c r="C747" s="66"/>
      <c r="D747" s="56"/>
      <c r="E747" s="89"/>
      <c r="F747" s="109"/>
      <c r="G747" s="35"/>
      <c r="H747" s="59"/>
    </row>
    <row r="748" spans="1:8" s="6" customFormat="1" ht="12.5" customHeight="1">
      <c r="A748" s="54"/>
      <c r="B748" s="55"/>
      <c r="C748" s="66"/>
      <c r="D748" s="56"/>
      <c r="E748" s="89"/>
      <c r="F748" s="109"/>
      <c r="G748" s="35"/>
      <c r="H748" s="59"/>
    </row>
    <row r="749" spans="1:8" s="6" customFormat="1" ht="12.5" customHeight="1">
      <c r="A749" s="54"/>
      <c r="B749" s="55"/>
      <c r="C749" s="67"/>
      <c r="D749" s="56"/>
      <c r="E749" s="90"/>
      <c r="F749" s="109"/>
      <c r="G749" s="36"/>
      <c r="H749" s="60"/>
    </row>
    <row r="750" spans="1:8" s="6" customFormat="1" ht="12.5" customHeight="1">
      <c r="A750" s="54">
        <v>4</v>
      </c>
      <c r="B750" s="55" t="s">
        <v>178</v>
      </c>
      <c r="C750" s="65" t="s">
        <v>2240</v>
      </c>
      <c r="D750" s="56" t="s">
        <v>3305</v>
      </c>
      <c r="E750" s="88" t="s">
        <v>3306</v>
      </c>
      <c r="F750" s="56">
        <v>56.3</v>
      </c>
      <c r="G750" s="34">
        <v>88.325067028049773</v>
      </c>
      <c r="H750" s="58">
        <f t="shared" ref="H750" si="173">F750*G750</f>
        <v>4972.7012736792021</v>
      </c>
    </row>
    <row r="751" spans="1:8" s="6" customFormat="1" ht="12.5" customHeight="1">
      <c r="A751" s="54"/>
      <c r="B751" s="55"/>
      <c r="C751" s="66"/>
      <c r="D751" s="56"/>
      <c r="E751" s="89"/>
      <c r="F751" s="56"/>
      <c r="G751" s="35"/>
      <c r="H751" s="59"/>
    </row>
    <row r="752" spans="1:8" s="6" customFormat="1" ht="12.5" customHeight="1">
      <c r="A752" s="54"/>
      <c r="B752" s="55"/>
      <c r="C752" s="66"/>
      <c r="D752" s="56"/>
      <c r="E752" s="89"/>
      <c r="F752" s="56"/>
      <c r="G752" s="35"/>
      <c r="H752" s="59"/>
    </row>
    <row r="753" spans="1:8" s="6" customFormat="1" ht="12.5" customHeight="1">
      <c r="A753" s="54"/>
      <c r="B753" s="55"/>
      <c r="C753" s="67"/>
      <c r="D753" s="56"/>
      <c r="E753" s="90"/>
      <c r="F753" s="56"/>
      <c r="G753" s="36"/>
      <c r="H753" s="60"/>
    </row>
    <row r="754" spans="1:8" s="6" customFormat="1" ht="8.5" customHeight="1">
      <c r="A754" s="54">
        <v>5</v>
      </c>
      <c r="B754" s="55" t="s">
        <v>179</v>
      </c>
      <c r="C754" s="65" t="s">
        <v>1714</v>
      </c>
      <c r="D754" s="56" t="s">
        <v>3305</v>
      </c>
      <c r="E754" s="88" t="s">
        <v>3306</v>
      </c>
      <c r="F754" s="54">
        <v>160.4</v>
      </c>
      <c r="G754" s="34">
        <v>61.828871729399779</v>
      </c>
      <c r="H754" s="58">
        <f t="shared" ref="H754" si="174">F754*G754</f>
        <v>9917.3510253957247</v>
      </c>
    </row>
    <row r="755" spans="1:8" s="6" customFormat="1" ht="8.5" customHeight="1">
      <c r="A755" s="54"/>
      <c r="B755" s="55"/>
      <c r="C755" s="66"/>
      <c r="D755" s="56"/>
      <c r="E755" s="89"/>
      <c r="F755" s="54"/>
      <c r="G755" s="35"/>
      <c r="H755" s="59"/>
    </row>
    <row r="756" spans="1:8" s="6" customFormat="1" ht="8.5" customHeight="1">
      <c r="A756" s="54"/>
      <c r="B756" s="55"/>
      <c r="C756" s="66"/>
      <c r="D756" s="56"/>
      <c r="E756" s="89"/>
      <c r="F756" s="54"/>
      <c r="G756" s="35"/>
      <c r="H756" s="59"/>
    </row>
    <row r="757" spans="1:8" s="6" customFormat="1" ht="8.5" customHeight="1">
      <c r="A757" s="54"/>
      <c r="B757" s="55"/>
      <c r="C757" s="67"/>
      <c r="D757" s="56"/>
      <c r="E757" s="90"/>
      <c r="F757" s="54"/>
      <c r="G757" s="36"/>
      <c r="H757" s="60"/>
    </row>
    <row r="758" spans="1:8" s="6" customFormat="1" ht="12.5" customHeight="1">
      <c r="A758" s="54">
        <v>6</v>
      </c>
      <c r="B758" s="55" t="s">
        <v>180</v>
      </c>
      <c r="C758" s="65" t="s">
        <v>1715</v>
      </c>
      <c r="D758" s="56" t="s">
        <v>3305</v>
      </c>
      <c r="E758" s="88" t="s">
        <v>3306</v>
      </c>
      <c r="F758" s="54">
        <v>13.1</v>
      </c>
      <c r="G758" s="34">
        <v>114.02637646774028</v>
      </c>
      <c r="H758" s="58">
        <f t="shared" ref="H758" si="175">F758*G758</f>
        <v>1493.7455317273975</v>
      </c>
    </row>
    <row r="759" spans="1:8" s="6" customFormat="1" ht="12.5" customHeight="1">
      <c r="A759" s="54"/>
      <c r="B759" s="55"/>
      <c r="C759" s="66"/>
      <c r="D759" s="56"/>
      <c r="E759" s="89"/>
      <c r="F759" s="54"/>
      <c r="G759" s="35"/>
      <c r="H759" s="59"/>
    </row>
    <row r="760" spans="1:8" s="6" customFormat="1" ht="12.5" customHeight="1">
      <c r="A760" s="54"/>
      <c r="B760" s="55"/>
      <c r="C760" s="66"/>
      <c r="D760" s="56"/>
      <c r="E760" s="89"/>
      <c r="F760" s="54"/>
      <c r="G760" s="35"/>
      <c r="H760" s="59"/>
    </row>
    <row r="761" spans="1:8" s="6" customFormat="1" ht="12.5" customHeight="1">
      <c r="A761" s="54"/>
      <c r="B761" s="55"/>
      <c r="C761" s="67"/>
      <c r="D761" s="56"/>
      <c r="E761" s="90"/>
      <c r="F761" s="54"/>
      <c r="G761" s="36"/>
      <c r="H761" s="60"/>
    </row>
    <row r="762" spans="1:8" s="6" customFormat="1" ht="12.5" customHeight="1">
      <c r="A762" s="54">
        <v>7</v>
      </c>
      <c r="B762" s="86" t="s">
        <v>176</v>
      </c>
      <c r="C762" s="113" t="s">
        <v>2241</v>
      </c>
      <c r="D762" s="56" t="s">
        <v>3305</v>
      </c>
      <c r="E762" s="88" t="s">
        <v>3306</v>
      </c>
      <c r="F762" s="56">
        <v>18.5</v>
      </c>
      <c r="G762" s="34">
        <v>126.95651977348149</v>
      </c>
      <c r="H762" s="58">
        <f t="shared" ref="H762" si="176">F762*G762</f>
        <v>2348.6956158094076</v>
      </c>
    </row>
    <row r="763" spans="1:8" s="6" customFormat="1" ht="12.5" customHeight="1">
      <c r="A763" s="54"/>
      <c r="B763" s="86"/>
      <c r="C763" s="80"/>
      <c r="D763" s="56"/>
      <c r="E763" s="89"/>
      <c r="F763" s="56"/>
      <c r="G763" s="35"/>
      <c r="H763" s="59"/>
    </row>
    <row r="764" spans="1:8" s="6" customFormat="1" ht="12.5" customHeight="1">
      <c r="A764" s="54"/>
      <c r="B764" s="86"/>
      <c r="C764" s="80"/>
      <c r="D764" s="56"/>
      <c r="E764" s="89"/>
      <c r="F764" s="56"/>
      <c r="G764" s="35"/>
      <c r="H764" s="59"/>
    </row>
    <row r="765" spans="1:8" s="6" customFormat="1" ht="12.5" customHeight="1">
      <c r="A765" s="54"/>
      <c r="B765" s="86"/>
      <c r="C765" s="114"/>
      <c r="D765" s="56"/>
      <c r="E765" s="90"/>
      <c r="F765" s="56"/>
      <c r="G765" s="36"/>
      <c r="H765" s="60"/>
    </row>
    <row r="766" spans="1:8" s="6" customFormat="1" ht="5.5" customHeight="1">
      <c r="A766" s="54">
        <v>8</v>
      </c>
      <c r="B766" s="55" t="s">
        <v>161</v>
      </c>
      <c r="C766" s="65" t="s">
        <v>1701</v>
      </c>
      <c r="D766" s="54" t="s">
        <v>8</v>
      </c>
      <c r="E766" s="91" t="s">
        <v>2434</v>
      </c>
      <c r="F766" s="56">
        <v>5</v>
      </c>
      <c r="G766" s="34">
        <v>37.836566886472212</v>
      </c>
      <c r="H766" s="58">
        <f t="shared" ref="H766" si="177">F766*G766</f>
        <v>189.18283443236106</v>
      </c>
    </row>
    <row r="767" spans="1:8" s="6" customFormat="1" ht="5.5" customHeight="1">
      <c r="A767" s="54"/>
      <c r="B767" s="55"/>
      <c r="C767" s="66"/>
      <c r="D767" s="54"/>
      <c r="E767" s="91"/>
      <c r="F767" s="56"/>
      <c r="G767" s="35"/>
      <c r="H767" s="59"/>
    </row>
    <row r="768" spans="1:8" s="6" customFormat="1" ht="5.5" customHeight="1">
      <c r="A768" s="54"/>
      <c r="B768" s="55"/>
      <c r="C768" s="66"/>
      <c r="D768" s="54"/>
      <c r="E768" s="91"/>
      <c r="F768" s="56"/>
      <c r="G768" s="35"/>
      <c r="H768" s="59"/>
    </row>
    <row r="769" spans="1:8" s="6" customFormat="1" ht="5.5" customHeight="1">
      <c r="A769" s="54"/>
      <c r="B769" s="55"/>
      <c r="C769" s="67"/>
      <c r="D769" s="54"/>
      <c r="E769" s="91"/>
      <c r="F769" s="56"/>
      <c r="G769" s="36"/>
      <c r="H769" s="60"/>
    </row>
    <row r="770" spans="1:8" s="6" customFormat="1" ht="5.5" customHeight="1">
      <c r="A770" s="54">
        <v>9</v>
      </c>
      <c r="B770" s="86" t="s">
        <v>162</v>
      </c>
      <c r="C770" s="65" t="s">
        <v>1701</v>
      </c>
      <c r="D770" s="54" t="s">
        <v>8</v>
      </c>
      <c r="E770" s="91" t="s">
        <v>2434</v>
      </c>
      <c r="F770" s="56">
        <v>5</v>
      </c>
      <c r="G770" s="34">
        <v>1.8161552105506658</v>
      </c>
      <c r="H770" s="58">
        <f t="shared" ref="H770" si="178">F770*G770</f>
        <v>9.080776052753329</v>
      </c>
    </row>
    <row r="771" spans="1:8" s="6" customFormat="1" ht="5.5" customHeight="1">
      <c r="A771" s="54"/>
      <c r="B771" s="86"/>
      <c r="C771" s="66"/>
      <c r="D771" s="54"/>
      <c r="E771" s="91"/>
      <c r="F771" s="56"/>
      <c r="G771" s="35"/>
      <c r="H771" s="59"/>
    </row>
    <row r="772" spans="1:8" s="6" customFormat="1" ht="5.5" customHeight="1">
      <c r="A772" s="54"/>
      <c r="B772" s="86"/>
      <c r="C772" s="66"/>
      <c r="D772" s="54"/>
      <c r="E772" s="91"/>
      <c r="F772" s="56"/>
      <c r="G772" s="35"/>
      <c r="H772" s="59"/>
    </row>
    <row r="773" spans="1:8" s="6" customFormat="1" ht="5.5" customHeight="1">
      <c r="A773" s="54"/>
      <c r="B773" s="86"/>
      <c r="C773" s="67"/>
      <c r="D773" s="54"/>
      <c r="E773" s="91"/>
      <c r="F773" s="56"/>
      <c r="G773" s="36"/>
      <c r="H773" s="60"/>
    </row>
    <row r="774" spans="1:8" s="6" customFormat="1" ht="5.5" customHeight="1">
      <c r="A774" s="54">
        <v>10</v>
      </c>
      <c r="B774" s="55" t="s">
        <v>181</v>
      </c>
      <c r="C774" s="115" t="s">
        <v>2242</v>
      </c>
      <c r="D774" s="54" t="s">
        <v>8</v>
      </c>
      <c r="E774" s="91" t="s">
        <v>2434</v>
      </c>
      <c r="F774" s="54">
        <v>4</v>
      </c>
      <c r="G774" s="34">
        <v>70.224668141292412</v>
      </c>
      <c r="H774" s="58">
        <f t="shared" ref="H774" si="179">F774*G774</f>
        <v>280.89867256516965</v>
      </c>
    </row>
    <row r="775" spans="1:8" s="6" customFormat="1" ht="5.5" customHeight="1">
      <c r="A775" s="54"/>
      <c r="B775" s="55"/>
      <c r="C775" s="115"/>
      <c r="D775" s="54"/>
      <c r="E775" s="91"/>
      <c r="F775" s="54"/>
      <c r="G775" s="35"/>
      <c r="H775" s="59"/>
    </row>
    <row r="776" spans="1:8" s="6" customFormat="1" ht="5.5" customHeight="1">
      <c r="A776" s="54"/>
      <c r="B776" s="55"/>
      <c r="C776" s="115"/>
      <c r="D776" s="54"/>
      <c r="E776" s="91"/>
      <c r="F776" s="54"/>
      <c r="G776" s="35"/>
      <c r="H776" s="59"/>
    </row>
    <row r="777" spans="1:8" s="6" customFormat="1" ht="5.5" customHeight="1">
      <c r="A777" s="54"/>
      <c r="B777" s="55"/>
      <c r="C777" s="115"/>
      <c r="D777" s="54"/>
      <c r="E777" s="91"/>
      <c r="F777" s="54"/>
      <c r="G777" s="36"/>
      <c r="H777" s="60"/>
    </row>
    <row r="778" spans="1:8" s="6" customFormat="1" ht="5.5" customHeight="1">
      <c r="A778" s="54">
        <v>11</v>
      </c>
      <c r="B778" s="55" t="s">
        <v>163</v>
      </c>
      <c r="C778" s="115" t="s">
        <v>2243</v>
      </c>
      <c r="D778" s="54" t="s">
        <v>8</v>
      </c>
      <c r="E778" s="91" t="s">
        <v>2434</v>
      </c>
      <c r="F778" s="54">
        <v>3</v>
      </c>
      <c r="G778" s="34">
        <v>161.94050627410107</v>
      </c>
      <c r="H778" s="58">
        <f t="shared" ref="H778" si="180">F778*G778</f>
        <v>485.82151882230323</v>
      </c>
    </row>
    <row r="779" spans="1:8" s="6" customFormat="1" ht="5.5" customHeight="1">
      <c r="A779" s="54"/>
      <c r="B779" s="55"/>
      <c r="C779" s="115"/>
      <c r="D779" s="54"/>
      <c r="E779" s="91"/>
      <c r="F779" s="54"/>
      <c r="G779" s="35"/>
      <c r="H779" s="59"/>
    </row>
    <row r="780" spans="1:8" s="6" customFormat="1" ht="5.5" customHeight="1">
      <c r="A780" s="54"/>
      <c r="B780" s="55"/>
      <c r="C780" s="115"/>
      <c r="D780" s="54"/>
      <c r="E780" s="91"/>
      <c r="F780" s="54"/>
      <c r="G780" s="35"/>
      <c r="H780" s="59"/>
    </row>
    <row r="781" spans="1:8" s="6" customFormat="1" ht="5.5" customHeight="1">
      <c r="A781" s="54"/>
      <c r="B781" s="55"/>
      <c r="C781" s="115"/>
      <c r="D781" s="54"/>
      <c r="E781" s="91"/>
      <c r="F781" s="54"/>
      <c r="G781" s="36"/>
      <c r="H781" s="60"/>
    </row>
    <row r="782" spans="1:8" s="6" customFormat="1" ht="5.5" customHeight="1">
      <c r="A782" s="54">
        <v>12</v>
      </c>
      <c r="B782" s="55" t="s">
        <v>161</v>
      </c>
      <c r="C782" s="65" t="s">
        <v>1701</v>
      </c>
      <c r="D782" s="54" t="s">
        <v>8</v>
      </c>
      <c r="E782" s="91" t="s">
        <v>2434</v>
      </c>
      <c r="F782" s="56">
        <v>30</v>
      </c>
      <c r="G782" s="34">
        <v>37.836566886472212</v>
      </c>
      <c r="H782" s="58">
        <f t="shared" ref="H782" si="181">F782*G782</f>
        <v>1135.0970065941665</v>
      </c>
    </row>
    <row r="783" spans="1:8" s="6" customFormat="1" ht="5.5" customHeight="1">
      <c r="A783" s="54"/>
      <c r="B783" s="55"/>
      <c r="C783" s="66"/>
      <c r="D783" s="54"/>
      <c r="E783" s="91"/>
      <c r="F783" s="56"/>
      <c r="G783" s="35"/>
      <c r="H783" s="59"/>
    </row>
    <row r="784" spans="1:8" s="6" customFormat="1" ht="5.5" customHeight="1">
      <c r="A784" s="54"/>
      <c r="B784" s="55"/>
      <c r="C784" s="66"/>
      <c r="D784" s="54"/>
      <c r="E784" s="91"/>
      <c r="F784" s="56"/>
      <c r="G784" s="35"/>
      <c r="H784" s="59"/>
    </row>
    <row r="785" spans="1:8" s="6" customFormat="1" ht="5.5" customHeight="1">
      <c r="A785" s="54"/>
      <c r="B785" s="55"/>
      <c r="C785" s="67"/>
      <c r="D785" s="54"/>
      <c r="E785" s="91"/>
      <c r="F785" s="56"/>
      <c r="G785" s="36"/>
      <c r="H785" s="60"/>
    </row>
    <row r="786" spans="1:8" s="6" customFormat="1" ht="5.5" customHeight="1">
      <c r="A786" s="54">
        <v>13</v>
      </c>
      <c r="B786" s="86" t="s">
        <v>162</v>
      </c>
      <c r="C786" s="65" t="s">
        <v>1701</v>
      </c>
      <c r="D786" s="54" t="s">
        <v>8</v>
      </c>
      <c r="E786" s="91" t="s">
        <v>2434</v>
      </c>
      <c r="F786" s="56">
        <v>30</v>
      </c>
      <c r="G786" s="34">
        <v>1.8161552105506658</v>
      </c>
      <c r="H786" s="58">
        <f t="shared" ref="H786" si="182">F786*G786</f>
        <v>54.484656316519974</v>
      </c>
    </row>
    <row r="787" spans="1:8" s="6" customFormat="1" ht="5.5" customHeight="1">
      <c r="A787" s="54"/>
      <c r="B787" s="86"/>
      <c r="C787" s="66"/>
      <c r="D787" s="54"/>
      <c r="E787" s="91"/>
      <c r="F787" s="56"/>
      <c r="G787" s="35"/>
      <c r="H787" s="59"/>
    </row>
    <row r="788" spans="1:8" s="6" customFormat="1" ht="5.5" customHeight="1">
      <c r="A788" s="54"/>
      <c r="B788" s="86"/>
      <c r="C788" s="66"/>
      <c r="D788" s="54"/>
      <c r="E788" s="91"/>
      <c r="F788" s="56"/>
      <c r="G788" s="35"/>
      <c r="H788" s="59"/>
    </row>
    <row r="789" spans="1:8" s="6" customFormat="1" ht="5.5" customHeight="1">
      <c r="A789" s="54"/>
      <c r="B789" s="86"/>
      <c r="C789" s="67"/>
      <c r="D789" s="54"/>
      <c r="E789" s="91"/>
      <c r="F789" s="56"/>
      <c r="G789" s="36"/>
      <c r="H789" s="60"/>
    </row>
    <row r="790" spans="1:8" s="6" customFormat="1" ht="6.5" customHeight="1">
      <c r="A790" s="54"/>
      <c r="B790" s="84" t="s">
        <v>10</v>
      </c>
      <c r="C790" s="87" t="s">
        <v>1716</v>
      </c>
      <c r="D790" s="54"/>
      <c r="E790" s="91"/>
      <c r="F790" s="54"/>
      <c r="G790" s="34">
        <v>0</v>
      </c>
      <c r="H790" s="58">
        <f t="shared" ref="H790" si="183">F790*G790</f>
        <v>0</v>
      </c>
    </row>
    <row r="791" spans="1:8" s="6" customFormat="1" ht="6.5" customHeight="1">
      <c r="A791" s="54"/>
      <c r="B791" s="84"/>
      <c r="C791" s="87"/>
      <c r="D791" s="54"/>
      <c r="E791" s="91"/>
      <c r="F791" s="54"/>
      <c r="G791" s="35"/>
      <c r="H791" s="59"/>
    </row>
    <row r="792" spans="1:8" s="6" customFormat="1" ht="6.5" customHeight="1">
      <c r="A792" s="54"/>
      <c r="B792" s="84"/>
      <c r="C792" s="87"/>
      <c r="D792" s="54"/>
      <c r="E792" s="91"/>
      <c r="F792" s="54"/>
      <c r="G792" s="35"/>
      <c r="H792" s="59"/>
    </row>
    <row r="793" spans="1:8" s="6" customFormat="1" ht="6.5" customHeight="1">
      <c r="A793" s="54"/>
      <c r="B793" s="84"/>
      <c r="C793" s="87"/>
      <c r="D793" s="54"/>
      <c r="E793" s="91"/>
      <c r="F793" s="54"/>
      <c r="G793" s="36"/>
      <c r="H793" s="60"/>
    </row>
    <row r="794" spans="1:8" s="6" customFormat="1" ht="6.5" customHeight="1">
      <c r="A794" s="54">
        <v>1</v>
      </c>
      <c r="B794" s="86" t="s">
        <v>182</v>
      </c>
      <c r="C794" s="65" t="s">
        <v>1717</v>
      </c>
      <c r="D794" s="108" t="s">
        <v>3303</v>
      </c>
      <c r="E794" s="91" t="s">
        <v>3304</v>
      </c>
      <c r="F794" s="56">
        <v>223</v>
      </c>
      <c r="G794" s="34">
        <v>47.455493283291652</v>
      </c>
      <c r="H794" s="58">
        <f t="shared" ref="H794" si="184">F794*G794</f>
        <v>10582.575002174039</v>
      </c>
    </row>
    <row r="795" spans="1:8" s="6" customFormat="1" ht="6.5" customHeight="1">
      <c r="A795" s="54"/>
      <c r="B795" s="86"/>
      <c r="C795" s="66"/>
      <c r="D795" s="108"/>
      <c r="E795" s="91"/>
      <c r="F795" s="56"/>
      <c r="G795" s="35"/>
      <c r="H795" s="59"/>
    </row>
    <row r="796" spans="1:8" s="6" customFormat="1" ht="6.5" customHeight="1">
      <c r="A796" s="54"/>
      <c r="B796" s="86"/>
      <c r="C796" s="66"/>
      <c r="D796" s="108"/>
      <c r="E796" s="91"/>
      <c r="F796" s="56"/>
      <c r="G796" s="35"/>
      <c r="H796" s="59"/>
    </row>
    <row r="797" spans="1:8" s="6" customFormat="1" ht="6.5" customHeight="1">
      <c r="A797" s="54"/>
      <c r="B797" s="86"/>
      <c r="C797" s="67"/>
      <c r="D797" s="108"/>
      <c r="E797" s="91"/>
      <c r="F797" s="56"/>
      <c r="G797" s="36"/>
      <c r="H797" s="60"/>
    </row>
    <row r="798" spans="1:8" s="6" customFormat="1" ht="5.5" customHeight="1">
      <c r="A798" s="54">
        <v>2</v>
      </c>
      <c r="B798" s="104" t="s">
        <v>106</v>
      </c>
      <c r="C798" s="111" t="s">
        <v>2739</v>
      </c>
      <c r="D798" s="56" t="s">
        <v>4</v>
      </c>
      <c r="E798" s="103" t="s">
        <v>2430</v>
      </c>
      <c r="F798" s="110">
        <v>9.24</v>
      </c>
      <c r="G798" s="34">
        <v>501.33451124575669</v>
      </c>
      <c r="H798" s="58">
        <f t="shared" ref="H798" si="185">F798*G798</f>
        <v>4632.3308839107922</v>
      </c>
    </row>
    <row r="799" spans="1:8" s="6" customFormat="1" ht="5.5" customHeight="1">
      <c r="A799" s="54"/>
      <c r="B799" s="104"/>
      <c r="C799" s="111"/>
      <c r="D799" s="56"/>
      <c r="E799" s="41"/>
      <c r="F799" s="110"/>
      <c r="G799" s="35"/>
      <c r="H799" s="59"/>
    </row>
    <row r="800" spans="1:8" s="6" customFormat="1" ht="5.5" customHeight="1">
      <c r="A800" s="54"/>
      <c r="B800" s="104"/>
      <c r="C800" s="111"/>
      <c r="D800" s="56"/>
      <c r="E800" s="41"/>
      <c r="F800" s="110"/>
      <c r="G800" s="35"/>
      <c r="H800" s="59"/>
    </row>
    <row r="801" spans="1:8" s="6" customFormat="1" ht="5.5" customHeight="1">
      <c r="A801" s="54"/>
      <c r="B801" s="104"/>
      <c r="C801" s="111"/>
      <c r="D801" s="56"/>
      <c r="E801" s="42"/>
      <c r="F801" s="110"/>
      <c r="G801" s="36"/>
      <c r="H801" s="60"/>
    </row>
    <row r="802" spans="1:8" s="6" customFormat="1" ht="5.5" customHeight="1">
      <c r="A802" s="54">
        <v>3</v>
      </c>
      <c r="B802" s="55" t="s">
        <v>126</v>
      </c>
      <c r="C802" s="105" t="s">
        <v>2244</v>
      </c>
      <c r="D802" s="54" t="s">
        <v>4</v>
      </c>
      <c r="E802" s="103" t="s">
        <v>2430</v>
      </c>
      <c r="F802" s="54">
        <v>5.1999999999999998E-2</v>
      </c>
      <c r="G802" s="34">
        <v>829.97643160104087</v>
      </c>
      <c r="H802" s="58">
        <f t="shared" ref="H802" si="186">F802*G802</f>
        <v>43.158774443254124</v>
      </c>
    </row>
    <row r="803" spans="1:8" s="6" customFormat="1" ht="5.5" customHeight="1">
      <c r="A803" s="54"/>
      <c r="B803" s="55"/>
      <c r="C803" s="105"/>
      <c r="D803" s="54"/>
      <c r="E803" s="41"/>
      <c r="F803" s="54"/>
      <c r="G803" s="35"/>
      <c r="H803" s="59"/>
    </row>
    <row r="804" spans="1:8" s="6" customFormat="1" ht="5.5" customHeight="1">
      <c r="A804" s="54"/>
      <c r="B804" s="55"/>
      <c r="C804" s="105"/>
      <c r="D804" s="54"/>
      <c r="E804" s="41"/>
      <c r="F804" s="54"/>
      <c r="G804" s="35"/>
      <c r="H804" s="59"/>
    </row>
    <row r="805" spans="1:8" s="6" customFormat="1" ht="5.5" customHeight="1">
      <c r="A805" s="54"/>
      <c r="B805" s="55"/>
      <c r="C805" s="105"/>
      <c r="D805" s="54"/>
      <c r="E805" s="42"/>
      <c r="F805" s="54"/>
      <c r="G805" s="36"/>
      <c r="H805" s="60"/>
    </row>
    <row r="806" spans="1:8" s="6" customFormat="1" ht="5.5" customHeight="1">
      <c r="A806" s="54">
        <v>4</v>
      </c>
      <c r="B806" s="55" t="s">
        <v>183</v>
      </c>
      <c r="C806" s="65" t="s">
        <v>1718</v>
      </c>
      <c r="D806" s="56" t="s">
        <v>3305</v>
      </c>
      <c r="E806" s="88" t="s">
        <v>3306</v>
      </c>
      <c r="F806" s="64">
        <v>2059.96</v>
      </c>
      <c r="G806" s="34">
        <v>0.39791632764955276</v>
      </c>
      <c r="H806" s="58">
        <f t="shared" ref="H806" si="187">F806*G806</f>
        <v>819.69171830497271</v>
      </c>
    </row>
    <row r="807" spans="1:8" s="6" customFormat="1" ht="5.5" customHeight="1">
      <c r="A807" s="54"/>
      <c r="B807" s="55"/>
      <c r="C807" s="66"/>
      <c r="D807" s="56"/>
      <c r="E807" s="89"/>
      <c r="F807" s="64"/>
      <c r="G807" s="35"/>
      <c r="H807" s="59"/>
    </row>
    <row r="808" spans="1:8" s="6" customFormat="1" ht="5.5" customHeight="1">
      <c r="A808" s="54"/>
      <c r="B808" s="55"/>
      <c r="C808" s="66"/>
      <c r="D808" s="56"/>
      <c r="E808" s="89"/>
      <c r="F808" s="64"/>
      <c r="G808" s="35"/>
      <c r="H808" s="59"/>
    </row>
    <row r="809" spans="1:8" s="6" customFormat="1" ht="5.5" customHeight="1">
      <c r="A809" s="54"/>
      <c r="B809" s="55"/>
      <c r="C809" s="67"/>
      <c r="D809" s="56"/>
      <c r="E809" s="90"/>
      <c r="F809" s="64"/>
      <c r="G809" s="36"/>
      <c r="H809" s="60"/>
    </row>
    <row r="810" spans="1:8" s="6" customFormat="1" ht="6.5" customHeight="1">
      <c r="A810" s="54">
        <v>5</v>
      </c>
      <c r="B810" s="55" t="s">
        <v>184</v>
      </c>
      <c r="C810" s="65" t="s">
        <v>1719</v>
      </c>
      <c r="D810" s="56" t="s">
        <v>3305</v>
      </c>
      <c r="E810" s="88" t="s">
        <v>3306</v>
      </c>
      <c r="F810" s="64">
        <v>4919.5600000000004</v>
      </c>
      <c r="G810" s="34">
        <v>2.2230437079070424</v>
      </c>
      <c r="H810" s="58">
        <f t="shared" ref="H810" si="188">F810*G810</f>
        <v>10936.39690367117</v>
      </c>
    </row>
    <row r="811" spans="1:8" s="6" customFormat="1" ht="6.5" customHeight="1">
      <c r="A811" s="54"/>
      <c r="B811" s="55"/>
      <c r="C811" s="66"/>
      <c r="D811" s="56"/>
      <c r="E811" s="89"/>
      <c r="F811" s="64"/>
      <c r="G811" s="35"/>
      <c r="H811" s="59"/>
    </row>
    <row r="812" spans="1:8" s="6" customFormat="1" ht="6.5" customHeight="1">
      <c r="A812" s="54"/>
      <c r="B812" s="55"/>
      <c r="C812" s="66"/>
      <c r="D812" s="56"/>
      <c r="E812" s="89"/>
      <c r="F812" s="64"/>
      <c r="G812" s="35"/>
      <c r="H812" s="59"/>
    </row>
    <row r="813" spans="1:8" s="6" customFormat="1" ht="6.5" customHeight="1">
      <c r="A813" s="54"/>
      <c r="B813" s="55"/>
      <c r="C813" s="67"/>
      <c r="D813" s="56"/>
      <c r="E813" s="90"/>
      <c r="F813" s="64"/>
      <c r="G813" s="36"/>
      <c r="H813" s="60"/>
    </row>
    <row r="814" spans="1:8" s="6" customFormat="1" ht="6.5" customHeight="1">
      <c r="A814" s="54">
        <v>6</v>
      </c>
      <c r="B814" s="55" t="s">
        <v>185</v>
      </c>
      <c r="C814" s="65" t="s">
        <v>1720</v>
      </c>
      <c r="D814" s="56" t="s">
        <v>3305</v>
      </c>
      <c r="E814" s="88" t="s">
        <v>3306</v>
      </c>
      <c r="F814" s="112">
        <v>1491.2</v>
      </c>
      <c r="G814" s="34">
        <v>2.008138255638872</v>
      </c>
      <c r="H814" s="58">
        <f t="shared" ref="H814" si="189">F814*G814</f>
        <v>2994.5357668086863</v>
      </c>
    </row>
    <row r="815" spans="1:8" s="6" customFormat="1" ht="6.5" customHeight="1">
      <c r="A815" s="54"/>
      <c r="B815" s="55"/>
      <c r="C815" s="66"/>
      <c r="D815" s="56"/>
      <c r="E815" s="89"/>
      <c r="F815" s="112"/>
      <c r="G815" s="35"/>
      <c r="H815" s="59"/>
    </row>
    <row r="816" spans="1:8" s="6" customFormat="1" ht="6.5" customHeight="1">
      <c r="A816" s="54"/>
      <c r="B816" s="55"/>
      <c r="C816" s="66"/>
      <c r="D816" s="56"/>
      <c r="E816" s="89"/>
      <c r="F816" s="112"/>
      <c r="G816" s="35"/>
      <c r="H816" s="59"/>
    </row>
    <row r="817" spans="1:8" s="6" customFormat="1" ht="6.5" customHeight="1">
      <c r="A817" s="54"/>
      <c r="B817" s="55"/>
      <c r="C817" s="67"/>
      <c r="D817" s="56"/>
      <c r="E817" s="90"/>
      <c r="F817" s="112"/>
      <c r="G817" s="36"/>
      <c r="H817" s="60"/>
    </row>
    <row r="818" spans="1:8" s="6" customFormat="1" ht="6.5" customHeight="1">
      <c r="A818" s="54">
        <v>7</v>
      </c>
      <c r="B818" s="55" t="s">
        <v>186</v>
      </c>
      <c r="C818" s="105" t="s">
        <v>2251</v>
      </c>
      <c r="D818" s="108" t="s">
        <v>3303</v>
      </c>
      <c r="E818" s="91" t="s">
        <v>3304</v>
      </c>
      <c r="F818" s="54">
        <v>390.22</v>
      </c>
      <c r="G818" s="34">
        <v>6.8793948667718645</v>
      </c>
      <c r="H818" s="58">
        <f t="shared" ref="H818" si="190">F818*G818</f>
        <v>2684.4774649117171</v>
      </c>
    </row>
    <row r="819" spans="1:8" s="6" customFormat="1" ht="6.5" customHeight="1">
      <c r="A819" s="54"/>
      <c r="B819" s="55"/>
      <c r="C819" s="105"/>
      <c r="D819" s="108"/>
      <c r="E819" s="91"/>
      <c r="F819" s="54"/>
      <c r="G819" s="35"/>
      <c r="H819" s="59"/>
    </row>
    <row r="820" spans="1:8" s="6" customFormat="1" ht="6.5" customHeight="1">
      <c r="A820" s="54"/>
      <c r="B820" s="55"/>
      <c r="C820" s="105"/>
      <c r="D820" s="108"/>
      <c r="E820" s="91"/>
      <c r="F820" s="54"/>
      <c r="G820" s="35"/>
      <c r="H820" s="59"/>
    </row>
    <row r="821" spans="1:8" s="6" customFormat="1" ht="6.5" customHeight="1">
      <c r="A821" s="54"/>
      <c r="B821" s="55"/>
      <c r="C821" s="105"/>
      <c r="D821" s="108"/>
      <c r="E821" s="91"/>
      <c r="F821" s="54"/>
      <c r="G821" s="36"/>
      <c r="H821" s="60"/>
    </row>
    <row r="822" spans="1:8" s="6" customFormat="1" ht="6.5" customHeight="1">
      <c r="A822" s="54">
        <v>8</v>
      </c>
      <c r="B822" s="55" t="s">
        <v>187</v>
      </c>
      <c r="C822" s="65" t="s">
        <v>1721</v>
      </c>
      <c r="D822" s="56" t="s">
        <v>3305</v>
      </c>
      <c r="E822" s="88" t="s">
        <v>3306</v>
      </c>
      <c r="F822" s="54">
        <v>1006.04</v>
      </c>
      <c r="G822" s="34">
        <v>10.832706992647955</v>
      </c>
      <c r="H822" s="58">
        <f t="shared" ref="H822" si="191">F822*G822</f>
        <v>10898.136542883549</v>
      </c>
    </row>
    <row r="823" spans="1:8" s="6" customFormat="1" ht="6.5" customHeight="1">
      <c r="A823" s="54"/>
      <c r="B823" s="55"/>
      <c r="C823" s="66"/>
      <c r="D823" s="56"/>
      <c r="E823" s="89"/>
      <c r="F823" s="54"/>
      <c r="G823" s="35"/>
      <c r="H823" s="59"/>
    </row>
    <row r="824" spans="1:8" s="6" customFormat="1" ht="6.5" customHeight="1">
      <c r="A824" s="54"/>
      <c r="B824" s="55"/>
      <c r="C824" s="66"/>
      <c r="D824" s="56"/>
      <c r="E824" s="89"/>
      <c r="F824" s="54"/>
      <c r="G824" s="35"/>
      <c r="H824" s="59"/>
    </row>
    <row r="825" spans="1:8" s="6" customFormat="1" ht="6.5" customHeight="1">
      <c r="A825" s="54"/>
      <c r="B825" s="55"/>
      <c r="C825" s="67"/>
      <c r="D825" s="56"/>
      <c r="E825" s="90"/>
      <c r="F825" s="54"/>
      <c r="G825" s="36"/>
      <c r="H825" s="60"/>
    </row>
    <row r="826" spans="1:8" s="6" customFormat="1" ht="6.5" customHeight="1">
      <c r="A826" s="54">
        <v>9</v>
      </c>
      <c r="B826" s="55" t="s">
        <v>44</v>
      </c>
      <c r="C826" s="65" t="s">
        <v>1722</v>
      </c>
      <c r="D826" s="56" t="s">
        <v>3305</v>
      </c>
      <c r="E826" s="88" t="s">
        <v>3306</v>
      </c>
      <c r="F826" s="54">
        <v>499.42</v>
      </c>
      <c r="G826" s="34">
        <v>10.539397926144023</v>
      </c>
      <c r="H826" s="58">
        <f t="shared" ref="H826" si="192">F826*G826</f>
        <v>5263.5861122748483</v>
      </c>
    </row>
    <row r="827" spans="1:8" s="6" customFormat="1" ht="6.5" customHeight="1">
      <c r="A827" s="54"/>
      <c r="B827" s="55"/>
      <c r="C827" s="66"/>
      <c r="D827" s="56"/>
      <c r="E827" s="89"/>
      <c r="F827" s="54"/>
      <c r="G827" s="35"/>
      <c r="H827" s="59"/>
    </row>
    <row r="828" spans="1:8" s="6" customFormat="1" ht="6.5" customHeight="1">
      <c r="A828" s="54"/>
      <c r="B828" s="55"/>
      <c r="C828" s="66"/>
      <c r="D828" s="56"/>
      <c r="E828" s="89"/>
      <c r="F828" s="54"/>
      <c r="G828" s="35"/>
      <c r="H828" s="59"/>
    </row>
    <row r="829" spans="1:8" s="6" customFormat="1" ht="6.5" customHeight="1">
      <c r="A829" s="54"/>
      <c r="B829" s="55"/>
      <c r="C829" s="67"/>
      <c r="D829" s="56"/>
      <c r="E829" s="90"/>
      <c r="F829" s="54"/>
      <c r="G829" s="36"/>
      <c r="H829" s="60"/>
    </row>
    <row r="830" spans="1:8" s="6" customFormat="1" ht="6.5" customHeight="1">
      <c r="A830" s="54">
        <v>10</v>
      </c>
      <c r="B830" s="55" t="s">
        <v>188</v>
      </c>
      <c r="C830" s="65" t="s">
        <v>1723</v>
      </c>
      <c r="D830" s="56" t="s">
        <v>3305</v>
      </c>
      <c r="E830" s="88" t="s">
        <v>3306</v>
      </c>
      <c r="F830" s="64">
        <v>3996.08</v>
      </c>
      <c r="G830" s="34">
        <v>9.266501954561738</v>
      </c>
      <c r="H830" s="58">
        <f t="shared" ref="H830" si="193">F830*G830</f>
        <v>37029.683130585072</v>
      </c>
    </row>
    <row r="831" spans="1:8" s="6" customFormat="1" ht="6.5" customHeight="1">
      <c r="A831" s="54"/>
      <c r="B831" s="55"/>
      <c r="C831" s="66"/>
      <c r="D831" s="56"/>
      <c r="E831" s="89"/>
      <c r="F831" s="64"/>
      <c r="G831" s="35"/>
      <c r="H831" s="59"/>
    </row>
    <row r="832" spans="1:8" s="6" customFormat="1" ht="6.5" customHeight="1">
      <c r="A832" s="54"/>
      <c r="B832" s="55"/>
      <c r="C832" s="66"/>
      <c r="D832" s="56"/>
      <c r="E832" s="89"/>
      <c r="F832" s="64"/>
      <c r="G832" s="35"/>
      <c r="H832" s="59"/>
    </row>
    <row r="833" spans="1:8" s="6" customFormat="1" ht="6.5" customHeight="1">
      <c r="A833" s="54"/>
      <c r="B833" s="55"/>
      <c r="C833" s="67"/>
      <c r="D833" s="56"/>
      <c r="E833" s="90"/>
      <c r="F833" s="64"/>
      <c r="G833" s="36"/>
      <c r="H833" s="60"/>
    </row>
    <row r="834" spans="1:8" s="6" customFormat="1" ht="9.5" customHeight="1">
      <c r="A834" s="54">
        <v>11</v>
      </c>
      <c r="B834" s="55" t="s">
        <v>189</v>
      </c>
      <c r="C834" s="65" t="s">
        <v>1724</v>
      </c>
      <c r="D834" s="56" t="s">
        <v>3305</v>
      </c>
      <c r="E834" s="88" t="s">
        <v>3306</v>
      </c>
      <c r="F834" s="54">
        <v>923.48</v>
      </c>
      <c r="G834" s="34">
        <v>9.7644311747877133</v>
      </c>
      <c r="H834" s="58">
        <f t="shared" ref="H834" si="194">F834*G834</f>
        <v>9017.256901292958</v>
      </c>
    </row>
    <row r="835" spans="1:8" s="6" customFormat="1" ht="9.5" customHeight="1">
      <c r="A835" s="54"/>
      <c r="B835" s="55"/>
      <c r="C835" s="66"/>
      <c r="D835" s="56"/>
      <c r="E835" s="89"/>
      <c r="F835" s="54"/>
      <c r="G835" s="35"/>
      <c r="H835" s="59"/>
    </row>
    <row r="836" spans="1:8" s="6" customFormat="1" ht="9.5" customHeight="1">
      <c r="A836" s="54"/>
      <c r="B836" s="55"/>
      <c r="C836" s="66"/>
      <c r="D836" s="56"/>
      <c r="E836" s="89"/>
      <c r="F836" s="54"/>
      <c r="G836" s="35"/>
      <c r="H836" s="59"/>
    </row>
    <row r="837" spans="1:8" s="6" customFormat="1" ht="9.5" customHeight="1">
      <c r="A837" s="54"/>
      <c r="B837" s="55"/>
      <c r="C837" s="67"/>
      <c r="D837" s="56"/>
      <c r="E837" s="90"/>
      <c r="F837" s="54"/>
      <c r="G837" s="36"/>
      <c r="H837" s="60"/>
    </row>
    <row r="838" spans="1:8" s="6" customFormat="1" ht="5.5" customHeight="1">
      <c r="A838" s="54">
        <v>12</v>
      </c>
      <c r="B838" s="86" t="s">
        <v>190</v>
      </c>
      <c r="C838" s="65" t="s">
        <v>1725</v>
      </c>
      <c r="D838" s="56" t="s">
        <v>3305</v>
      </c>
      <c r="E838" s="88" t="s">
        <v>3306</v>
      </c>
      <c r="F838" s="56">
        <v>67.78</v>
      </c>
      <c r="G838" s="34">
        <v>3.7255222593582973</v>
      </c>
      <c r="H838" s="58">
        <f t="shared" ref="H838" si="195">F838*G838</f>
        <v>252.51589873930538</v>
      </c>
    </row>
    <row r="839" spans="1:8" s="6" customFormat="1" ht="5.5" customHeight="1">
      <c r="A839" s="54"/>
      <c r="B839" s="86"/>
      <c r="C839" s="66"/>
      <c r="D839" s="56"/>
      <c r="E839" s="89"/>
      <c r="F839" s="56"/>
      <c r="G839" s="35"/>
      <c r="H839" s="59"/>
    </row>
    <row r="840" spans="1:8" s="6" customFormat="1" ht="5.5" customHeight="1">
      <c r="A840" s="54"/>
      <c r="B840" s="86"/>
      <c r="C840" s="66"/>
      <c r="D840" s="56"/>
      <c r="E840" s="89"/>
      <c r="F840" s="56"/>
      <c r="G840" s="35"/>
      <c r="H840" s="59"/>
    </row>
    <row r="841" spans="1:8" s="6" customFormat="1" ht="5.5" customHeight="1">
      <c r="A841" s="54"/>
      <c r="B841" s="86"/>
      <c r="C841" s="67"/>
      <c r="D841" s="56"/>
      <c r="E841" s="90"/>
      <c r="F841" s="56"/>
      <c r="G841" s="36"/>
      <c r="H841" s="60"/>
    </row>
    <row r="842" spans="1:8" s="6" customFormat="1" ht="6.5" customHeight="1">
      <c r="A842" s="54">
        <v>13</v>
      </c>
      <c r="B842" s="55" t="s">
        <v>191</v>
      </c>
      <c r="C842" s="65" t="s">
        <v>1726</v>
      </c>
      <c r="D842" s="54" t="s">
        <v>9</v>
      </c>
      <c r="E842" s="91" t="s">
        <v>2433</v>
      </c>
      <c r="F842" s="54">
        <v>975.9</v>
      </c>
      <c r="G842" s="34">
        <v>1.4530322547336878</v>
      </c>
      <c r="H842" s="58">
        <f t="shared" ref="H842" si="196">F842*G842</f>
        <v>1418.0141773946059</v>
      </c>
    </row>
    <row r="843" spans="1:8" s="6" customFormat="1" ht="6.5" customHeight="1">
      <c r="A843" s="54"/>
      <c r="B843" s="55"/>
      <c r="C843" s="66"/>
      <c r="D843" s="54"/>
      <c r="E843" s="91"/>
      <c r="F843" s="54"/>
      <c r="G843" s="35"/>
      <c r="H843" s="59"/>
    </row>
    <row r="844" spans="1:8" s="6" customFormat="1" ht="6.5" customHeight="1">
      <c r="A844" s="54"/>
      <c r="B844" s="55"/>
      <c r="C844" s="66"/>
      <c r="D844" s="54"/>
      <c r="E844" s="91"/>
      <c r="F844" s="54"/>
      <c r="G844" s="35"/>
      <c r="H844" s="59"/>
    </row>
    <row r="845" spans="1:8" s="6" customFormat="1" ht="6.5" customHeight="1">
      <c r="A845" s="54"/>
      <c r="B845" s="55"/>
      <c r="C845" s="67"/>
      <c r="D845" s="54"/>
      <c r="E845" s="91"/>
      <c r="F845" s="54"/>
      <c r="G845" s="36"/>
      <c r="H845" s="60"/>
    </row>
    <row r="846" spans="1:8" s="6" customFormat="1" ht="6.5" customHeight="1">
      <c r="A846" s="54">
        <v>14</v>
      </c>
      <c r="B846" s="86" t="s">
        <v>192</v>
      </c>
      <c r="C846" s="65" t="s">
        <v>1727</v>
      </c>
      <c r="D846" s="54" t="s">
        <v>9</v>
      </c>
      <c r="E846" s="91" t="s">
        <v>2433</v>
      </c>
      <c r="F846" s="56">
        <v>2937</v>
      </c>
      <c r="G846" s="34">
        <v>0.56594850456731205</v>
      </c>
      <c r="H846" s="58">
        <f t="shared" ref="H846" si="197">F846*G846</f>
        <v>1662.1907579141955</v>
      </c>
    </row>
    <row r="847" spans="1:8" s="6" customFormat="1" ht="6.5" customHeight="1">
      <c r="A847" s="54"/>
      <c r="B847" s="86"/>
      <c r="C847" s="66"/>
      <c r="D847" s="54"/>
      <c r="E847" s="91"/>
      <c r="F847" s="56"/>
      <c r="G847" s="35"/>
      <c r="H847" s="59"/>
    </row>
    <row r="848" spans="1:8" s="6" customFormat="1" ht="6.5" customHeight="1">
      <c r="A848" s="54"/>
      <c r="B848" s="86"/>
      <c r="C848" s="66"/>
      <c r="D848" s="54"/>
      <c r="E848" s="91"/>
      <c r="F848" s="56"/>
      <c r="G848" s="35"/>
      <c r="H848" s="59"/>
    </row>
    <row r="849" spans="1:8" s="6" customFormat="1" ht="6.5" customHeight="1">
      <c r="A849" s="54"/>
      <c r="B849" s="86"/>
      <c r="C849" s="67"/>
      <c r="D849" s="54"/>
      <c r="E849" s="91"/>
      <c r="F849" s="56"/>
      <c r="G849" s="36"/>
      <c r="H849" s="60"/>
    </row>
    <row r="850" spans="1:8" s="6" customFormat="1" ht="6.5" customHeight="1">
      <c r="A850" s="54">
        <v>15</v>
      </c>
      <c r="B850" s="86" t="s">
        <v>193</v>
      </c>
      <c r="C850" s="65" t="s">
        <v>1728</v>
      </c>
      <c r="D850" s="54" t="s">
        <v>9</v>
      </c>
      <c r="E850" s="91" t="s">
        <v>2433</v>
      </c>
      <c r="F850" s="54">
        <v>703.3</v>
      </c>
      <c r="G850" s="34">
        <v>0.37836566886472212</v>
      </c>
      <c r="H850" s="58">
        <f t="shared" ref="H850" si="198">F850*G850</f>
        <v>266.10457491255903</v>
      </c>
    </row>
    <row r="851" spans="1:8" s="6" customFormat="1" ht="6.5" customHeight="1">
      <c r="A851" s="54"/>
      <c r="B851" s="86"/>
      <c r="C851" s="66"/>
      <c r="D851" s="54"/>
      <c r="E851" s="91"/>
      <c r="F851" s="54"/>
      <c r="G851" s="35"/>
      <c r="H851" s="59"/>
    </row>
    <row r="852" spans="1:8" s="6" customFormat="1" ht="6.5" customHeight="1">
      <c r="A852" s="54"/>
      <c r="B852" s="86"/>
      <c r="C852" s="66"/>
      <c r="D852" s="54"/>
      <c r="E852" s="91"/>
      <c r="F852" s="54"/>
      <c r="G852" s="35"/>
      <c r="H852" s="59"/>
    </row>
    <row r="853" spans="1:8" s="6" customFormat="1" ht="6.5" customHeight="1">
      <c r="A853" s="54"/>
      <c r="B853" s="86"/>
      <c r="C853" s="67"/>
      <c r="D853" s="54"/>
      <c r="E853" s="91"/>
      <c r="F853" s="54"/>
      <c r="G853" s="36"/>
      <c r="H853" s="60"/>
    </row>
    <row r="854" spans="1:8" s="6" customFormat="1" ht="6.5" customHeight="1">
      <c r="A854" s="54">
        <v>16</v>
      </c>
      <c r="B854" s="55" t="s">
        <v>194</v>
      </c>
      <c r="C854" s="105" t="s">
        <v>2250</v>
      </c>
      <c r="D854" s="54" t="s">
        <v>9</v>
      </c>
      <c r="E854" s="91" t="s">
        <v>2433</v>
      </c>
      <c r="F854" s="54">
        <v>252</v>
      </c>
      <c r="G854" s="34">
        <v>1.5285973022134771</v>
      </c>
      <c r="H854" s="58">
        <f t="shared" ref="H854" si="199">F854*G854</f>
        <v>385.20652015779621</v>
      </c>
    </row>
    <row r="855" spans="1:8" s="6" customFormat="1" ht="6.5" customHeight="1">
      <c r="A855" s="54"/>
      <c r="B855" s="55"/>
      <c r="C855" s="105"/>
      <c r="D855" s="54"/>
      <c r="E855" s="91"/>
      <c r="F855" s="54"/>
      <c r="G855" s="35"/>
      <c r="H855" s="59"/>
    </row>
    <row r="856" spans="1:8" s="6" customFormat="1" ht="6.5" customHeight="1">
      <c r="A856" s="54"/>
      <c r="B856" s="55"/>
      <c r="C856" s="105"/>
      <c r="D856" s="54"/>
      <c r="E856" s="91"/>
      <c r="F856" s="54"/>
      <c r="G856" s="35"/>
      <c r="H856" s="59"/>
    </row>
    <row r="857" spans="1:8" s="6" customFormat="1" ht="6.5" customHeight="1">
      <c r="A857" s="54"/>
      <c r="B857" s="55"/>
      <c r="C857" s="105"/>
      <c r="D857" s="54"/>
      <c r="E857" s="91"/>
      <c r="F857" s="54"/>
      <c r="G857" s="36"/>
      <c r="H857" s="60"/>
    </row>
    <row r="858" spans="1:8" s="6" customFormat="1" ht="6.5" customHeight="1">
      <c r="A858" s="54"/>
      <c r="B858" s="84" t="s">
        <v>11</v>
      </c>
      <c r="C858" s="106" t="s">
        <v>2079</v>
      </c>
      <c r="D858" s="54"/>
      <c r="E858" s="91"/>
      <c r="F858" s="85"/>
      <c r="G858" s="34">
        <v>0</v>
      </c>
      <c r="H858" s="58">
        <f t="shared" ref="H858" si="200">F858*G858</f>
        <v>0</v>
      </c>
    </row>
    <row r="859" spans="1:8" s="6" customFormat="1" ht="6.5" customHeight="1">
      <c r="A859" s="54"/>
      <c r="B859" s="84"/>
      <c r="C859" s="106"/>
      <c r="D859" s="54"/>
      <c r="E859" s="91"/>
      <c r="F859" s="85"/>
      <c r="G859" s="35"/>
      <c r="H859" s="59"/>
    </row>
    <row r="860" spans="1:8" s="6" customFormat="1" ht="6.5" customHeight="1">
      <c r="A860" s="54"/>
      <c r="B860" s="84"/>
      <c r="C860" s="106"/>
      <c r="D860" s="54"/>
      <c r="E860" s="91"/>
      <c r="F860" s="85"/>
      <c r="G860" s="35"/>
      <c r="H860" s="59"/>
    </row>
    <row r="861" spans="1:8" s="6" customFormat="1" ht="6.5" customHeight="1">
      <c r="A861" s="54"/>
      <c r="B861" s="84"/>
      <c r="C861" s="106"/>
      <c r="D861" s="54"/>
      <c r="E861" s="91"/>
      <c r="F861" s="85"/>
      <c r="G861" s="36"/>
      <c r="H861" s="60"/>
    </row>
    <row r="862" spans="1:8" s="6" customFormat="1" ht="6.5" customHeight="1">
      <c r="A862" s="54">
        <v>1</v>
      </c>
      <c r="B862" s="75" t="s">
        <v>195</v>
      </c>
      <c r="C862" s="107" t="s">
        <v>2252</v>
      </c>
      <c r="D862" s="56" t="s">
        <v>3305</v>
      </c>
      <c r="E862" s="88" t="s">
        <v>3306</v>
      </c>
      <c r="F862" s="78">
        <v>2130.44</v>
      </c>
      <c r="G862" s="34">
        <v>2.1325068865624357</v>
      </c>
      <c r="H862" s="58">
        <f t="shared" ref="H862" si="201">F862*G862</f>
        <v>4543.1779714080758</v>
      </c>
    </row>
    <row r="863" spans="1:8" s="6" customFormat="1" ht="6.5" customHeight="1">
      <c r="A863" s="54"/>
      <c r="B863" s="76"/>
      <c r="C863" s="107"/>
      <c r="D863" s="56"/>
      <c r="E863" s="89"/>
      <c r="F863" s="78"/>
      <c r="G863" s="35"/>
      <c r="H863" s="59"/>
    </row>
    <row r="864" spans="1:8" s="6" customFormat="1" ht="6.5" customHeight="1">
      <c r="A864" s="54"/>
      <c r="B864" s="76"/>
      <c r="C864" s="107"/>
      <c r="D864" s="56"/>
      <c r="E864" s="89"/>
      <c r="F864" s="78"/>
      <c r="G864" s="35"/>
      <c r="H864" s="59"/>
    </row>
    <row r="865" spans="1:8" s="6" customFormat="1" ht="6.5" customHeight="1">
      <c r="A865" s="54"/>
      <c r="B865" s="77"/>
      <c r="C865" s="107"/>
      <c r="D865" s="56"/>
      <c r="E865" s="90"/>
      <c r="F865" s="78"/>
      <c r="G865" s="36"/>
      <c r="H865" s="60"/>
    </row>
    <row r="866" spans="1:8" s="6" customFormat="1" ht="9.5" customHeight="1">
      <c r="A866" s="54">
        <v>2</v>
      </c>
      <c r="B866" s="104" t="s">
        <v>196</v>
      </c>
      <c r="C866" s="65" t="s">
        <v>1729</v>
      </c>
      <c r="D866" s="56" t="s">
        <v>3305</v>
      </c>
      <c r="E866" s="88" t="s">
        <v>3306</v>
      </c>
      <c r="F866" s="78">
        <v>2130.44</v>
      </c>
      <c r="G866" s="34">
        <v>15.988574179779297</v>
      </c>
      <c r="H866" s="58">
        <f t="shared" ref="H866" si="202">F866*G866</f>
        <v>34062.697975569004</v>
      </c>
    </row>
    <row r="867" spans="1:8" s="6" customFormat="1" ht="9.5" customHeight="1">
      <c r="A867" s="54"/>
      <c r="B867" s="104"/>
      <c r="C867" s="66"/>
      <c r="D867" s="56"/>
      <c r="E867" s="89"/>
      <c r="F867" s="78"/>
      <c r="G867" s="35"/>
      <c r="H867" s="59"/>
    </row>
    <row r="868" spans="1:8" s="6" customFormat="1" ht="9.5" customHeight="1">
      <c r="A868" s="54"/>
      <c r="B868" s="104"/>
      <c r="C868" s="66"/>
      <c r="D868" s="56"/>
      <c r="E868" s="89"/>
      <c r="F868" s="78"/>
      <c r="G868" s="35"/>
      <c r="H868" s="59"/>
    </row>
    <row r="869" spans="1:8" s="6" customFormat="1" ht="9.5" customHeight="1">
      <c r="A869" s="54"/>
      <c r="B869" s="104"/>
      <c r="C869" s="67"/>
      <c r="D869" s="56"/>
      <c r="E869" s="90"/>
      <c r="F869" s="78"/>
      <c r="G869" s="36"/>
      <c r="H869" s="60"/>
    </row>
    <row r="870" spans="1:8" s="6" customFormat="1" ht="6.5" customHeight="1">
      <c r="A870" s="54">
        <v>3</v>
      </c>
      <c r="B870" s="104" t="s">
        <v>197</v>
      </c>
      <c r="C870" s="105" t="s">
        <v>2253</v>
      </c>
      <c r="D870" s="56" t="s">
        <v>3305</v>
      </c>
      <c r="E870" s="88" t="s">
        <v>3306</v>
      </c>
      <c r="F870" s="78">
        <v>2130.44</v>
      </c>
      <c r="G870" s="34">
        <v>2.322169853770097</v>
      </c>
      <c r="H870" s="58">
        <f t="shared" ref="H870" si="203">F870*G870</f>
        <v>4947.2435432659659</v>
      </c>
    </row>
    <row r="871" spans="1:8" s="6" customFormat="1" ht="6.5" customHeight="1">
      <c r="A871" s="54"/>
      <c r="B871" s="104"/>
      <c r="C871" s="105"/>
      <c r="D871" s="56"/>
      <c r="E871" s="89"/>
      <c r="F871" s="78"/>
      <c r="G871" s="35"/>
      <c r="H871" s="59"/>
    </row>
    <row r="872" spans="1:8" s="6" customFormat="1" ht="6.5" customHeight="1">
      <c r="A872" s="54"/>
      <c r="B872" s="104"/>
      <c r="C872" s="105"/>
      <c r="D872" s="56"/>
      <c r="E872" s="89"/>
      <c r="F872" s="78"/>
      <c r="G872" s="35"/>
      <c r="H872" s="59"/>
    </row>
    <row r="873" spans="1:8" s="6" customFormat="1" ht="6.5" customHeight="1">
      <c r="A873" s="54"/>
      <c r="B873" s="104"/>
      <c r="C873" s="105"/>
      <c r="D873" s="56"/>
      <c r="E873" s="90"/>
      <c r="F873" s="78"/>
      <c r="G873" s="36"/>
      <c r="H873" s="60"/>
    </row>
    <row r="874" spans="1:8" s="6" customFormat="1" ht="5.5" customHeight="1">
      <c r="A874" s="54">
        <v>4</v>
      </c>
      <c r="B874" s="55" t="s">
        <v>198</v>
      </c>
      <c r="C874" s="107" t="s">
        <v>2254</v>
      </c>
      <c r="D874" s="108" t="s">
        <v>3303</v>
      </c>
      <c r="E874" s="91" t="s">
        <v>3304</v>
      </c>
      <c r="F874" s="54">
        <v>117</v>
      </c>
      <c r="G874" s="34">
        <v>40.862750136108325</v>
      </c>
      <c r="H874" s="58">
        <f t="shared" ref="H874" si="204">F874*G874</f>
        <v>4780.9417659246737</v>
      </c>
    </row>
    <row r="875" spans="1:8" s="6" customFormat="1" ht="5.5" customHeight="1">
      <c r="A875" s="54"/>
      <c r="B875" s="55"/>
      <c r="C875" s="107"/>
      <c r="D875" s="108"/>
      <c r="E875" s="91"/>
      <c r="F875" s="54"/>
      <c r="G875" s="35"/>
      <c r="H875" s="59"/>
    </row>
    <row r="876" spans="1:8" s="6" customFormat="1" ht="5.5" customHeight="1">
      <c r="A876" s="54"/>
      <c r="B876" s="55"/>
      <c r="C876" s="107"/>
      <c r="D876" s="108"/>
      <c r="E876" s="91"/>
      <c r="F876" s="54"/>
      <c r="G876" s="35"/>
      <c r="H876" s="59"/>
    </row>
    <row r="877" spans="1:8" s="6" customFormat="1" ht="5.5" customHeight="1">
      <c r="A877" s="54"/>
      <c r="B877" s="55"/>
      <c r="C877" s="107"/>
      <c r="D877" s="108"/>
      <c r="E877" s="91"/>
      <c r="F877" s="54"/>
      <c r="G877" s="36"/>
      <c r="H877" s="60"/>
    </row>
    <row r="878" spans="1:8" s="6" customFormat="1" ht="6.5" customHeight="1">
      <c r="A878" s="54">
        <v>5</v>
      </c>
      <c r="B878" s="96" t="s">
        <v>199</v>
      </c>
      <c r="C878" s="65" t="s">
        <v>1730</v>
      </c>
      <c r="D878" s="108" t="s">
        <v>3303</v>
      </c>
      <c r="E878" s="91" t="s">
        <v>3304</v>
      </c>
      <c r="F878" s="109">
        <v>85.2</v>
      </c>
      <c r="G878" s="34">
        <v>46.371754274778681</v>
      </c>
      <c r="H878" s="58">
        <f t="shared" ref="H878" si="205">F878*G878</f>
        <v>3950.8734642111435</v>
      </c>
    </row>
    <row r="879" spans="1:8" s="6" customFormat="1" ht="6.5" customHeight="1">
      <c r="A879" s="54"/>
      <c r="B879" s="97"/>
      <c r="C879" s="66"/>
      <c r="D879" s="108"/>
      <c r="E879" s="91"/>
      <c r="F879" s="109"/>
      <c r="G879" s="35"/>
      <c r="H879" s="59"/>
    </row>
    <row r="880" spans="1:8" s="6" customFormat="1" ht="6.5" customHeight="1">
      <c r="A880" s="54"/>
      <c r="B880" s="97"/>
      <c r="C880" s="66"/>
      <c r="D880" s="108"/>
      <c r="E880" s="91"/>
      <c r="F880" s="109"/>
      <c r="G880" s="35"/>
      <c r="H880" s="59"/>
    </row>
    <row r="881" spans="1:8" s="6" customFormat="1" ht="6.5" customHeight="1">
      <c r="A881" s="54"/>
      <c r="B881" s="98"/>
      <c r="C881" s="67"/>
      <c r="D881" s="108"/>
      <c r="E881" s="91"/>
      <c r="F881" s="109"/>
      <c r="G881" s="36"/>
      <c r="H881" s="60"/>
    </row>
    <row r="882" spans="1:8" s="6" customFormat="1" ht="6.5" customHeight="1">
      <c r="A882" s="54">
        <v>6</v>
      </c>
      <c r="B882" s="96" t="s">
        <v>200</v>
      </c>
      <c r="C882" s="100" t="s">
        <v>2754</v>
      </c>
      <c r="D882" s="99" t="s">
        <v>4</v>
      </c>
      <c r="E882" s="103" t="s">
        <v>2430</v>
      </c>
      <c r="F882" s="99">
        <v>2.177</v>
      </c>
      <c r="G882" s="34">
        <v>716.14401128329268</v>
      </c>
      <c r="H882" s="58">
        <f t="shared" ref="H882" si="206">F882*G882</f>
        <v>1559.0455125637282</v>
      </c>
    </row>
    <row r="883" spans="1:8" s="6" customFormat="1" ht="6.5" customHeight="1">
      <c r="A883" s="54"/>
      <c r="B883" s="97"/>
      <c r="C883" s="101"/>
      <c r="D883" s="99"/>
      <c r="E883" s="41"/>
      <c r="F883" s="99"/>
      <c r="G883" s="35"/>
      <c r="H883" s="59"/>
    </row>
    <row r="884" spans="1:8" s="6" customFormat="1" ht="6.5" customHeight="1">
      <c r="A884" s="54"/>
      <c r="B884" s="97"/>
      <c r="C884" s="101"/>
      <c r="D884" s="99"/>
      <c r="E884" s="41"/>
      <c r="F884" s="99"/>
      <c r="G884" s="35"/>
      <c r="H884" s="59"/>
    </row>
    <row r="885" spans="1:8" s="6" customFormat="1" ht="6.5" customHeight="1">
      <c r="A885" s="54"/>
      <c r="B885" s="98"/>
      <c r="C885" s="102"/>
      <c r="D885" s="99"/>
      <c r="E885" s="42"/>
      <c r="F885" s="99"/>
      <c r="G885" s="36"/>
      <c r="H885" s="60"/>
    </row>
    <row r="886" spans="1:8" s="6" customFormat="1" ht="6.5" customHeight="1">
      <c r="A886" s="54">
        <v>7</v>
      </c>
      <c r="B886" s="96" t="s">
        <v>201</v>
      </c>
      <c r="C886" s="100" t="s">
        <v>2755</v>
      </c>
      <c r="D886" s="99" t="s">
        <v>4</v>
      </c>
      <c r="E886" s="103" t="s">
        <v>2430</v>
      </c>
      <c r="F886" s="99">
        <v>0.24199999999999999</v>
      </c>
      <c r="G886" s="34">
        <v>716.14401128329268</v>
      </c>
      <c r="H886" s="58">
        <f t="shared" ref="H886" si="207">F886*G886</f>
        <v>173.30685073055682</v>
      </c>
    </row>
    <row r="887" spans="1:8" s="6" customFormat="1" ht="6.5" customHeight="1">
      <c r="A887" s="54"/>
      <c r="B887" s="97"/>
      <c r="C887" s="101"/>
      <c r="D887" s="99"/>
      <c r="E887" s="41"/>
      <c r="F887" s="99"/>
      <c r="G887" s="35"/>
      <c r="H887" s="59"/>
    </row>
    <row r="888" spans="1:8" s="6" customFormat="1" ht="6.5" customHeight="1">
      <c r="A888" s="54"/>
      <c r="B888" s="97"/>
      <c r="C888" s="101"/>
      <c r="D888" s="99"/>
      <c r="E888" s="41"/>
      <c r="F888" s="99"/>
      <c r="G888" s="35"/>
      <c r="H888" s="59"/>
    </row>
    <row r="889" spans="1:8" s="6" customFormat="1" ht="6.5" customHeight="1">
      <c r="A889" s="54"/>
      <c r="B889" s="98"/>
      <c r="C889" s="102"/>
      <c r="D889" s="99"/>
      <c r="E889" s="42"/>
      <c r="F889" s="99"/>
      <c r="G889" s="36"/>
      <c r="H889" s="60"/>
    </row>
    <row r="890" spans="1:8" s="6" customFormat="1" ht="6.5" customHeight="1">
      <c r="A890" s="54">
        <v>8</v>
      </c>
      <c r="B890" s="55" t="s">
        <v>202</v>
      </c>
      <c r="C890" s="65" t="s">
        <v>1731</v>
      </c>
      <c r="D890" s="56" t="s">
        <v>3305</v>
      </c>
      <c r="E890" s="88" t="s">
        <v>3306</v>
      </c>
      <c r="F890" s="78">
        <v>2130.44</v>
      </c>
      <c r="G890" s="34">
        <v>5.4860442578174702</v>
      </c>
      <c r="H890" s="58">
        <f t="shared" ref="H890" si="208">F890*G890</f>
        <v>11687.688128624652</v>
      </c>
    </row>
    <row r="891" spans="1:8" s="6" customFormat="1" ht="6.5" customHeight="1">
      <c r="A891" s="54"/>
      <c r="B891" s="55"/>
      <c r="C891" s="66"/>
      <c r="D891" s="56"/>
      <c r="E891" s="89"/>
      <c r="F891" s="78"/>
      <c r="G891" s="35"/>
      <c r="H891" s="59"/>
    </row>
    <row r="892" spans="1:8" s="6" customFormat="1" ht="6.5" customHeight="1">
      <c r="A892" s="54"/>
      <c r="B892" s="55"/>
      <c r="C892" s="66"/>
      <c r="D892" s="56"/>
      <c r="E892" s="89"/>
      <c r="F892" s="78"/>
      <c r="G892" s="35"/>
      <c r="H892" s="59"/>
    </row>
    <row r="893" spans="1:8" s="6" customFormat="1" ht="6.5" customHeight="1">
      <c r="A893" s="54"/>
      <c r="B893" s="55"/>
      <c r="C893" s="67"/>
      <c r="D893" s="56"/>
      <c r="E893" s="90"/>
      <c r="F893" s="78"/>
      <c r="G893" s="36"/>
      <c r="H893" s="60"/>
    </row>
    <row r="894" spans="1:8" s="6" customFormat="1" ht="6.5" customHeight="1">
      <c r="A894" s="54">
        <v>9</v>
      </c>
      <c r="B894" s="55" t="s">
        <v>203</v>
      </c>
      <c r="C894" s="65" t="s">
        <v>1732</v>
      </c>
      <c r="D894" s="56" t="s">
        <v>3305</v>
      </c>
      <c r="E894" s="88" t="s">
        <v>3306</v>
      </c>
      <c r="F894" s="64">
        <v>191.36</v>
      </c>
      <c r="G894" s="34">
        <v>4.2773771586569067</v>
      </c>
      <c r="H894" s="58">
        <f t="shared" ref="H894" si="209">F894*G894</f>
        <v>818.51889308058571</v>
      </c>
    </row>
    <row r="895" spans="1:8" s="6" customFormat="1" ht="6.5" customHeight="1">
      <c r="A895" s="54"/>
      <c r="B895" s="55"/>
      <c r="C895" s="66"/>
      <c r="D895" s="56"/>
      <c r="E895" s="89"/>
      <c r="F895" s="64"/>
      <c r="G895" s="35"/>
      <c r="H895" s="59"/>
    </row>
    <row r="896" spans="1:8" s="6" customFormat="1" ht="6.5" customHeight="1">
      <c r="A896" s="54"/>
      <c r="B896" s="55"/>
      <c r="C896" s="66"/>
      <c r="D896" s="56"/>
      <c r="E896" s="89"/>
      <c r="F896" s="64"/>
      <c r="G896" s="35"/>
      <c r="H896" s="59"/>
    </row>
    <row r="897" spans="1:8" s="6" customFormat="1" ht="6.5" customHeight="1">
      <c r="A897" s="54"/>
      <c r="B897" s="55"/>
      <c r="C897" s="67"/>
      <c r="D897" s="56"/>
      <c r="E897" s="90"/>
      <c r="F897" s="64"/>
      <c r="G897" s="36"/>
      <c r="H897" s="60"/>
    </row>
    <row r="898" spans="1:8" s="6" customFormat="1" ht="6.5" customHeight="1">
      <c r="A898" s="54">
        <v>10</v>
      </c>
      <c r="B898" s="82" t="s">
        <v>204</v>
      </c>
      <c r="C898" s="65" t="s">
        <v>1733</v>
      </c>
      <c r="D898" s="93" t="s">
        <v>4</v>
      </c>
      <c r="E898" s="103" t="s">
        <v>2430</v>
      </c>
      <c r="F898" s="56">
        <v>1.04</v>
      </c>
      <c r="G898" s="34">
        <v>220.36570933017046</v>
      </c>
      <c r="H898" s="58">
        <f t="shared" ref="H898" si="210">F898*G898</f>
        <v>229.18033770337729</v>
      </c>
    </row>
    <row r="899" spans="1:8" s="6" customFormat="1" ht="6.5" customHeight="1">
      <c r="A899" s="54"/>
      <c r="B899" s="83"/>
      <c r="C899" s="66"/>
      <c r="D899" s="94"/>
      <c r="E899" s="41"/>
      <c r="F899" s="56"/>
      <c r="G899" s="35"/>
      <c r="H899" s="59"/>
    </row>
    <row r="900" spans="1:8" s="6" customFormat="1" ht="6.5" customHeight="1">
      <c r="A900" s="54"/>
      <c r="B900" s="83"/>
      <c r="C900" s="66"/>
      <c r="D900" s="94"/>
      <c r="E900" s="41"/>
      <c r="F900" s="56"/>
      <c r="G900" s="35"/>
      <c r="H900" s="59"/>
    </row>
    <row r="901" spans="1:8" s="6" customFormat="1" ht="6.5" customHeight="1">
      <c r="A901" s="54"/>
      <c r="B901" s="53"/>
      <c r="C901" s="67"/>
      <c r="D901" s="95"/>
      <c r="E901" s="42"/>
      <c r="F901" s="56"/>
      <c r="G901" s="36"/>
      <c r="H901" s="60"/>
    </row>
    <row r="902" spans="1:8" s="6" customFormat="1" ht="6.5" customHeight="1">
      <c r="A902" s="54">
        <v>11</v>
      </c>
      <c r="B902" s="68" t="s">
        <v>205</v>
      </c>
      <c r="C902" s="79" t="s">
        <v>2756</v>
      </c>
      <c r="D902" s="93" t="s">
        <v>4</v>
      </c>
      <c r="E902" s="103" t="s">
        <v>2430</v>
      </c>
      <c r="F902" s="54">
        <v>0.43</v>
      </c>
      <c r="G902" s="34">
        <v>543.06067720815827</v>
      </c>
      <c r="H902" s="58">
        <f t="shared" ref="H902" si="211">F902*G902</f>
        <v>233.51609119950805</v>
      </c>
    </row>
    <row r="903" spans="1:8" s="6" customFormat="1" ht="6.5" customHeight="1">
      <c r="A903" s="54"/>
      <c r="B903" s="69"/>
      <c r="C903" s="80"/>
      <c r="D903" s="94"/>
      <c r="E903" s="41"/>
      <c r="F903" s="54"/>
      <c r="G903" s="35"/>
      <c r="H903" s="59"/>
    </row>
    <row r="904" spans="1:8" s="6" customFormat="1" ht="6.5" customHeight="1">
      <c r="A904" s="54"/>
      <c r="B904" s="69"/>
      <c r="C904" s="80"/>
      <c r="D904" s="94"/>
      <c r="E904" s="41"/>
      <c r="F904" s="54"/>
      <c r="G904" s="35"/>
      <c r="H904" s="59"/>
    </row>
    <row r="905" spans="1:8" s="6" customFormat="1" ht="6.5" customHeight="1">
      <c r="A905" s="54"/>
      <c r="B905" s="70"/>
      <c r="C905" s="81"/>
      <c r="D905" s="95"/>
      <c r="E905" s="42"/>
      <c r="F905" s="54"/>
      <c r="G905" s="36"/>
      <c r="H905" s="60"/>
    </row>
    <row r="906" spans="1:8" s="6" customFormat="1" ht="6.5" customHeight="1">
      <c r="A906" s="54">
        <v>12</v>
      </c>
      <c r="B906" s="68" t="s">
        <v>206</v>
      </c>
      <c r="C906" s="79" t="s">
        <v>2757</v>
      </c>
      <c r="D906" s="93" t="s">
        <v>4</v>
      </c>
      <c r="E906" s="103" t="s">
        <v>2430</v>
      </c>
      <c r="F906" s="54">
        <v>0.61</v>
      </c>
      <c r="G906" s="34">
        <v>546.52650673495918</v>
      </c>
      <c r="H906" s="58">
        <f t="shared" ref="H906" si="212">F906*G906</f>
        <v>333.38116910832508</v>
      </c>
    </row>
    <row r="907" spans="1:8" s="6" customFormat="1" ht="6.5" customHeight="1">
      <c r="A907" s="54"/>
      <c r="B907" s="69"/>
      <c r="C907" s="80"/>
      <c r="D907" s="94"/>
      <c r="E907" s="41"/>
      <c r="F907" s="54"/>
      <c r="G907" s="35"/>
      <c r="H907" s="59"/>
    </row>
    <row r="908" spans="1:8" s="6" customFormat="1" ht="6.5" customHeight="1">
      <c r="A908" s="54"/>
      <c r="B908" s="69"/>
      <c r="C908" s="80"/>
      <c r="D908" s="94"/>
      <c r="E908" s="41"/>
      <c r="F908" s="54"/>
      <c r="G908" s="35"/>
      <c r="H908" s="59"/>
    </row>
    <row r="909" spans="1:8" s="6" customFormat="1" ht="6.5" customHeight="1">
      <c r="A909" s="54"/>
      <c r="B909" s="70"/>
      <c r="C909" s="81"/>
      <c r="D909" s="95"/>
      <c r="E909" s="42"/>
      <c r="F909" s="54"/>
      <c r="G909" s="36"/>
      <c r="H909" s="60"/>
    </row>
    <row r="910" spans="1:8" s="6" customFormat="1" ht="6.5" customHeight="1">
      <c r="A910" s="54">
        <v>13</v>
      </c>
      <c r="B910" s="68" t="s">
        <v>207</v>
      </c>
      <c r="C910" s="79" t="s">
        <v>2758</v>
      </c>
      <c r="D910" s="56" t="s">
        <v>3305</v>
      </c>
      <c r="E910" s="88" t="s">
        <v>3306</v>
      </c>
      <c r="F910" s="54">
        <v>57</v>
      </c>
      <c r="G910" s="34">
        <v>6.8901716993541786</v>
      </c>
      <c r="H910" s="58">
        <f t="shared" ref="H910" si="213">F910*G910</f>
        <v>392.73978686318816</v>
      </c>
    </row>
    <row r="911" spans="1:8" s="6" customFormat="1" ht="6.5" customHeight="1">
      <c r="A911" s="54"/>
      <c r="B911" s="69"/>
      <c r="C911" s="80"/>
      <c r="D911" s="56"/>
      <c r="E911" s="89"/>
      <c r="F911" s="54"/>
      <c r="G911" s="35"/>
      <c r="H911" s="59"/>
    </row>
    <row r="912" spans="1:8" s="6" customFormat="1" ht="6.5" customHeight="1">
      <c r="A912" s="54"/>
      <c r="B912" s="69"/>
      <c r="C912" s="80"/>
      <c r="D912" s="56"/>
      <c r="E912" s="89"/>
      <c r="F912" s="54"/>
      <c r="G912" s="35"/>
      <c r="H912" s="59"/>
    </row>
    <row r="913" spans="1:8" s="6" customFormat="1" ht="6.5" customHeight="1">
      <c r="A913" s="54"/>
      <c r="B913" s="70"/>
      <c r="C913" s="81"/>
      <c r="D913" s="56"/>
      <c r="E913" s="90"/>
      <c r="F913" s="54"/>
      <c r="G913" s="36"/>
      <c r="H913" s="60"/>
    </row>
    <row r="914" spans="1:8" s="6" customFormat="1" ht="9.5" customHeight="1">
      <c r="A914" s="54">
        <v>14</v>
      </c>
      <c r="B914" s="68" t="s">
        <v>208</v>
      </c>
      <c r="C914" s="79" t="s">
        <v>2759</v>
      </c>
      <c r="D914" s="56" t="s">
        <v>3305</v>
      </c>
      <c r="E914" s="88" t="s">
        <v>3306</v>
      </c>
      <c r="F914" s="54">
        <v>143.85</v>
      </c>
      <c r="G914" s="34">
        <v>9.7828529109587539</v>
      </c>
      <c r="H914" s="58">
        <f t="shared" ref="H914" si="214">F914*G914</f>
        <v>1407.2633912414167</v>
      </c>
    </row>
    <row r="915" spans="1:8" s="6" customFormat="1" ht="9.5" customHeight="1">
      <c r="A915" s="54"/>
      <c r="B915" s="69"/>
      <c r="C915" s="80"/>
      <c r="D915" s="56"/>
      <c r="E915" s="89"/>
      <c r="F915" s="54"/>
      <c r="G915" s="35"/>
      <c r="H915" s="59"/>
    </row>
    <row r="916" spans="1:8" s="6" customFormat="1" ht="9.5" customHeight="1">
      <c r="A916" s="54"/>
      <c r="B916" s="69"/>
      <c r="C916" s="80"/>
      <c r="D916" s="56"/>
      <c r="E916" s="89"/>
      <c r="F916" s="54"/>
      <c r="G916" s="35"/>
      <c r="H916" s="59"/>
    </row>
    <row r="917" spans="1:8" s="6" customFormat="1" ht="9.5" customHeight="1">
      <c r="A917" s="54"/>
      <c r="B917" s="70"/>
      <c r="C917" s="81"/>
      <c r="D917" s="56"/>
      <c r="E917" s="90"/>
      <c r="F917" s="54"/>
      <c r="G917" s="36"/>
      <c r="H917" s="60"/>
    </row>
    <row r="918" spans="1:8" s="6" customFormat="1" ht="6.5" customHeight="1">
      <c r="A918" s="54"/>
      <c r="B918" s="84" t="s">
        <v>13</v>
      </c>
      <c r="C918" s="87" t="s">
        <v>1734</v>
      </c>
      <c r="D918" s="54"/>
      <c r="E918" s="91"/>
      <c r="F918" s="85"/>
      <c r="G918" s="34">
        <v>0</v>
      </c>
      <c r="H918" s="58">
        <f t="shared" ref="H918" si="215">F918*G918</f>
        <v>0</v>
      </c>
    </row>
    <row r="919" spans="1:8" s="6" customFormat="1" ht="6.5" customHeight="1">
      <c r="A919" s="54"/>
      <c r="B919" s="84"/>
      <c r="C919" s="87"/>
      <c r="D919" s="54"/>
      <c r="E919" s="91"/>
      <c r="F919" s="85"/>
      <c r="G919" s="35"/>
      <c r="H919" s="59"/>
    </row>
    <row r="920" spans="1:8" s="6" customFormat="1" ht="6.5" customHeight="1">
      <c r="A920" s="54"/>
      <c r="B920" s="84"/>
      <c r="C920" s="87"/>
      <c r="D920" s="54"/>
      <c r="E920" s="91"/>
      <c r="F920" s="85"/>
      <c r="G920" s="35"/>
      <c r="H920" s="59"/>
    </row>
    <row r="921" spans="1:8" s="6" customFormat="1" ht="6.5" customHeight="1">
      <c r="A921" s="54"/>
      <c r="B921" s="84"/>
      <c r="C921" s="87"/>
      <c r="D921" s="54"/>
      <c r="E921" s="91"/>
      <c r="F921" s="85"/>
      <c r="G921" s="36"/>
      <c r="H921" s="60"/>
    </row>
    <row r="922" spans="1:8" s="6" customFormat="1" ht="5.5" customHeight="1">
      <c r="A922" s="54">
        <v>1</v>
      </c>
      <c r="B922" s="86" t="s">
        <v>48</v>
      </c>
      <c r="C922" s="65" t="s">
        <v>1735</v>
      </c>
      <c r="D922" s="56" t="s">
        <v>3305</v>
      </c>
      <c r="E922" s="88" t="s">
        <v>3306</v>
      </c>
      <c r="F922" s="57">
        <v>10301.5</v>
      </c>
      <c r="G922" s="34">
        <v>3.0525183425810809</v>
      </c>
      <c r="H922" s="58">
        <f t="shared" ref="H922" si="216">F922*G922</f>
        <v>31445.517706099006</v>
      </c>
    </row>
    <row r="923" spans="1:8" s="6" customFormat="1" ht="5.5" customHeight="1">
      <c r="A923" s="54"/>
      <c r="B923" s="86"/>
      <c r="C923" s="66"/>
      <c r="D923" s="56"/>
      <c r="E923" s="89"/>
      <c r="F923" s="57"/>
      <c r="G923" s="35"/>
      <c r="H923" s="59"/>
    </row>
    <row r="924" spans="1:8" s="6" customFormat="1" ht="5.5" customHeight="1">
      <c r="A924" s="54"/>
      <c r="B924" s="86"/>
      <c r="C924" s="66"/>
      <c r="D924" s="56"/>
      <c r="E924" s="89"/>
      <c r="F924" s="57"/>
      <c r="G924" s="35"/>
      <c r="H924" s="59"/>
    </row>
    <row r="925" spans="1:8" s="6" customFormat="1" ht="5.5" customHeight="1">
      <c r="A925" s="54"/>
      <c r="B925" s="86"/>
      <c r="C925" s="67"/>
      <c r="D925" s="56"/>
      <c r="E925" s="90"/>
      <c r="F925" s="57"/>
      <c r="G925" s="36"/>
      <c r="H925" s="60"/>
    </row>
    <row r="926" spans="1:8" s="6" customFormat="1" ht="5.5" customHeight="1">
      <c r="A926" s="54">
        <v>2</v>
      </c>
      <c r="B926" s="55" t="s">
        <v>209</v>
      </c>
      <c r="C926" s="65" t="s">
        <v>1736</v>
      </c>
      <c r="D926" s="56" t="s">
        <v>3305</v>
      </c>
      <c r="E926" s="88" t="s">
        <v>3306</v>
      </c>
      <c r="F926" s="54">
        <v>168.17</v>
      </c>
      <c r="G926" s="34">
        <v>7.2614171065559816</v>
      </c>
      <c r="H926" s="58">
        <f t="shared" ref="H926" si="217">F926*G926</f>
        <v>1221.1525148095193</v>
      </c>
    </row>
    <row r="927" spans="1:8" s="6" customFormat="1" ht="5.5" customHeight="1">
      <c r="A927" s="54"/>
      <c r="B927" s="55"/>
      <c r="C927" s="66"/>
      <c r="D927" s="56"/>
      <c r="E927" s="89"/>
      <c r="F927" s="54"/>
      <c r="G927" s="35"/>
      <c r="H927" s="59"/>
    </row>
    <row r="928" spans="1:8" s="6" customFormat="1" ht="5.5" customHeight="1">
      <c r="A928" s="54"/>
      <c r="B928" s="55"/>
      <c r="C928" s="66"/>
      <c r="D928" s="56"/>
      <c r="E928" s="89"/>
      <c r="F928" s="54"/>
      <c r="G928" s="35"/>
      <c r="H928" s="59"/>
    </row>
    <row r="929" spans="1:8" s="6" customFormat="1" ht="5.5" customHeight="1">
      <c r="A929" s="54"/>
      <c r="B929" s="55"/>
      <c r="C929" s="67"/>
      <c r="D929" s="56"/>
      <c r="E929" s="90"/>
      <c r="F929" s="54"/>
      <c r="G929" s="36"/>
      <c r="H929" s="60"/>
    </row>
    <row r="930" spans="1:8" s="6" customFormat="1" ht="5.5" customHeight="1">
      <c r="A930" s="54">
        <v>3</v>
      </c>
      <c r="B930" s="82" t="s">
        <v>52</v>
      </c>
      <c r="C930" s="65" t="s">
        <v>1737</v>
      </c>
      <c r="D930" s="56" t="s">
        <v>3305</v>
      </c>
      <c r="E930" s="88" t="s">
        <v>3306</v>
      </c>
      <c r="F930" s="64">
        <v>482.95</v>
      </c>
      <c r="G930" s="34">
        <v>3.6589861737381484</v>
      </c>
      <c r="H930" s="58">
        <f t="shared" ref="H930" si="218">F930*G930</f>
        <v>1767.1073726068387</v>
      </c>
    </row>
    <row r="931" spans="1:8" s="6" customFormat="1" ht="5.5" customHeight="1">
      <c r="A931" s="54"/>
      <c r="B931" s="83"/>
      <c r="C931" s="66"/>
      <c r="D931" s="56"/>
      <c r="E931" s="89"/>
      <c r="F931" s="64"/>
      <c r="G931" s="35"/>
      <c r="H931" s="59"/>
    </row>
    <row r="932" spans="1:8" s="6" customFormat="1" ht="5.5" customHeight="1">
      <c r="A932" s="54"/>
      <c r="B932" s="83"/>
      <c r="C932" s="66"/>
      <c r="D932" s="56"/>
      <c r="E932" s="89"/>
      <c r="F932" s="64"/>
      <c r="G932" s="35"/>
      <c r="H932" s="59"/>
    </row>
    <row r="933" spans="1:8" s="6" customFormat="1" ht="5.5" customHeight="1">
      <c r="A933" s="54"/>
      <c r="B933" s="53"/>
      <c r="C933" s="67"/>
      <c r="D933" s="56"/>
      <c r="E933" s="90"/>
      <c r="F933" s="64"/>
      <c r="G933" s="36"/>
      <c r="H933" s="60"/>
    </row>
    <row r="934" spans="1:8" s="6" customFormat="1" ht="6.5" customHeight="1">
      <c r="A934" s="54">
        <v>4</v>
      </c>
      <c r="B934" s="61" t="s">
        <v>49</v>
      </c>
      <c r="C934" s="65" t="s">
        <v>1738</v>
      </c>
      <c r="D934" s="56" t="s">
        <v>3305</v>
      </c>
      <c r="E934" s="88" t="s">
        <v>3306</v>
      </c>
      <c r="F934" s="64">
        <v>2786.72</v>
      </c>
      <c r="G934" s="34">
        <v>2.4896235405027811</v>
      </c>
      <c r="H934" s="58">
        <f t="shared" ref="H934" si="219">F934*G934</f>
        <v>6937.8837127899096</v>
      </c>
    </row>
    <row r="935" spans="1:8" s="6" customFormat="1" ht="6.5" customHeight="1">
      <c r="A935" s="54"/>
      <c r="B935" s="62"/>
      <c r="C935" s="66"/>
      <c r="D935" s="56"/>
      <c r="E935" s="89"/>
      <c r="F935" s="64"/>
      <c r="G935" s="35"/>
      <c r="H935" s="59"/>
    </row>
    <row r="936" spans="1:8" s="6" customFormat="1" ht="6.5" customHeight="1">
      <c r="A936" s="54"/>
      <c r="B936" s="62"/>
      <c r="C936" s="66"/>
      <c r="D936" s="56"/>
      <c r="E936" s="89"/>
      <c r="F936" s="64"/>
      <c r="G936" s="35"/>
      <c r="H936" s="59"/>
    </row>
    <row r="937" spans="1:8" s="6" customFormat="1" ht="6.5" customHeight="1">
      <c r="A937" s="54"/>
      <c r="B937" s="63"/>
      <c r="C937" s="67"/>
      <c r="D937" s="56"/>
      <c r="E937" s="90"/>
      <c r="F937" s="64"/>
      <c r="G937" s="36"/>
      <c r="H937" s="60"/>
    </row>
    <row r="938" spans="1:8" s="6" customFormat="1" ht="6.5" customHeight="1">
      <c r="A938" s="54">
        <v>5</v>
      </c>
      <c r="B938" s="61" t="s">
        <v>210</v>
      </c>
      <c r="C938" s="65" t="s">
        <v>1739</v>
      </c>
      <c r="D938" s="56" t="s">
        <v>3305</v>
      </c>
      <c r="E938" s="88" t="s">
        <v>3306</v>
      </c>
      <c r="F938" s="64">
        <v>59.25</v>
      </c>
      <c r="G938" s="34">
        <v>5.3842165299046982</v>
      </c>
      <c r="H938" s="58">
        <f t="shared" ref="H938" si="220">F938*G938</f>
        <v>319.01482939685337</v>
      </c>
    </row>
    <row r="939" spans="1:8" s="6" customFormat="1" ht="6.5" customHeight="1">
      <c r="A939" s="54"/>
      <c r="B939" s="62"/>
      <c r="C939" s="66"/>
      <c r="D939" s="56"/>
      <c r="E939" s="89"/>
      <c r="F939" s="64"/>
      <c r="G939" s="35"/>
      <c r="H939" s="59"/>
    </row>
    <row r="940" spans="1:8" s="6" customFormat="1" ht="6.5" customHeight="1">
      <c r="A940" s="54"/>
      <c r="B940" s="62"/>
      <c r="C940" s="66"/>
      <c r="D940" s="56"/>
      <c r="E940" s="89"/>
      <c r="F940" s="64"/>
      <c r="G940" s="35"/>
      <c r="H940" s="59"/>
    </row>
    <row r="941" spans="1:8" s="6" customFormat="1" ht="6.5" customHeight="1">
      <c r="A941" s="54"/>
      <c r="B941" s="63"/>
      <c r="C941" s="67"/>
      <c r="D941" s="56"/>
      <c r="E941" s="90"/>
      <c r="F941" s="64"/>
      <c r="G941" s="36"/>
      <c r="H941" s="60"/>
    </row>
    <row r="942" spans="1:8" s="6" customFormat="1" ht="6.5" customHeight="1">
      <c r="A942" s="54">
        <v>6</v>
      </c>
      <c r="B942" s="55" t="s">
        <v>211</v>
      </c>
      <c r="C942" s="65" t="s">
        <v>1740</v>
      </c>
      <c r="D942" s="56" t="s">
        <v>3305</v>
      </c>
      <c r="E942" s="88" t="s">
        <v>3306</v>
      </c>
      <c r="F942" s="54">
        <v>65.28</v>
      </c>
      <c r="G942" s="92">
        <v>11.285829792200753</v>
      </c>
      <c r="H942" s="58">
        <f t="shared" ref="H942" si="221">F942*G942</f>
        <v>736.73896883486509</v>
      </c>
    </row>
    <row r="943" spans="1:8" s="6" customFormat="1" ht="6.5" customHeight="1">
      <c r="A943" s="54"/>
      <c r="B943" s="55"/>
      <c r="C943" s="66"/>
      <c r="D943" s="56"/>
      <c r="E943" s="89"/>
      <c r="F943" s="54"/>
      <c r="G943" s="92"/>
      <c r="H943" s="59"/>
    </row>
    <row r="944" spans="1:8" s="6" customFormat="1" ht="6.5" customHeight="1">
      <c r="A944" s="54"/>
      <c r="B944" s="55"/>
      <c r="C944" s="66"/>
      <c r="D944" s="56"/>
      <c r="E944" s="89"/>
      <c r="F944" s="54"/>
      <c r="G944" s="92"/>
      <c r="H944" s="59"/>
    </row>
    <row r="945" spans="1:8" s="6" customFormat="1" ht="6.5" customHeight="1">
      <c r="A945" s="54"/>
      <c r="B945" s="55"/>
      <c r="C945" s="67"/>
      <c r="D945" s="56"/>
      <c r="E945" s="90"/>
      <c r="F945" s="54"/>
      <c r="G945" s="92"/>
      <c r="H945" s="60"/>
    </row>
    <row r="946" spans="1:8" s="6" customFormat="1" ht="7.5" customHeight="1">
      <c r="A946" s="54">
        <v>7</v>
      </c>
      <c r="B946" s="55" t="s">
        <v>212</v>
      </c>
      <c r="C946" s="65" t="s">
        <v>1741</v>
      </c>
      <c r="D946" s="56" t="s">
        <v>3305</v>
      </c>
      <c r="E946" s="88" t="s">
        <v>3306</v>
      </c>
      <c r="F946" s="57">
        <v>10514.49</v>
      </c>
      <c r="G946" s="34">
        <v>1.6094222658015072</v>
      </c>
      <c r="H946" s="58">
        <f t="shared" ref="H946" si="222">F946*G946</f>
        <v>16922.25431954729</v>
      </c>
    </row>
    <row r="947" spans="1:8" s="6" customFormat="1" ht="7.5" customHeight="1">
      <c r="A947" s="54"/>
      <c r="B947" s="55"/>
      <c r="C947" s="66"/>
      <c r="D947" s="56"/>
      <c r="E947" s="89"/>
      <c r="F947" s="57"/>
      <c r="G947" s="35"/>
      <c r="H947" s="59"/>
    </row>
    <row r="948" spans="1:8" s="6" customFormat="1" ht="7.5" customHeight="1">
      <c r="A948" s="54"/>
      <c r="B948" s="55"/>
      <c r="C948" s="66"/>
      <c r="D948" s="56"/>
      <c r="E948" s="89"/>
      <c r="F948" s="57"/>
      <c r="G948" s="35"/>
      <c r="H948" s="59"/>
    </row>
    <row r="949" spans="1:8" s="6" customFormat="1" ht="7.5" customHeight="1">
      <c r="A949" s="54"/>
      <c r="B949" s="55"/>
      <c r="C949" s="67"/>
      <c r="D949" s="56"/>
      <c r="E949" s="90"/>
      <c r="F949" s="57"/>
      <c r="G949" s="36"/>
      <c r="H949" s="60"/>
    </row>
    <row r="950" spans="1:8" s="6" customFormat="1" ht="7.5" customHeight="1">
      <c r="A950" s="54">
        <v>8</v>
      </c>
      <c r="B950" s="55" t="s">
        <v>213</v>
      </c>
      <c r="C950" s="65" t="s">
        <v>1742</v>
      </c>
      <c r="D950" s="56" t="s">
        <v>3305</v>
      </c>
      <c r="E950" s="88" t="s">
        <v>3306</v>
      </c>
      <c r="F950" s="64">
        <v>2817.96</v>
      </c>
      <c r="G950" s="34">
        <v>2.6105778256175625</v>
      </c>
      <c r="H950" s="58">
        <f t="shared" ref="H950" si="223">F950*G950</f>
        <v>7356.5038894772661</v>
      </c>
    </row>
    <row r="951" spans="1:8" s="6" customFormat="1" ht="7.5" customHeight="1">
      <c r="A951" s="54"/>
      <c r="B951" s="55"/>
      <c r="C951" s="66"/>
      <c r="D951" s="56"/>
      <c r="E951" s="89"/>
      <c r="F951" s="64"/>
      <c r="G951" s="35"/>
      <c r="H951" s="59"/>
    </row>
    <row r="952" spans="1:8" s="6" customFormat="1" ht="7.5" customHeight="1">
      <c r="A952" s="54"/>
      <c r="B952" s="55"/>
      <c r="C952" s="66"/>
      <c r="D952" s="56"/>
      <c r="E952" s="89"/>
      <c r="F952" s="64"/>
      <c r="G952" s="35"/>
      <c r="H952" s="59"/>
    </row>
    <row r="953" spans="1:8" s="6" customFormat="1" ht="7.5" customHeight="1">
      <c r="A953" s="54"/>
      <c r="B953" s="55"/>
      <c r="C953" s="67"/>
      <c r="D953" s="56"/>
      <c r="E953" s="90"/>
      <c r="F953" s="64"/>
      <c r="G953" s="36"/>
      <c r="H953" s="60"/>
    </row>
    <row r="954" spans="1:8" s="6" customFormat="1" ht="7.5" customHeight="1">
      <c r="A954" s="54">
        <v>9</v>
      </c>
      <c r="B954" s="55" t="s">
        <v>214</v>
      </c>
      <c r="C954" s="65" t="s">
        <v>1743</v>
      </c>
      <c r="D954" s="56" t="s">
        <v>3305</v>
      </c>
      <c r="E954" s="88" t="s">
        <v>3306</v>
      </c>
      <c r="F954" s="64">
        <v>2318.56</v>
      </c>
      <c r="G954" s="34">
        <v>10.021040755509214</v>
      </c>
      <c r="H954" s="58">
        <f t="shared" ref="H954" si="224">F954*G954</f>
        <v>23234.384254093442</v>
      </c>
    </row>
    <row r="955" spans="1:8" s="6" customFormat="1" ht="7.5" customHeight="1">
      <c r="A955" s="54"/>
      <c r="B955" s="55"/>
      <c r="C955" s="66"/>
      <c r="D955" s="56"/>
      <c r="E955" s="89"/>
      <c r="F955" s="64"/>
      <c r="G955" s="35"/>
      <c r="H955" s="59"/>
    </row>
    <row r="956" spans="1:8" s="6" customFormat="1" ht="7.5" customHeight="1">
      <c r="A956" s="54"/>
      <c r="B956" s="55"/>
      <c r="C956" s="66"/>
      <c r="D956" s="56"/>
      <c r="E956" s="89"/>
      <c r="F956" s="64"/>
      <c r="G956" s="35"/>
      <c r="H956" s="59"/>
    </row>
    <row r="957" spans="1:8" s="6" customFormat="1" ht="7.5" customHeight="1">
      <c r="A957" s="54"/>
      <c r="B957" s="55"/>
      <c r="C957" s="67"/>
      <c r="D957" s="56"/>
      <c r="E957" s="90"/>
      <c r="F957" s="64"/>
      <c r="G957" s="36"/>
      <c r="H957" s="60"/>
    </row>
    <row r="958" spans="1:8" s="6" customFormat="1" ht="7.5" customHeight="1">
      <c r="A958" s="54">
        <v>10</v>
      </c>
      <c r="B958" s="75" t="s">
        <v>51</v>
      </c>
      <c r="C958" s="65" t="s">
        <v>1744</v>
      </c>
      <c r="D958" s="56" t="s">
        <v>3305</v>
      </c>
      <c r="E958" s="88" t="s">
        <v>3306</v>
      </c>
      <c r="F958" s="78">
        <v>3082.47</v>
      </c>
      <c r="G958" s="34">
        <v>7.4897831849393368</v>
      </c>
      <c r="H958" s="58">
        <f t="shared" ref="H958" si="225">F958*G958</f>
        <v>23087.031974079957</v>
      </c>
    </row>
    <row r="959" spans="1:8" s="6" customFormat="1" ht="7.5" customHeight="1">
      <c r="A959" s="54"/>
      <c r="B959" s="76"/>
      <c r="C959" s="66"/>
      <c r="D959" s="56"/>
      <c r="E959" s="89"/>
      <c r="F959" s="78"/>
      <c r="G959" s="35"/>
      <c r="H959" s="59"/>
    </row>
    <row r="960" spans="1:8" s="6" customFormat="1" ht="7.5" customHeight="1">
      <c r="A960" s="54"/>
      <c r="B960" s="76"/>
      <c r="C960" s="66"/>
      <c r="D960" s="56"/>
      <c r="E960" s="89"/>
      <c r="F960" s="78"/>
      <c r="G960" s="35"/>
      <c r="H960" s="59"/>
    </row>
    <row r="961" spans="1:8" s="6" customFormat="1" ht="7.5" customHeight="1">
      <c r="A961" s="54"/>
      <c r="B961" s="77"/>
      <c r="C961" s="67"/>
      <c r="D961" s="56"/>
      <c r="E961" s="90"/>
      <c r="F961" s="78"/>
      <c r="G961" s="36"/>
      <c r="H961" s="60"/>
    </row>
    <row r="962" spans="1:8" s="6" customFormat="1" ht="7.5" customHeight="1">
      <c r="A962" s="54">
        <v>11</v>
      </c>
      <c r="B962" s="68" t="s">
        <v>215</v>
      </c>
      <c r="C962" s="65" t="s">
        <v>1745</v>
      </c>
      <c r="D962" s="56" t="s">
        <v>3305</v>
      </c>
      <c r="E962" s="88" t="s">
        <v>3306</v>
      </c>
      <c r="F962" s="64">
        <v>2500.15</v>
      </c>
      <c r="G962" s="34">
        <v>6.662675832801054</v>
      </c>
      <c r="H962" s="58">
        <f t="shared" ref="H962" si="226">F962*G962</f>
        <v>16657.688983377557</v>
      </c>
    </row>
    <row r="963" spans="1:8" s="6" customFormat="1" ht="7.5" customHeight="1">
      <c r="A963" s="54"/>
      <c r="B963" s="69"/>
      <c r="C963" s="66"/>
      <c r="D963" s="56"/>
      <c r="E963" s="89"/>
      <c r="F963" s="64"/>
      <c r="G963" s="35"/>
      <c r="H963" s="59"/>
    </row>
    <row r="964" spans="1:8" s="6" customFormat="1" ht="7.5" customHeight="1">
      <c r="A964" s="54"/>
      <c r="B964" s="69"/>
      <c r="C964" s="66"/>
      <c r="D964" s="56"/>
      <c r="E964" s="89"/>
      <c r="F964" s="64"/>
      <c r="G964" s="35"/>
      <c r="H964" s="59"/>
    </row>
    <row r="965" spans="1:8" s="6" customFormat="1" ht="7.5" customHeight="1">
      <c r="A965" s="54"/>
      <c r="B965" s="70"/>
      <c r="C965" s="67"/>
      <c r="D965" s="56"/>
      <c r="E965" s="90"/>
      <c r="F965" s="64"/>
      <c r="G965" s="36"/>
      <c r="H965" s="60"/>
    </row>
    <row r="966" spans="1:8" s="6" customFormat="1" ht="6.5" customHeight="1">
      <c r="A966" s="54">
        <v>12</v>
      </c>
      <c r="B966" s="68" t="s">
        <v>54</v>
      </c>
      <c r="C966" s="65" t="s">
        <v>1746</v>
      </c>
      <c r="D966" s="56" t="s">
        <v>3305</v>
      </c>
      <c r="E966" s="88" t="s">
        <v>3306</v>
      </c>
      <c r="F966" s="64">
        <v>279.49</v>
      </c>
      <c r="G966" s="34">
        <v>6.9502337411382431</v>
      </c>
      <c r="H966" s="58">
        <f t="shared" ref="H966" si="227">F966*G966</f>
        <v>1942.5208283107277</v>
      </c>
    </row>
    <row r="967" spans="1:8" s="6" customFormat="1" ht="6.5" customHeight="1">
      <c r="A967" s="54"/>
      <c r="B967" s="69"/>
      <c r="C967" s="66"/>
      <c r="D967" s="56"/>
      <c r="E967" s="89"/>
      <c r="F967" s="64"/>
      <c r="G967" s="35"/>
      <c r="H967" s="59"/>
    </row>
    <row r="968" spans="1:8" s="6" customFormat="1" ht="6.5" customHeight="1">
      <c r="A968" s="54"/>
      <c r="B968" s="69"/>
      <c r="C968" s="66"/>
      <c r="D968" s="56"/>
      <c r="E968" s="89"/>
      <c r="F968" s="64"/>
      <c r="G968" s="35"/>
      <c r="H968" s="59"/>
    </row>
    <row r="969" spans="1:8" s="6" customFormat="1" ht="6.5" customHeight="1">
      <c r="A969" s="54"/>
      <c r="B969" s="70"/>
      <c r="C969" s="67"/>
      <c r="D969" s="56"/>
      <c r="E969" s="90"/>
      <c r="F969" s="64"/>
      <c r="G969" s="36"/>
      <c r="H969" s="60"/>
    </row>
    <row r="970" spans="1:8" s="6" customFormat="1" ht="6.5" customHeight="1">
      <c r="A970" s="54">
        <v>13</v>
      </c>
      <c r="B970" s="68" t="s">
        <v>216</v>
      </c>
      <c r="C970" s="65" t="s">
        <v>1747</v>
      </c>
      <c r="D970" s="56" t="s">
        <v>3305</v>
      </c>
      <c r="E970" s="88" t="s">
        <v>3306</v>
      </c>
      <c r="F970" s="57">
        <v>246.2</v>
      </c>
      <c r="G970" s="34">
        <v>9.492851035909176</v>
      </c>
      <c r="H970" s="58">
        <f t="shared" ref="H970" si="228">F970*G970</f>
        <v>2337.139925040839</v>
      </c>
    </row>
    <row r="971" spans="1:8" s="6" customFormat="1" ht="6.5" customHeight="1">
      <c r="A971" s="54"/>
      <c r="B971" s="69"/>
      <c r="C971" s="66"/>
      <c r="D971" s="56"/>
      <c r="E971" s="89"/>
      <c r="F971" s="57"/>
      <c r="G971" s="35"/>
      <c r="H971" s="59"/>
    </row>
    <row r="972" spans="1:8" s="6" customFormat="1" ht="6.5" customHeight="1">
      <c r="A972" s="54"/>
      <c r="B972" s="69"/>
      <c r="C972" s="66"/>
      <c r="D972" s="56"/>
      <c r="E972" s="89"/>
      <c r="F972" s="57"/>
      <c r="G972" s="35"/>
      <c r="H972" s="59"/>
    </row>
    <row r="973" spans="1:8" s="6" customFormat="1" ht="6.5" customHeight="1">
      <c r="A973" s="54"/>
      <c r="B973" s="70"/>
      <c r="C973" s="67"/>
      <c r="D973" s="56"/>
      <c r="E973" s="90"/>
      <c r="F973" s="57"/>
      <c r="G973" s="36"/>
      <c r="H973" s="60"/>
    </row>
    <row r="974" spans="1:8" s="6" customFormat="1" ht="6.5" customHeight="1">
      <c r="A974" s="54">
        <v>14</v>
      </c>
      <c r="B974" s="74" t="s">
        <v>53</v>
      </c>
      <c r="C974" s="65" t="s">
        <v>1748</v>
      </c>
      <c r="D974" s="56" t="s">
        <v>3305</v>
      </c>
      <c r="E974" s="88" t="s">
        <v>3306</v>
      </c>
      <c r="F974" s="64">
        <v>2531.89</v>
      </c>
      <c r="G974" s="34">
        <v>1.8049203847384494</v>
      </c>
      <c r="H974" s="58">
        <f t="shared" ref="H974" si="229">F974*G974</f>
        <v>4569.8598729154328</v>
      </c>
    </row>
    <row r="975" spans="1:8" s="6" customFormat="1" ht="6.5" customHeight="1">
      <c r="A975" s="54"/>
      <c r="B975" s="62"/>
      <c r="C975" s="66"/>
      <c r="D975" s="56"/>
      <c r="E975" s="89"/>
      <c r="F975" s="64"/>
      <c r="G975" s="35"/>
      <c r="H975" s="59"/>
    </row>
    <row r="976" spans="1:8" s="6" customFormat="1" ht="6.5" customHeight="1">
      <c r="A976" s="54"/>
      <c r="B976" s="62"/>
      <c r="C976" s="66"/>
      <c r="D976" s="56"/>
      <c r="E976" s="89"/>
      <c r="F976" s="64"/>
      <c r="G976" s="35"/>
      <c r="H976" s="59"/>
    </row>
    <row r="977" spans="1:8" s="6" customFormat="1" ht="6.5" customHeight="1">
      <c r="A977" s="54"/>
      <c r="B977" s="63"/>
      <c r="C977" s="67"/>
      <c r="D977" s="56"/>
      <c r="E977" s="90"/>
      <c r="F977" s="64"/>
      <c r="G977" s="36"/>
      <c r="H977" s="60"/>
    </row>
    <row r="978" spans="1:8" s="6" customFormat="1" ht="6.5" customHeight="1">
      <c r="A978" s="54">
        <v>15</v>
      </c>
      <c r="B978" s="74" t="s">
        <v>217</v>
      </c>
      <c r="C978" s="65" t="s">
        <v>1752</v>
      </c>
      <c r="D978" s="56" t="s">
        <v>3305</v>
      </c>
      <c r="E978" s="88" t="s">
        <v>3306</v>
      </c>
      <c r="F978" s="64">
        <v>768</v>
      </c>
      <c r="G978" s="34">
        <v>2.8060759445545047</v>
      </c>
      <c r="H978" s="58">
        <f t="shared" ref="H978" si="230">F978*G978</f>
        <v>2155.0663254178598</v>
      </c>
    </row>
    <row r="979" spans="1:8" s="6" customFormat="1" ht="6.5" customHeight="1">
      <c r="A979" s="54"/>
      <c r="B979" s="62"/>
      <c r="C979" s="66"/>
      <c r="D979" s="56"/>
      <c r="E979" s="89"/>
      <c r="F979" s="64"/>
      <c r="G979" s="35"/>
      <c r="H979" s="59"/>
    </row>
    <row r="980" spans="1:8" s="6" customFormat="1" ht="6.5" customHeight="1">
      <c r="A980" s="54"/>
      <c r="B980" s="62"/>
      <c r="C980" s="66"/>
      <c r="D980" s="56"/>
      <c r="E980" s="89"/>
      <c r="F980" s="64"/>
      <c r="G980" s="35"/>
      <c r="H980" s="59"/>
    </row>
    <row r="981" spans="1:8" s="6" customFormat="1" ht="6.5" customHeight="1">
      <c r="A981" s="54"/>
      <c r="B981" s="63"/>
      <c r="C981" s="67"/>
      <c r="D981" s="56"/>
      <c r="E981" s="90"/>
      <c r="F981" s="64"/>
      <c r="G981" s="36"/>
      <c r="H981" s="60"/>
    </row>
    <row r="982" spans="1:8" s="6" customFormat="1" ht="6.5" customHeight="1">
      <c r="A982" s="54">
        <v>16</v>
      </c>
      <c r="B982" s="55" t="s">
        <v>218</v>
      </c>
      <c r="C982" s="65" t="s">
        <v>1749</v>
      </c>
      <c r="D982" s="54" t="s">
        <v>9</v>
      </c>
      <c r="E982" s="91" t="s">
        <v>2435</v>
      </c>
      <c r="F982" s="54">
        <v>180.8</v>
      </c>
      <c r="G982" s="34">
        <v>1.1954137235730415</v>
      </c>
      <c r="H982" s="58">
        <f t="shared" ref="H982" si="231">F982*G982</f>
        <v>216.13080122200591</v>
      </c>
    </row>
    <row r="983" spans="1:8" s="6" customFormat="1" ht="6.5" customHeight="1">
      <c r="A983" s="54"/>
      <c r="B983" s="55"/>
      <c r="C983" s="66"/>
      <c r="D983" s="54"/>
      <c r="E983" s="91"/>
      <c r="F983" s="54"/>
      <c r="G983" s="35"/>
      <c r="H983" s="59"/>
    </row>
    <row r="984" spans="1:8" s="6" customFormat="1" ht="6.5" customHeight="1">
      <c r="A984" s="54"/>
      <c r="B984" s="55"/>
      <c r="C984" s="66"/>
      <c r="D984" s="54"/>
      <c r="E984" s="91"/>
      <c r="F984" s="54"/>
      <c r="G984" s="35"/>
      <c r="H984" s="59"/>
    </row>
    <row r="985" spans="1:8" s="6" customFormat="1" ht="6.5" customHeight="1">
      <c r="A985" s="54"/>
      <c r="B985" s="55"/>
      <c r="C985" s="67"/>
      <c r="D985" s="54"/>
      <c r="E985" s="91"/>
      <c r="F985" s="54"/>
      <c r="G985" s="36"/>
      <c r="H985" s="60"/>
    </row>
    <row r="986" spans="1:8" s="6" customFormat="1" ht="6.5" customHeight="1">
      <c r="A986" s="54">
        <v>17</v>
      </c>
      <c r="B986" s="55" t="s">
        <v>219</v>
      </c>
      <c r="C986" s="65" t="s">
        <v>1750</v>
      </c>
      <c r="D986" s="54" t="s">
        <v>9</v>
      </c>
      <c r="E986" s="91" t="s">
        <v>2435</v>
      </c>
      <c r="F986" s="54">
        <v>778</v>
      </c>
      <c r="G986" s="34">
        <v>0.70245566677637605</v>
      </c>
      <c r="H986" s="58">
        <f t="shared" ref="H986" si="232">F986*G986</f>
        <v>546.51050875202054</v>
      </c>
    </row>
    <row r="987" spans="1:8" s="6" customFormat="1" ht="6.5" customHeight="1">
      <c r="A987" s="54"/>
      <c r="B987" s="55"/>
      <c r="C987" s="66"/>
      <c r="D987" s="54"/>
      <c r="E987" s="91"/>
      <c r="F987" s="54"/>
      <c r="G987" s="35"/>
      <c r="H987" s="59"/>
    </row>
    <row r="988" spans="1:8" s="6" customFormat="1" ht="6.5" customHeight="1">
      <c r="A988" s="54"/>
      <c r="B988" s="55"/>
      <c r="C988" s="66"/>
      <c r="D988" s="54"/>
      <c r="E988" s="91"/>
      <c r="F988" s="54"/>
      <c r="G988" s="35"/>
      <c r="H988" s="59"/>
    </row>
    <row r="989" spans="1:8" s="6" customFormat="1" ht="6.5" customHeight="1">
      <c r="A989" s="54"/>
      <c r="B989" s="55"/>
      <c r="C989" s="67"/>
      <c r="D989" s="54"/>
      <c r="E989" s="91"/>
      <c r="F989" s="54"/>
      <c r="G989" s="36"/>
      <c r="H989" s="60"/>
    </row>
    <row r="990" spans="1:8" s="6" customFormat="1" ht="6.5" customHeight="1">
      <c r="A990" s="54">
        <v>18</v>
      </c>
      <c r="B990" s="86" t="s">
        <v>220</v>
      </c>
      <c r="C990" s="65" t="s">
        <v>1751</v>
      </c>
      <c r="D990" s="56" t="s">
        <v>3305</v>
      </c>
      <c r="E990" s="88" t="s">
        <v>3306</v>
      </c>
      <c r="F990" s="85">
        <v>10</v>
      </c>
      <c r="G990" s="34">
        <v>33.274827090224228</v>
      </c>
      <c r="H990" s="58">
        <f t="shared" ref="H990" si="233">F990*G990</f>
        <v>332.74827090224227</v>
      </c>
    </row>
    <row r="991" spans="1:8" s="6" customFormat="1" ht="6.5" customHeight="1">
      <c r="A991" s="54"/>
      <c r="B991" s="86"/>
      <c r="C991" s="66"/>
      <c r="D991" s="56"/>
      <c r="E991" s="89"/>
      <c r="F991" s="85"/>
      <c r="G991" s="35"/>
      <c r="H991" s="59"/>
    </row>
    <row r="992" spans="1:8" s="6" customFormat="1" ht="6.5" customHeight="1">
      <c r="A992" s="54"/>
      <c r="B992" s="86"/>
      <c r="C992" s="66"/>
      <c r="D992" s="56"/>
      <c r="E992" s="89"/>
      <c r="F992" s="85"/>
      <c r="G992" s="35"/>
      <c r="H992" s="59"/>
    </row>
    <row r="993" spans="1:8" s="6" customFormat="1" ht="6.5" customHeight="1">
      <c r="A993" s="54"/>
      <c r="B993" s="86"/>
      <c r="C993" s="67"/>
      <c r="D993" s="56"/>
      <c r="E993" s="90"/>
      <c r="F993" s="85"/>
      <c r="G993" s="36"/>
      <c r="H993" s="60"/>
    </row>
    <row r="994" spans="1:8" s="6" customFormat="1" ht="6.5" customHeight="1">
      <c r="A994" s="54"/>
      <c r="B994" s="84" t="s">
        <v>55</v>
      </c>
      <c r="C994" s="87" t="s">
        <v>1753</v>
      </c>
      <c r="D994" s="54"/>
      <c r="E994" s="91"/>
      <c r="F994" s="54"/>
      <c r="G994" s="34">
        <v>0</v>
      </c>
      <c r="H994" s="58">
        <f t="shared" ref="H994" si="234">F994*G994</f>
        <v>0</v>
      </c>
    </row>
    <row r="995" spans="1:8" s="6" customFormat="1" ht="6.5" customHeight="1">
      <c r="A995" s="54"/>
      <c r="B995" s="84"/>
      <c r="C995" s="87"/>
      <c r="D995" s="54"/>
      <c r="E995" s="91"/>
      <c r="F995" s="54"/>
      <c r="G995" s="35"/>
      <c r="H995" s="59"/>
    </row>
    <row r="996" spans="1:8" s="6" customFormat="1" ht="6.5" customHeight="1">
      <c r="A996" s="54"/>
      <c r="B996" s="84"/>
      <c r="C996" s="87"/>
      <c r="D996" s="54"/>
      <c r="E996" s="91"/>
      <c r="F996" s="54"/>
      <c r="G996" s="35"/>
      <c r="H996" s="59"/>
    </row>
    <row r="997" spans="1:8" s="6" customFormat="1" ht="6.5" customHeight="1">
      <c r="A997" s="54"/>
      <c r="B997" s="84"/>
      <c r="C997" s="87"/>
      <c r="D997" s="54"/>
      <c r="E997" s="91"/>
      <c r="F997" s="54"/>
      <c r="G997" s="36"/>
      <c r="H997" s="60"/>
    </row>
    <row r="998" spans="1:8" s="6" customFormat="1" ht="10.5" customHeight="1">
      <c r="A998" s="54">
        <v>1</v>
      </c>
      <c r="B998" s="104" t="s">
        <v>221</v>
      </c>
      <c r="C998" s="65" t="s">
        <v>1754</v>
      </c>
      <c r="D998" s="56" t="s">
        <v>3305</v>
      </c>
      <c r="E998" s="88" t="s">
        <v>3306</v>
      </c>
      <c r="F998" s="85">
        <v>2750</v>
      </c>
      <c r="G998" s="34">
        <v>11.10814731416273</v>
      </c>
      <c r="H998" s="58">
        <f t="shared" ref="H998" si="235">F998*G998</f>
        <v>30547.405113947509</v>
      </c>
    </row>
    <row r="999" spans="1:8" s="6" customFormat="1" ht="10.5" customHeight="1">
      <c r="A999" s="54"/>
      <c r="B999" s="104"/>
      <c r="C999" s="66"/>
      <c r="D999" s="56"/>
      <c r="E999" s="89"/>
      <c r="F999" s="85"/>
      <c r="G999" s="35"/>
      <c r="H999" s="59"/>
    </row>
    <row r="1000" spans="1:8" s="6" customFormat="1" ht="10.5" customHeight="1">
      <c r="A1000" s="54"/>
      <c r="B1000" s="104"/>
      <c r="C1000" s="66"/>
      <c r="D1000" s="56"/>
      <c r="E1000" s="89"/>
      <c r="F1000" s="85"/>
      <c r="G1000" s="35"/>
      <c r="H1000" s="59"/>
    </row>
    <row r="1001" spans="1:8" s="6" customFormat="1" ht="10.5" customHeight="1">
      <c r="A1001" s="54"/>
      <c r="B1001" s="104"/>
      <c r="C1001" s="67"/>
      <c r="D1001" s="56"/>
      <c r="E1001" s="90"/>
      <c r="F1001" s="85"/>
      <c r="G1001" s="36"/>
      <c r="H1001" s="60"/>
    </row>
    <row r="1002" spans="1:8" s="6" customFormat="1" ht="6.5" customHeight="1">
      <c r="A1002" s="54">
        <v>2</v>
      </c>
      <c r="B1002" s="75" t="s">
        <v>222</v>
      </c>
      <c r="C1002" s="107" t="s">
        <v>2255</v>
      </c>
      <c r="D1002" s="56" t="s">
        <v>3305</v>
      </c>
      <c r="E1002" s="88" t="s">
        <v>3306</v>
      </c>
      <c r="F1002" s="85">
        <v>2750</v>
      </c>
      <c r="G1002" s="34">
        <v>0.68092717767308175</v>
      </c>
      <c r="H1002" s="58">
        <f t="shared" ref="H1002" si="236">F1002*G1002</f>
        <v>1872.5497386009747</v>
      </c>
    </row>
    <row r="1003" spans="1:8" s="6" customFormat="1" ht="6.5" customHeight="1">
      <c r="A1003" s="54"/>
      <c r="B1003" s="76"/>
      <c r="C1003" s="107"/>
      <c r="D1003" s="56"/>
      <c r="E1003" s="89"/>
      <c r="F1003" s="85"/>
      <c r="G1003" s="35"/>
      <c r="H1003" s="59"/>
    </row>
    <row r="1004" spans="1:8" s="6" customFormat="1" ht="6.5" customHeight="1">
      <c r="A1004" s="54"/>
      <c r="B1004" s="76"/>
      <c r="C1004" s="107"/>
      <c r="D1004" s="56"/>
      <c r="E1004" s="89"/>
      <c r="F1004" s="85"/>
      <c r="G1004" s="35"/>
      <c r="H1004" s="59"/>
    </row>
    <row r="1005" spans="1:8" s="6" customFormat="1" ht="6.5" customHeight="1">
      <c r="A1005" s="54"/>
      <c r="B1005" s="77"/>
      <c r="C1005" s="107"/>
      <c r="D1005" s="56"/>
      <c r="E1005" s="90"/>
      <c r="F1005" s="85"/>
      <c r="G1005" s="36"/>
      <c r="H1005" s="60"/>
    </row>
    <row r="1006" spans="1:8" s="6" customFormat="1" ht="6.5" customHeight="1">
      <c r="A1006" s="54">
        <v>3</v>
      </c>
      <c r="B1006" s="117" t="s">
        <v>223</v>
      </c>
      <c r="C1006" s="65" t="s">
        <v>2256</v>
      </c>
      <c r="D1006" s="56" t="s">
        <v>3305</v>
      </c>
      <c r="E1006" s="88" t="s">
        <v>3306</v>
      </c>
      <c r="F1006" s="85">
        <v>2750</v>
      </c>
      <c r="G1006" s="34">
        <v>0.19145302844554937</v>
      </c>
      <c r="H1006" s="58">
        <f t="shared" ref="H1006" si="237">F1006*G1006</f>
        <v>526.49582822526077</v>
      </c>
    </row>
    <row r="1007" spans="1:8" s="6" customFormat="1" ht="6.5" customHeight="1">
      <c r="A1007" s="54"/>
      <c r="B1007" s="117"/>
      <c r="C1007" s="66"/>
      <c r="D1007" s="56"/>
      <c r="E1007" s="89"/>
      <c r="F1007" s="85"/>
      <c r="G1007" s="35"/>
      <c r="H1007" s="59"/>
    </row>
    <row r="1008" spans="1:8" s="6" customFormat="1" ht="6.5" customHeight="1">
      <c r="A1008" s="54"/>
      <c r="B1008" s="117"/>
      <c r="C1008" s="66"/>
      <c r="D1008" s="56"/>
      <c r="E1008" s="89"/>
      <c r="F1008" s="85"/>
      <c r="G1008" s="35"/>
      <c r="H1008" s="59"/>
    </row>
    <row r="1009" spans="1:8" s="6" customFormat="1" ht="6.5" customHeight="1">
      <c r="A1009" s="54"/>
      <c r="B1009" s="117"/>
      <c r="C1009" s="67"/>
      <c r="D1009" s="56"/>
      <c r="E1009" s="90"/>
      <c r="F1009" s="85"/>
      <c r="G1009" s="36"/>
      <c r="H1009" s="60"/>
    </row>
    <row r="1010" spans="1:8" s="6" customFormat="1" ht="6.5" customHeight="1">
      <c r="A1010" s="54">
        <v>4</v>
      </c>
      <c r="B1010" s="104" t="s">
        <v>224</v>
      </c>
      <c r="C1010" s="65" t="s">
        <v>1755</v>
      </c>
      <c r="D1010" s="56" t="s">
        <v>3305</v>
      </c>
      <c r="E1010" s="88" t="s">
        <v>3306</v>
      </c>
      <c r="F1010" s="56">
        <v>133.80000000000001</v>
      </c>
      <c r="G1010" s="34">
        <v>3.9102090518229136</v>
      </c>
      <c r="H1010" s="58">
        <f t="shared" ref="H1010" si="238">F1010*G1010</f>
        <v>523.18597113390592</v>
      </c>
    </row>
    <row r="1011" spans="1:8" s="6" customFormat="1" ht="6.5" customHeight="1">
      <c r="A1011" s="54"/>
      <c r="B1011" s="104"/>
      <c r="C1011" s="66"/>
      <c r="D1011" s="56"/>
      <c r="E1011" s="89"/>
      <c r="F1011" s="56"/>
      <c r="G1011" s="35"/>
      <c r="H1011" s="59"/>
    </row>
    <row r="1012" spans="1:8" s="6" customFormat="1" ht="6.5" customHeight="1">
      <c r="A1012" s="54"/>
      <c r="B1012" s="104"/>
      <c r="C1012" s="66"/>
      <c r="D1012" s="56"/>
      <c r="E1012" s="89"/>
      <c r="F1012" s="56"/>
      <c r="G1012" s="35"/>
      <c r="H1012" s="59"/>
    </row>
    <row r="1013" spans="1:8" s="6" customFormat="1" ht="6.5" customHeight="1">
      <c r="A1013" s="54"/>
      <c r="B1013" s="104"/>
      <c r="C1013" s="67"/>
      <c r="D1013" s="56"/>
      <c r="E1013" s="90"/>
      <c r="F1013" s="56"/>
      <c r="G1013" s="36"/>
      <c r="H1013" s="60"/>
    </row>
    <row r="1014" spans="1:8" s="6" customFormat="1" ht="6.5" customHeight="1">
      <c r="A1014" s="54">
        <v>5</v>
      </c>
      <c r="B1014" s="117" t="s">
        <v>225</v>
      </c>
      <c r="C1014" s="65" t="s">
        <v>1756</v>
      </c>
      <c r="D1014" s="56" t="s">
        <v>3305</v>
      </c>
      <c r="E1014" s="88" t="s">
        <v>3306</v>
      </c>
      <c r="F1014" s="109">
        <v>188.8</v>
      </c>
      <c r="G1014" s="34">
        <v>5.7686748469148705</v>
      </c>
      <c r="H1014" s="58">
        <f t="shared" ref="H1014" si="239">F1014*G1014</f>
        <v>1089.1258110975277</v>
      </c>
    </row>
    <row r="1015" spans="1:8" s="6" customFormat="1" ht="6.5" customHeight="1">
      <c r="A1015" s="54"/>
      <c r="B1015" s="117"/>
      <c r="C1015" s="66"/>
      <c r="D1015" s="56"/>
      <c r="E1015" s="89"/>
      <c r="F1015" s="109"/>
      <c r="G1015" s="35"/>
      <c r="H1015" s="59"/>
    </row>
    <row r="1016" spans="1:8" s="6" customFormat="1" ht="6.5" customHeight="1">
      <c r="A1016" s="54"/>
      <c r="B1016" s="117"/>
      <c r="C1016" s="66"/>
      <c r="D1016" s="56"/>
      <c r="E1016" s="89"/>
      <c r="F1016" s="109"/>
      <c r="G1016" s="35"/>
      <c r="H1016" s="59"/>
    </row>
    <row r="1017" spans="1:8" s="6" customFormat="1" ht="6.5" customHeight="1">
      <c r="A1017" s="54"/>
      <c r="B1017" s="117"/>
      <c r="C1017" s="67"/>
      <c r="D1017" s="56"/>
      <c r="E1017" s="90"/>
      <c r="F1017" s="109"/>
      <c r="G1017" s="36"/>
      <c r="H1017" s="60"/>
    </row>
    <row r="1018" spans="1:8" s="6" customFormat="1" ht="6.5" customHeight="1">
      <c r="A1018" s="54">
        <v>6</v>
      </c>
      <c r="B1018" s="200" t="s">
        <v>226</v>
      </c>
      <c r="C1018" s="79" t="s">
        <v>2760</v>
      </c>
      <c r="D1018" s="56" t="s">
        <v>3305</v>
      </c>
      <c r="E1018" s="88" t="s">
        <v>3306</v>
      </c>
      <c r="F1018" s="109">
        <v>154.6</v>
      </c>
      <c r="G1018" s="34">
        <v>4.8517845747162864</v>
      </c>
      <c r="H1018" s="58">
        <f t="shared" ref="H1018" si="240">F1018*G1018</f>
        <v>750.0858952511378</v>
      </c>
    </row>
    <row r="1019" spans="1:8" s="6" customFormat="1" ht="6.5" customHeight="1">
      <c r="A1019" s="54"/>
      <c r="B1019" s="201"/>
      <c r="C1019" s="80"/>
      <c r="D1019" s="56"/>
      <c r="E1019" s="89"/>
      <c r="F1019" s="109"/>
      <c r="G1019" s="35"/>
      <c r="H1019" s="59"/>
    </row>
    <row r="1020" spans="1:8" s="6" customFormat="1" ht="6.5" customHeight="1">
      <c r="A1020" s="54"/>
      <c r="B1020" s="201"/>
      <c r="C1020" s="80"/>
      <c r="D1020" s="56"/>
      <c r="E1020" s="89"/>
      <c r="F1020" s="109"/>
      <c r="G1020" s="35"/>
      <c r="H1020" s="59"/>
    </row>
    <row r="1021" spans="1:8" s="6" customFormat="1" ht="6.5" customHeight="1">
      <c r="A1021" s="54"/>
      <c r="B1021" s="202"/>
      <c r="C1021" s="81"/>
      <c r="D1021" s="56"/>
      <c r="E1021" s="90"/>
      <c r="F1021" s="109"/>
      <c r="G1021" s="36"/>
      <c r="H1021" s="60"/>
    </row>
    <row r="1022" spans="1:8" s="6" customFormat="1" ht="6.5" customHeight="1">
      <c r="A1022" s="54">
        <v>7</v>
      </c>
      <c r="B1022" s="117" t="s">
        <v>227</v>
      </c>
      <c r="C1022" s="65" t="s">
        <v>1757</v>
      </c>
      <c r="D1022" s="56" t="s">
        <v>3305</v>
      </c>
      <c r="E1022" s="88" t="s">
        <v>3306</v>
      </c>
      <c r="F1022" s="56">
        <v>188.8</v>
      </c>
      <c r="G1022" s="34">
        <v>8.4764191263852116</v>
      </c>
      <c r="H1022" s="58">
        <f t="shared" ref="H1022" si="241">F1022*G1022</f>
        <v>1600.347931061528</v>
      </c>
    </row>
    <row r="1023" spans="1:8" s="6" customFormat="1" ht="6.5" customHeight="1">
      <c r="A1023" s="54"/>
      <c r="B1023" s="117"/>
      <c r="C1023" s="66"/>
      <c r="D1023" s="56"/>
      <c r="E1023" s="89"/>
      <c r="F1023" s="56"/>
      <c r="G1023" s="35"/>
      <c r="H1023" s="59"/>
    </row>
    <row r="1024" spans="1:8" s="6" customFormat="1" ht="6.5" customHeight="1">
      <c r="A1024" s="54"/>
      <c r="B1024" s="117"/>
      <c r="C1024" s="66"/>
      <c r="D1024" s="56"/>
      <c r="E1024" s="89"/>
      <c r="F1024" s="56"/>
      <c r="G1024" s="35"/>
      <c r="H1024" s="59"/>
    </row>
    <row r="1025" spans="1:8" s="6" customFormat="1" ht="6.5" customHeight="1">
      <c r="A1025" s="54"/>
      <c r="B1025" s="117"/>
      <c r="C1025" s="67"/>
      <c r="D1025" s="56"/>
      <c r="E1025" s="90"/>
      <c r="F1025" s="56"/>
      <c r="G1025" s="36"/>
      <c r="H1025" s="60"/>
    </row>
    <row r="1026" spans="1:8" s="6" customFormat="1" ht="6.5" customHeight="1">
      <c r="A1026" s="54">
        <v>8</v>
      </c>
      <c r="B1026" s="117" t="s">
        <v>228</v>
      </c>
      <c r="C1026" s="65" t="s">
        <v>1758</v>
      </c>
      <c r="D1026" s="56" t="s">
        <v>3305</v>
      </c>
      <c r="E1026" s="88" t="s">
        <v>3306</v>
      </c>
      <c r="F1026" s="109">
        <v>154.6</v>
      </c>
      <c r="G1026" s="34">
        <v>33.274827090224228</v>
      </c>
      <c r="H1026" s="58">
        <f t="shared" ref="H1026" si="242">F1026*G1026</f>
        <v>5144.2882681486653</v>
      </c>
    </row>
    <row r="1027" spans="1:8" s="6" customFormat="1" ht="6.5" customHeight="1">
      <c r="A1027" s="54"/>
      <c r="B1027" s="117"/>
      <c r="C1027" s="66"/>
      <c r="D1027" s="56"/>
      <c r="E1027" s="89"/>
      <c r="F1027" s="109"/>
      <c r="G1027" s="35"/>
      <c r="H1027" s="59"/>
    </row>
    <row r="1028" spans="1:8" s="6" customFormat="1" ht="6.5" customHeight="1">
      <c r="A1028" s="54"/>
      <c r="B1028" s="117"/>
      <c r="C1028" s="66"/>
      <c r="D1028" s="56"/>
      <c r="E1028" s="89"/>
      <c r="F1028" s="109"/>
      <c r="G1028" s="35"/>
      <c r="H1028" s="59"/>
    </row>
    <row r="1029" spans="1:8" s="6" customFormat="1" ht="6.5" customHeight="1">
      <c r="A1029" s="54"/>
      <c r="B1029" s="117"/>
      <c r="C1029" s="67"/>
      <c r="D1029" s="56"/>
      <c r="E1029" s="90"/>
      <c r="F1029" s="109"/>
      <c r="G1029" s="36"/>
      <c r="H1029" s="60"/>
    </row>
    <row r="1030" spans="1:8" s="6" customFormat="1" ht="6.5" customHeight="1">
      <c r="A1030" s="54">
        <v>9</v>
      </c>
      <c r="B1030" s="86" t="s">
        <v>229</v>
      </c>
      <c r="C1030" s="65" t="s">
        <v>1759</v>
      </c>
      <c r="D1030" s="56" t="s">
        <v>3305</v>
      </c>
      <c r="E1030" s="88" t="s">
        <v>3306</v>
      </c>
      <c r="F1030" s="112">
        <v>3467.08</v>
      </c>
      <c r="G1030" s="34">
        <v>21.060656693104299</v>
      </c>
      <c r="H1030" s="58">
        <f t="shared" ref="H1030" si="243">F1030*G1030</f>
        <v>73018.981607528054</v>
      </c>
    </row>
    <row r="1031" spans="1:8" s="6" customFormat="1" ht="6.5" customHeight="1">
      <c r="A1031" s="54"/>
      <c r="B1031" s="86"/>
      <c r="C1031" s="66"/>
      <c r="D1031" s="56"/>
      <c r="E1031" s="89"/>
      <c r="F1031" s="112"/>
      <c r="G1031" s="35"/>
      <c r="H1031" s="59"/>
    </row>
    <row r="1032" spans="1:8" s="6" customFormat="1" ht="6.5" customHeight="1">
      <c r="A1032" s="54"/>
      <c r="B1032" s="86"/>
      <c r="C1032" s="66"/>
      <c r="D1032" s="56"/>
      <c r="E1032" s="89"/>
      <c r="F1032" s="112"/>
      <c r="G1032" s="35"/>
      <c r="H1032" s="59"/>
    </row>
    <row r="1033" spans="1:8" s="6" customFormat="1" ht="6.5" customHeight="1">
      <c r="A1033" s="54"/>
      <c r="B1033" s="86"/>
      <c r="C1033" s="67"/>
      <c r="D1033" s="56"/>
      <c r="E1033" s="90"/>
      <c r="F1033" s="112"/>
      <c r="G1033" s="36"/>
      <c r="H1033" s="60"/>
    </row>
    <row r="1034" spans="1:8" s="6" customFormat="1" ht="6.5" customHeight="1">
      <c r="A1034" s="54">
        <v>10</v>
      </c>
      <c r="B1034" s="86" t="s">
        <v>230</v>
      </c>
      <c r="C1034" s="65" t="s">
        <v>1760</v>
      </c>
      <c r="D1034" s="56" t="s">
        <v>3305</v>
      </c>
      <c r="E1034" s="88" t="s">
        <v>3306</v>
      </c>
      <c r="F1034" s="109">
        <v>280.5</v>
      </c>
      <c r="G1034" s="34">
        <v>34.434593538428366</v>
      </c>
      <c r="H1034" s="58">
        <f t="shared" ref="H1034" si="244">F1034*G1034</f>
        <v>9658.9034875291563</v>
      </c>
    </row>
    <row r="1035" spans="1:8" s="6" customFormat="1" ht="6.5" customHeight="1">
      <c r="A1035" s="54"/>
      <c r="B1035" s="86"/>
      <c r="C1035" s="66"/>
      <c r="D1035" s="56"/>
      <c r="E1035" s="89"/>
      <c r="F1035" s="109"/>
      <c r="G1035" s="35"/>
      <c r="H1035" s="59"/>
    </row>
    <row r="1036" spans="1:8" s="6" customFormat="1" ht="6.5" customHeight="1">
      <c r="A1036" s="54"/>
      <c r="B1036" s="86"/>
      <c r="C1036" s="66"/>
      <c r="D1036" s="56"/>
      <c r="E1036" s="89"/>
      <c r="F1036" s="109"/>
      <c r="G1036" s="35"/>
      <c r="H1036" s="59"/>
    </row>
    <row r="1037" spans="1:8" s="6" customFormat="1" ht="6.5" customHeight="1">
      <c r="A1037" s="54"/>
      <c r="B1037" s="86"/>
      <c r="C1037" s="67"/>
      <c r="D1037" s="56"/>
      <c r="E1037" s="90"/>
      <c r="F1037" s="109"/>
      <c r="G1037" s="36"/>
      <c r="H1037" s="60"/>
    </row>
    <row r="1038" spans="1:8" s="6" customFormat="1" ht="5.5" customHeight="1">
      <c r="A1038" s="54">
        <v>11</v>
      </c>
      <c r="B1038" s="55" t="s">
        <v>231</v>
      </c>
      <c r="C1038" s="118" t="s">
        <v>2257</v>
      </c>
      <c r="D1038" s="56" t="s">
        <v>3305</v>
      </c>
      <c r="E1038" s="88" t="s">
        <v>3306</v>
      </c>
      <c r="F1038" s="54">
        <v>10</v>
      </c>
      <c r="G1038" s="34">
        <v>43.810643892959732</v>
      </c>
      <c r="H1038" s="58">
        <f t="shared" ref="H1038" si="245">F1038*G1038</f>
        <v>438.10643892959729</v>
      </c>
    </row>
    <row r="1039" spans="1:8" s="6" customFormat="1" ht="5.5" customHeight="1">
      <c r="A1039" s="54"/>
      <c r="B1039" s="55"/>
      <c r="C1039" s="66"/>
      <c r="D1039" s="56"/>
      <c r="E1039" s="89"/>
      <c r="F1039" s="54"/>
      <c r="G1039" s="35"/>
      <c r="H1039" s="59"/>
    </row>
    <row r="1040" spans="1:8" s="6" customFormat="1" ht="5.5" customHeight="1">
      <c r="A1040" s="54"/>
      <c r="B1040" s="55"/>
      <c r="C1040" s="66"/>
      <c r="D1040" s="56"/>
      <c r="E1040" s="89"/>
      <c r="F1040" s="54"/>
      <c r="G1040" s="35"/>
      <c r="H1040" s="59"/>
    </row>
    <row r="1041" spans="1:8" s="6" customFormat="1" ht="5.5" customHeight="1">
      <c r="A1041" s="54"/>
      <c r="B1041" s="55"/>
      <c r="C1041" s="67"/>
      <c r="D1041" s="56"/>
      <c r="E1041" s="90"/>
      <c r="F1041" s="54"/>
      <c r="G1041" s="36"/>
      <c r="H1041" s="60"/>
    </row>
    <row r="1042" spans="1:8" s="6" customFormat="1" ht="5.5" customHeight="1">
      <c r="A1042" s="54">
        <v>12</v>
      </c>
      <c r="B1042" s="104" t="s">
        <v>232</v>
      </c>
      <c r="C1042" s="118" t="s">
        <v>2258</v>
      </c>
      <c r="D1042" s="56" t="s">
        <v>3305</v>
      </c>
      <c r="E1042" s="88" t="s">
        <v>3306</v>
      </c>
      <c r="F1042" s="56">
        <v>25</v>
      </c>
      <c r="G1042" s="34">
        <v>43.443629194160955</v>
      </c>
      <c r="H1042" s="58">
        <f t="shared" ref="H1042" si="246">F1042*G1042</f>
        <v>1086.0907298540239</v>
      </c>
    </row>
    <row r="1043" spans="1:8" s="6" customFormat="1" ht="5.5" customHeight="1">
      <c r="A1043" s="54"/>
      <c r="B1043" s="104"/>
      <c r="C1043" s="66"/>
      <c r="D1043" s="56"/>
      <c r="E1043" s="89"/>
      <c r="F1043" s="56"/>
      <c r="G1043" s="35"/>
      <c r="H1043" s="59"/>
    </row>
    <row r="1044" spans="1:8" s="6" customFormat="1" ht="5.5" customHeight="1">
      <c r="A1044" s="54"/>
      <c r="B1044" s="104"/>
      <c r="C1044" s="66"/>
      <c r="D1044" s="56"/>
      <c r="E1044" s="89"/>
      <c r="F1044" s="56"/>
      <c r="G1044" s="35"/>
      <c r="H1044" s="59"/>
    </row>
    <row r="1045" spans="1:8" s="6" customFormat="1" ht="5.5" customHeight="1">
      <c r="A1045" s="54"/>
      <c r="B1045" s="104"/>
      <c r="C1045" s="67"/>
      <c r="D1045" s="56"/>
      <c r="E1045" s="90"/>
      <c r="F1045" s="56"/>
      <c r="G1045" s="36"/>
      <c r="H1045" s="60"/>
    </row>
    <row r="1046" spans="1:8" s="6" customFormat="1" ht="6.5" customHeight="1">
      <c r="A1046" s="54">
        <v>13</v>
      </c>
      <c r="B1046" s="86" t="s">
        <v>233</v>
      </c>
      <c r="C1046" s="65" t="s">
        <v>1761</v>
      </c>
      <c r="D1046" s="56" t="s">
        <v>3305</v>
      </c>
      <c r="E1046" s="88" t="s">
        <v>3306</v>
      </c>
      <c r="F1046" s="109">
        <v>95.8</v>
      </c>
      <c r="G1046" s="34">
        <v>24.573465845008865</v>
      </c>
      <c r="H1046" s="58">
        <f t="shared" ref="H1046" si="247">F1046*G1046</f>
        <v>2354.1380279518494</v>
      </c>
    </row>
    <row r="1047" spans="1:8" s="6" customFormat="1" ht="6.5" customHeight="1">
      <c r="A1047" s="54"/>
      <c r="B1047" s="86"/>
      <c r="C1047" s="66"/>
      <c r="D1047" s="56"/>
      <c r="E1047" s="89"/>
      <c r="F1047" s="109"/>
      <c r="G1047" s="35"/>
      <c r="H1047" s="59"/>
    </row>
    <row r="1048" spans="1:8" s="6" customFormat="1" ht="6.5" customHeight="1">
      <c r="A1048" s="54"/>
      <c r="B1048" s="86"/>
      <c r="C1048" s="66"/>
      <c r="D1048" s="56"/>
      <c r="E1048" s="89"/>
      <c r="F1048" s="109"/>
      <c r="G1048" s="35"/>
      <c r="H1048" s="59"/>
    </row>
    <row r="1049" spans="1:8" s="6" customFormat="1" ht="6.5" customHeight="1">
      <c r="A1049" s="54"/>
      <c r="B1049" s="86"/>
      <c r="C1049" s="67"/>
      <c r="D1049" s="56"/>
      <c r="E1049" s="90"/>
      <c r="F1049" s="109"/>
      <c r="G1049" s="36"/>
      <c r="H1049" s="60"/>
    </row>
    <row r="1050" spans="1:8" s="6" customFormat="1" ht="6.5" customHeight="1">
      <c r="A1050" s="54">
        <v>14</v>
      </c>
      <c r="B1050" s="104" t="s">
        <v>234</v>
      </c>
      <c r="C1050" s="111" t="s">
        <v>2761</v>
      </c>
      <c r="D1050" s="56" t="s">
        <v>4</v>
      </c>
      <c r="E1050" s="91" t="s">
        <v>2430</v>
      </c>
      <c r="F1050" s="110">
        <v>0.19</v>
      </c>
      <c r="G1050" s="34">
        <v>689.47305643205107</v>
      </c>
      <c r="H1050" s="58">
        <f t="shared" ref="H1050" si="248">F1050*G1050</f>
        <v>130.9998807220897</v>
      </c>
    </row>
    <row r="1051" spans="1:8" s="6" customFormat="1" ht="6.5" customHeight="1">
      <c r="A1051" s="54"/>
      <c r="B1051" s="104"/>
      <c r="C1051" s="111"/>
      <c r="D1051" s="56"/>
      <c r="E1051" s="91"/>
      <c r="F1051" s="110"/>
      <c r="G1051" s="35"/>
      <c r="H1051" s="59"/>
    </row>
    <row r="1052" spans="1:8" s="6" customFormat="1" ht="6.5" customHeight="1">
      <c r="A1052" s="54"/>
      <c r="B1052" s="104"/>
      <c r="C1052" s="111"/>
      <c r="D1052" s="56"/>
      <c r="E1052" s="91"/>
      <c r="F1052" s="110"/>
      <c r="G1052" s="35"/>
      <c r="H1052" s="59"/>
    </row>
    <row r="1053" spans="1:8" s="6" customFormat="1" ht="6.5" customHeight="1">
      <c r="A1053" s="54"/>
      <c r="B1053" s="104"/>
      <c r="C1053" s="111"/>
      <c r="D1053" s="56"/>
      <c r="E1053" s="91"/>
      <c r="F1053" s="110"/>
      <c r="G1053" s="36"/>
      <c r="H1053" s="60"/>
    </row>
    <row r="1054" spans="1:8" s="6" customFormat="1" ht="6.5" customHeight="1">
      <c r="A1054" s="54">
        <v>15</v>
      </c>
      <c r="B1054" s="104" t="s">
        <v>235</v>
      </c>
      <c r="C1054" s="111" t="s">
        <v>2762</v>
      </c>
      <c r="D1054" s="56" t="s">
        <v>4</v>
      </c>
      <c r="E1054" s="91" t="s">
        <v>2430</v>
      </c>
      <c r="F1054" s="110">
        <v>0.51100000000000001</v>
      </c>
      <c r="G1054" s="34">
        <v>460.34994199433004</v>
      </c>
      <c r="H1054" s="58">
        <f t="shared" ref="H1054" si="249">F1054*G1054</f>
        <v>235.23882035910265</v>
      </c>
    </row>
    <row r="1055" spans="1:8" s="6" customFormat="1" ht="6.5" customHeight="1">
      <c r="A1055" s="54"/>
      <c r="B1055" s="104"/>
      <c r="C1055" s="111"/>
      <c r="D1055" s="56"/>
      <c r="E1055" s="91"/>
      <c r="F1055" s="110"/>
      <c r="G1055" s="35"/>
      <c r="H1055" s="59"/>
    </row>
    <row r="1056" spans="1:8" s="6" customFormat="1" ht="6.5" customHeight="1">
      <c r="A1056" s="54"/>
      <c r="B1056" s="104"/>
      <c r="C1056" s="111"/>
      <c r="D1056" s="56"/>
      <c r="E1056" s="91"/>
      <c r="F1056" s="110"/>
      <c r="G1056" s="35"/>
      <c r="H1056" s="59"/>
    </row>
    <row r="1057" spans="1:9" s="6" customFormat="1" ht="6.5" customHeight="1">
      <c r="A1057" s="54"/>
      <c r="B1057" s="104"/>
      <c r="C1057" s="111"/>
      <c r="D1057" s="56"/>
      <c r="E1057" s="91"/>
      <c r="F1057" s="110"/>
      <c r="G1057" s="36"/>
      <c r="H1057" s="60"/>
    </row>
    <row r="1058" spans="1:9" s="6" customFormat="1" ht="6.5" customHeight="1">
      <c r="A1058" s="54">
        <v>16</v>
      </c>
      <c r="B1058" s="104" t="s">
        <v>236</v>
      </c>
      <c r="C1058" s="111" t="s">
        <v>2763</v>
      </c>
      <c r="D1058" s="56" t="s">
        <v>4</v>
      </c>
      <c r="E1058" s="91" t="s">
        <v>2430</v>
      </c>
      <c r="F1058" s="112">
        <v>0.04</v>
      </c>
      <c r="G1058" s="34">
        <v>501.33451124575669</v>
      </c>
      <c r="H1058" s="58">
        <f t="shared" ref="H1058" si="250">F1058*G1058</f>
        <v>20.053380449830268</v>
      </c>
    </row>
    <row r="1059" spans="1:9" s="6" customFormat="1" ht="6.5" customHeight="1">
      <c r="A1059" s="54"/>
      <c r="B1059" s="104"/>
      <c r="C1059" s="111"/>
      <c r="D1059" s="56"/>
      <c r="E1059" s="91"/>
      <c r="F1059" s="112"/>
      <c r="G1059" s="35"/>
      <c r="H1059" s="59"/>
    </row>
    <row r="1060" spans="1:9" s="6" customFormat="1" ht="6.5" customHeight="1">
      <c r="A1060" s="54"/>
      <c r="B1060" s="104"/>
      <c r="C1060" s="111"/>
      <c r="D1060" s="56"/>
      <c r="E1060" s="91"/>
      <c r="F1060" s="112"/>
      <c r="G1060" s="35"/>
      <c r="H1060" s="59"/>
    </row>
    <row r="1061" spans="1:9" s="6" customFormat="1" ht="6.5" customHeight="1">
      <c r="A1061" s="54"/>
      <c r="B1061" s="104"/>
      <c r="C1061" s="111"/>
      <c r="D1061" s="56"/>
      <c r="E1061" s="91"/>
      <c r="F1061" s="112"/>
      <c r="G1061" s="36"/>
      <c r="H1061" s="60"/>
    </row>
    <row r="1062" spans="1:9" s="6" customFormat="1" ht="5.5" customHeight="1">
      <c r="A1062" s="54">
        <v>17</v>
      </c>
      <c r="B1062" s="104" t="s">
        <v>237</v>
      </c>
      <c r="C1062" s="111" t="s">
        <v>2764</v>
      </c>
      <c r="D1062" s="56" t="s">
        <v>4</v>
      </c>
      <c r="E1062" s="91" t="s">
        <v>2430</v>
      </c>
      <c r="F1062" s="110">
        <v>0.124</v>
      </c>
      <c r="G1062" s="34">
        <v>493.76719786846229</v>
      </c>
      <c r="H1062" s="58">
        <f t="shared" ref="H1062" si="251">F1062*G1062</f>
        <v>61.227132535689321</v>
      </c>
      <c r="I1062" s="6" t="s">
        <v>3530</v>
      </c>
    </row>
    <row r="1063" spans="1:9" s="6" customFormat="1" ht="5.5" customHeight="1">
      <c r="A1063" s="54"/>
      <c r="B1063" s="104"/>
      <c r="C1063" s="111"/>
      <c r="D1063" s="56"/>
      <c r="E1063" s="91"/>
      <c r="F1063" s="110"/>
      <c r="G1063" s="35"/>
      <c r="H1063" s="59"/>
    </row>
    <row r="1064" spans="1:9" s="6" customFormat="1" ht="5.5" customHeight="1">
      <c r="A1064" s="54"/>
      <c r="B1064" s="104"/>
      <c r="C1064" s="111"/>
      <c r="D1064" s="56"/>
      <c r="E1064" s="91"/>
      <c r="F1064" s="110"/>
      <c r="G1064" s="35"/>
      <c r="H1064" s="59"/>
    </row>
    <row r="1065" spans="1:9" s="6" customFormat="1" ht="5.5" customHeight="1">
      <c r="A1065" s="54"/>
      <c r="B1065" s="104"/>
      <c r="C1065" s="111"/>
      <c r="D1065" s="56"/>
      <c r="E1065" s="91"/>
      <c r="F1065" s="110"/>
      <c r="G1065" s="36"/>
      <c r="H1065" s="60"/>
    </row>
    <row r="1066" spans="1:9" s="6" customFormat="1" ht="9.5" customHeight="1">
      <c r="A1066" s="54">
        <v>18</v>
      </c>
      <c r="B1066" s="104" t="s">
        <v>238</v>
      </c>
      <c r="C1066" s="118" t="s">
        <v>1754</v>
      </c>
      <c r="D1066" s="56" t="s">
        <v>3305</v>
      </c>
      <c r="E1066" s="88" t="s">
        <v>3306</v>
      </c>
      <c r="F1066" s="109">
        <v>280.5</v>
      </c>
      <c r="G1066" s="34">
        <v>11.070310747276254</v>
      </c>
      <c r="H1066" s="58">
        <f t="shared" ref="H1066" si="252">F1066*G1066</f>
        <v>3105.2221646109892</v>
      </c>
    </row>
    <row r="1067" spans="1:9" s="6" customFormat="1" ht="9.5" customHeight="1">
      <c r="A1067" s="54"/>
      <c r="B1067" s="104"/>
      <c r="C1067" s="66"/>
      <c r="D1067" s="56"/>
      <c r="E1067" s="89"/>
      <c r="F1067" s="109"/>
      <c r="G1067" s="35"/>
      <c r="H1067" s="59"/>
    </row>
    <row r="1068" spans="1:9" s="6" customFormat="1" ht="9.5" customHeight="1">
      <c r="A1068" s="54"/>
      <c r="B1068" s="104"/>
      <c r="C1068" s="66"/>
      <c r="D1068" s="56"/>
      <c r="E1068" s="89"/>
      <c r="F1068" s="109"/>
      <c r="G1068" s="35"/>
      <c r="H1068" s="59"/>
    </row>
    <row r="1069" spans="1:9" s="6" customFormat="1" ht="9.5" customHeight="1">
      <c r="A1069" s="54"/>
      <c r="B1069" s="104"/>
      <c r="C1069" s="67"/>
      <c r="D1069" s="56"/>
      <c r="E1069" s="90"/>
      <c r="F1069" s="109"/>
      <c r="G1069" s="36"/>
      <c r="H1069" s="60"/>
    </row>
    <row r="1070" spans="1:9" s="6" customFormat="1" ht="9.5" customHeight="1">
      <c r="A1070" s="54">
        <v>19</v>
      </c>
      <c r="B1070" s="68" t="s">
        <v>239</v>
      </c>
      <c r="C1070" s="79" t="s">
        <v>2765</v>
      </c>
      <c r="D1070" s="56" t="s">
        <v>3305</v>
      </c>
      <c r="E1070" s="88" t="s">
        <v>3306</v>
      </c>
      <c r="F1070" s="54">
        <v>56.174999999999997</v>
      </c>
      <c r="G1070" s="34">
        <v>9.7828529109587539</v>
      </c>
      <c r="H1070" s="58">
        <f t="shared" ref="H1070" si="253">F1070*G1070</f>
        <v>549.55176227310801</v>
      </c>
    </row>
    <row r="1071" spans="1:9" s="6" customFormat="1" ht="9.5" customHeight="1">
      <c r="A1071" s="54"/>
      <c r="B1071" s="69"/>
      <c r="C1071" s="80"/>
      <c r="D1071" s="56"/>
      <c r="E1071" s="89"/>
      <c r="F1071" s="54"/>
      <c r="G1071" s="35"/>
      <c r="H1071" s="59"/>
    </row>
    <row r="1072" spans="1:9" s="6" customFormat="1" ht="9.5" customHeight="1">
      <c r="A1072" s="54"/>
      <c r="B1072" s="69"/>
      <c r="C1072" s="80"/>
      <c r="D1072" s="56"/>
      <c r="E1072" s="89"/>
      <c r="F1072" s="54"/>
      <c r="G1072" s="35"/>
      <c r="H1072" s="59"/>
    </row>
    <row r="1073" spans="1:8" s="6" customFormat="1" ht="9.5" customHeight="1">
      <c r="A1073" s="54"/>
      <c r="B1073" s="70"/>
      <c r="C1073" s="81"/>
      <c r="D1073" s="56"/>
      <c r="E1073" s="90"/>
      <c r="F1073" s="54"/>
      <c r="G1073" s="36"/>
      <c r="H1073" s="60"/>
    </row>
    <row r="1074" spans="1:8" s="6" customFormat="1" ht="6.5" customHeight="1">
      <c r="A1074" s="54"/>
      <c r="B1074" s="84" t="s">
        <v>240</v>
      </c>
      <c r="C1074" s="87" t="s">
        <v>1762</v>
      </c>
      <c r="D1074" s="54"/>
      <c r="E1074" s="91"/>
      <c r="F1074" s="85"/>
      <c r="G1074" s="34">
        <v>0</v>
      </c>
      <c r="H1074" s="58">
        <f t="shared" ref="H1074" si="254">F1074*G1074</f>
        <v>0</v>
      </c>
    </row>
    <row r="1075" spans="1:8" s="6" customFormat="1" ht="6.5" customHeight="1">
      <c r="A1075" s="54"/>
      <c r="B1075" s="84"/>
      <c r="C1075" s="87"/>
      <c r="D1075" s="54"/>
      <c r="E1075" s="91"/>
      <c r="F1075" s="85"/>
      <c r="G1075" s="35"/>
      <c r="H1075" s="59"/>
    </row>
    <row r="1076" spans="1:8" s="6" customFormat="1" ht="6.5" customHeight="1">
      <c r="A1076" s="54"/>
      <c r="B1076" s="84"/>
      <c r="C1076" s="87"/>
      <c r="D1076" s="54"/>
      <c r="E1076" s="91"/>
      <c r="F1076" s="85"/>
      <c r="G1076" s="35"/>
      <c r="H1076" s="59"/>
    </row>
    <row r="1077" spans="1:8" s="6" customFormat="1" ht="6.5" customHeight="1">
      <c r="A1077" s="54"/>
      <c r="B1077" s="84"/>
      <c r="C1077" s="87"/>
      <c r="D1077" s="54"/>
      <c r="E1077" s="91"/>
      <c r="F1077" s="85"/>
      <c r="G1077" s="36"/>
      <c r="H1077" s="60"/>
    </row>
    <row r="1078" spans="1:8" s="6" customFormat="1" ht="6.5" customHeight="1">
      <c r="A1078" s="54">
        <v>1</v>
      </c>
      <c r="B1078" s="203" t="s">
        <v>56</v>
      </c>
      <c r="C1078" s="79" t="s">
        <v>1763</v>
      </c>
      <c r="D1078" s="55" t="s">
        <v>3326</v>
      </c>
      <c r="E1078" s="206" t="s">
        <v>3327</v>
      </c>
      <c r="F1078" s="195">
        <v>17</v>
      </c>
      <c r="G1078" s="34">
        <v>187.0300781872273</v>
      </c>
      <c r="H1078" s="58">
        <f t="shared" ref="H1078" si="255">F1078*G1078</f>
        <v>3179.5113291828643</v>
      </c>
    </row>
    <row r="1079" spans="1:8" s="6" customFormat="1" ht="6.5" customHeight="1">
      <c r="A1079" s="54"/>
      <c r="B1079" s="204"/>
      <c r="C1079" s="80"/>
      <c r="D1079" s="54"/>
      <c r="E1079" s="207"/>
      <c r="F1079" s="196"/>
      <c r="G1079" s="35"/>
      <c r="H1079" s="59"/>
    </row>
    <row r="1080" spans="1:8" s="6" customFormat="1" ht="6.5" customHeight="1">
      <c r="A1080" s="54"/>
      <c r="B1080" s="204"/>
      <c r="C1080" s="80"/>
      <c r="D1080" s="54"/>
      <c r="E1080" s="207"/>
      <c r="F1080" s="196"/>
      <c r="G1080" s="35"/>
      <c r="H1080" s="59"/>
    </row>
    <row r="1081" spans="1:8" s="6" customFormat="1" ht="6.5" customHeight="1">
      <c r="A1081" s="54"/>
      <c r="B1081" s="205"/>
      <c r="C1081" s="81"/>
      <c r="D1081" s="54"/>
      <c r="E1081" s="207"/>
      <c r="F1081" s="197"/>
      <c r="G1081" s="36"/>
      <c r="H1081" s="60"/>
    </row>
    <row r="1082" spans="1:8" s="6" customFormat="1" ht="6.5" customHeight="1">
      <c r="A1082" s="54"/>
      <c r="B1082" s="208" t="s">
        <v>241</v>
      </c>
      <c r="C1082" s="209" t="s">
        <v>1764</v>
      </c>
      <c r="D1082" s="54"/>
      <c r="E1082" s="91"/>
      <c r="F1082" s="56"/>
      <c r="G1082" s="34">
        <v>0</v>
      </c>
      <c r="H1082" s="58">
        <f t="shared" ref="H1082" si="256">F1082*G1082</f>
        <v>0</v>
      </c>
    </row>
    <row r="1083" spans="1:8" s="6" customFormat="1" ht="6.5" customHeight="1">
      <c r="A1083" s="54"/>
      <c r="B1083" s="208"/>
      <c r="C1083" s="209"/>
      <c r="D1083" s="54"/>
      <c r="E1083" s="91"/>
      <c r="F1083" s="56"/>
      <c r="G1083" s="35"/>
      <c r="H1083" s="59"/>
    </row>
    <row r="1084" spans="1:8" s="6" customFormat="1" ht="6.5" customHeight="1">
      <c r="A1084" s="54"/>
      <c r="B1084" s="208"/>
      <c r="C1084" s="209"/>
      <c r="D1084" s="54"/>
      <c r="E1084" s="91"/>
      <c r="F1084" s="56"/>
      <c r="G1084" s="35"/>
      <c r="H1084" s="59"/>
    </row>
    <row r="1085" spans="1:8" s="6" customFormat="1" ht="6.5" customHeight="1">
      <c r="A1085" s="54"/>
      <c r="B1085" s="208"/>
      <c r="C1085" s="209"/>
      <c r="D1085" s="54"/>
      <c r="E1085" s="91"/>
      <c r="F1085" s="56"/>
      <c r="G1085" s="36"/>
      <c r="H1085" s="60"/>
    </row>
    <row r="1086" spans="1:8" s="6" customFormat="1" ht="6.5" customHeight="1">
      <c r="A1086" s="54">
        <v>1</v>
      </c>
      <c r="B1086" s="55" t="s">
        <v>242</v>
      </c>
      <c r="C1086" s="65" t="s">
        <v>1765</v>
      </c>
      <c r="D1086" s="56" t="s">
        <v>3305</v>
      </c>
      <c r="E1086" s="88" t="s">
        <v>3306</v>
      </c>
      <c r="F1086" s="54">
        <v>18</v>
      </c>
      <c r="G1086" s="34">
        <v>5.0163547207264916</v>
      </c>
      <c r="H1086" s="58">
        <f t="shared" ref="H1086" si="257">F1086*G1086</f>
        <v>90.294384973076845</v>
      </c>
    </row>
    <row r="1087" spans="1:8" s="6" customFormat="1" ht="6.5" customHeight="1">
      <c r="A1087" s="54"/>
      <c r="B1087" s="55"/>
      <c r="C1087" s="66"/>
      <c r="D1087" s="56"/>
      <c r="E1087" s="89"/>
      <c r="F1087" s="54"/>
      <c r="G1087" s="35"/>
      <c r="H1087" s="59"/>
    </row>
    <row r="1088" spans="1:8" s="6" customFormat="1" ht="6.5" customHeight="1">
      <c r="A1088" s="54"/>
      <c r="B1088" s="55"/>
      <c r="C1088" s="66"/>
      <c r="D1088" s="56"/>
      <c r="E1088" s="89"/>
      <c r="F1088" s="54"/>
      <c r="G1088" s="35"/>
      <c r="H1088" s="59"/>
    </row>
    <row r="1089" spans="1:8" s="6" customFormat="1" ht="6.5" customHeight="1">
      <c r="A1089" s="54"/>
      <c r="B1089" s="55"/>
      <c r="C1089" s="67"/>
      <c r="D1089" s="56"/>
      <c r="E1089" s="90"/>
      <c r="F1089" s="54"/>
      <c r="G1089" s="36"/>
      <c r="H1089" s="60"/>
    </row>
    <row r="1090" spans="1:8" s="6" customFormat="1" ht="5.5" customHeight="1">
      <c r="A1090" s="54">
        <v>2</v>
      </c>
      <c r="B1090" s="68" t="s">
        <v>243</v>
      </c>
      <c r="C1090" s="79" t="s">
        <v>2766</v>
      </c>
      <c r="D1090" s="54" t="s">
        <v>9</v>
      </c>
      <c r="E1090" s="91" t="s">
        <v>2435</v>
      </c>
      <c r="F1090" s="85">
        <v>72</v>
      </c>
      <c r="G1090" s="34">
        <v>1.3167125276492329</v>
      </c>
      <c r="H1090" s="58">
        <f t="shared" ref="H1090" si="258">F1090*G1090</f>
        <v>94.803301990744771</v>
      </c>
    </row>
    <row r="1091" spans="1:8" s="6" customFormat="1" ht="5.5" customHeight="1">
      <c r="A1091" s="54"/>
      <c r="B1091" s="69"/>
      <c r="C1091" s="80"/>
      <c r="D1091" s="54"/>
      <c r="E1091" s="91"/>
      <c r="F1091" s="85"/>
      <c r="G1091" s="35"/>
      <c r="H1091" s="59"/>
    </row>
    <row r="1092" spans="1:8" s="6" customFormat="1" ht="5.5" customHeight="1">
      <c r="A1092" s="54"/>
      <c r="B1092" s="69"/>
      <c r="C1092" s="80"/>
      <c r="D1092" s="54"/>
      <c r="E1092" s="91"/>
      <c r="F1092" s="85"/>
      <c r="G1092" s="35"/>
      <c r="H1092" s="59"/>
    </row>
    <row r="1093" spans="1:8" s="6" customFormat="1" ht="5.5" customHeight="1">
      <c r="A1093" s="54"/>
      <c r="B1093" s="70"/>
      <c r="C1093" s="81"/>
      <c r="D1093" s="54"/>
      <c r="E1093" s="91"/>
      <c r="F1093" s="85"/>
      <c r="G1093" s="36"/>
      <c r="H1093" s="60"/>
    </row>
    <row r="1094" spans="1:8" s="6" customFormat="1" ht="5.5" customHeight="1">
      <c r="A1094" s="54">
        <v>3</v>
      </c>
      <c r="B1094" s="86" t="s">
        <v>244</v>
      </c>
      <c r="C1094" s="65" t="s">
        <v>1766</v>
      </c>
      <c r="D1094" s="56" t="s">
        <v>3305</v>
      </c>
      <c r="E1094" s="88" t="s">
        <v>3306</v>
      </c>
      <c r="F1094" s="56">
        <v>31.2</v>
      </c>
      <c r="G1094" s="34">
        <v>59.563447031365214</v>
      </c>
      <c r="H1094" s="58">
        <f t="shared" ref="H1094" si="259">F1094*G1094</f>
        <v>1858.3795473785947</v>
      </c>
    </row>
    <row r="1095" spans="1:8" s="6" customFormat="1" ht="5.5" customHeight="1">
      <c r="A1095" s="54"/>
      <c r="B1095" s="86"/>
      <c r="C1095" s="66"/>
      <c r="D1095" s="56"/>
      <c r="E1095" s="89"/>
      <c r="F1095" s="56"/>
      <c r="G1095" s="35"/>
      <c r="H1095" s="59"/>
    </row>
    <row r="1096" spans="1:8" s="6" customFormat="1" ht="5.5" customHeight="1">
      <c r="A1096" s="54"/>
      <c r="B1096" s="86"/>
      <c r="C1096" s="66"/>
      <c r="D1096" s="56"/>
      <c r="E1096" s="89"/>
      <c r="F1096" s="56"/>
      <c r="G1096" s="35"/>
      <c r="H1096" s="59"/>
    </row>
    <row r="1097" spans="1:8" s="6" customFormat="1" ht="5.5" customHeight="1">
      <c r="A1097" s="54"/>
      <c r="B1097" s="86"/>
      <c r="C1097" s="67"/>
      <c r="D1097" s="56"/>
      <c r="E1097" s="90"/>
      <c r="F1097" s="56"/>
      <c r="G1097" s="36"/>
      <c r="H1097" s="60"/>
    </row>
    <row r="1098" spans="1:8" s="6" customFormat="1" ht="6.5" customHeight="1">
      <c r="A1098" s="54">
        <v>4</v>
      </c>
      <c r="B1098" s="68" t="s">
        <v>245</v>
      </c>
      <c r="C1098" s="79" t="s">
        <v>2767</v>
      </c>
      <c r="D1098" s="56" t="s">
        <v>3305</v>
      </c>
      <c r="E1098" s="88" t="s">
        <v>3306</v>
      </c>
      <c r="F1098" s="54">
        <v>7</v>
      </c>
      <c r="G1098" s="34">
        <v>4.1228051972776036</v>
      </c>
      <c r="H1098" s="58">
        <f t="shared" ref="H1098" si="260">F1098*G1098</f>
        <v>28.859636380943225</v>
      </c>
    </row>
    <row r="1099" spans="1:8" s="6" customFormat="1" ht="6.5" customHeight="1">
      <c r="A1099" s="54"/>
      <c r="B1099" s="69"/>
      <c r="C1099" s="80"/>
      <c r="D1099" s="56"/>
      <c r="E1099" s="89"/>
      <c r="F1099" s="54"/>
      <c r="G1099" s="35"/>
      <c r="H1099" s="59"/>
    </row>
    <row r="1100" spans="1:8" s="6" customFormat="1" ht="6.5" customHeight="1">
      <c r="A1100" s="54"/>
      <c r="B1100" s="69"/>
      <c r="C1100" s="80"/>
      <c r="D1100" s="56"/>
      <c r="E1100" s="89"/>
      <c r="F1100" s="54"/>
      <c r="G1100" s="35"/>
      <c r="H1100" s="59"/>
    </row>
    <row r="1101" spans="1:8" s="6" customFormat="1" ht="6.5" customHeight="1">
      <c r="A1101" s="54"/>
      <c r="B1101" s="70"/>
      <c r="C1101" s="81"/>
      <c r="D1101" s="56"/>
      <c r="E1101" s="90"/>
      <c r="F1101" s="54"/>
      <c r="G1101" s="36"/>
      <c r="H1101" s="60"/>
    </row>
    <row r="1102" spans="1:8" s="6" customFormat="1" ht="6.5" customHeight="1">
      <c r="A1102" s="54">
        <v>5</v>
      </c>
      <c r="B1102" s="55" t="s">
        <v>246</v>
      </c>
      <c r="C1102" s="65" t="s">
        <v>1767</v>
      </c>
      <c r="D1102" s="56" t="s">
        <v>3305</v>
      </c>
      <c r="E1102" s="88" t="s">
        <v>3306</v>
      </c>
      <c r="F1102" s="54">
        <v>18</v>
      </c>
      <c r="G1102" s="34">
        <v>1.6094222658015072</v>
      </c>
      <c r="H1102" s="58">
        <f t="shared" ref="H1102" si="261">F1102*G1102</f>
        <v>28.969600784427129</v>
      </c>
    </row>
    <row r="1103" spans="1:8" s="6" customFormat="1" ht="6.5" customHeight="1">
      <c r="A1103" s="54"/>
      <c r="B1103" s="55"/>
      <c r="C1103" s="66"/>
      <c r="D1103" s="56"/>
      <c r="E1103" s="89"/>
      <c r="F1103" s="54"/>
      <c r="G1103" s="35"/>
      <c r="H1103" s="59"/>
    </row>
    <row r="1104" spans="1:8" s="6" customFormat="1" ht="6.5" customHeight="1">
      <c r="A1104" s="54"/>
      <c r="B1104" s="55"/>
      <c r="C1104" s="66"/>
      <c r="D1104" s="56"/>
      <c r="E1104" s="89"/>
      <c r="F1104" s="54"/>
      <c r="G1104" s="35"/>
      <c r="H1104" s="59"/>
    </row>
    <row r="1105" spans="1:8" s="6" customFormat="1" ht="6.5" customHeight="1">
      <c r="A1105" s="54"/>
      <c r="B1105" s="55"/>
      <c r="C1105" s="67"/>
      <c r="D1105" s="56"/>
      <c r="E1105" s="90"/>
      <c r="F1105" s="54"/>
      <c r="G1105" s="36"/>
      <c r="H1105" s="60"/>
    </row>
    <row r="1106" spans="1:8" s="6" customFormat="1" ht="5.5" customHeight="1">
      <c r="A1106" s="54">
        <v>6</v>
      </c>
      <c r="B1106" s="55" t="s">
        <v>247</v>
      </c>
      <c r="C1106" s="118" t="s">
        <v>2259</v>
      </c>
      <c r="D1106" s="54" t="s">
        <v>9</v>
      </c>
      <c r="E1106" s="91" t="s">
        <v>2435</v>
      </c>
      <c r="F1106" s="54">
        <v>140</v>
      </c>
      <c r="G1106" s="34">
        <v>7.3298626057231653</v>
      </c>
      <c r="H1106" s="58">
        <f t="shared" ref="H1106" si="262">F1106*G1106</f>
        <v>1026.1807648012432</v>
      </c>
    </row>
    <row r="1107" spans="1:8" s="6" customFormat="1" ht="5.5" customHeight="1">
      <c r="A1107" s="54"/>
      <c r="B1107" s="55"/>
      <c r="C1107" s="66"/>
      <c r="D1107" s="54"/>
      <c r="E1107" s="91"/>
      <c r="F1107" s="54"/>
      <c r="G1107" s="35"/>
      <c r="H1107" s="59"/>
    </row>
    <row r="1108" spans="1:8" s="6" customFormat="1" ht="5.5" customHeight="1">
      <c r="A1108" s="54"/>
      <c r="B1108" s="55"/>
      <c r="C1108" s="66"/>
      <c r="D1108" s="54"/>
      <c r="E1108" s="91"/>
      <c r="F1108" s="54"/>
      <c r="G1108" s="35"/>
      <c r="H1108" s="59"/>
    </row>
    <row r="1109" spans="1:8" s="6" customFormat="1" ht="5.5" customHeight="1">
      <c r="A1109" s="54"/>
      <c r="B1109" s="55"/>
      <c r="C1109" s="67"/>
      <c r="D1109" s="54"/>
      <c r="E1109" s="91"/>
      <c r="F1109" s="54"/>
      <c r="G1109" s="36"/>
      <c r="H1109" s="60"/>
    </row>
    <row r="1110" spans="1:8" s="6" customFormat="1" ht="6.5" customHeight="1">
      <c r="A1110" s="54"/>
      <c r="B1110" s="84" t="s">
        <v>248</v>
      </c>
      <c r="C1110" s="87" t="s">
        <v>1768</v>
      </c>
      <c r="D1110" s="54"/>
      <c r="E1110" s="91"/>
      <c r="F1110" s="56"/>
      <c r="G1110" s="34">
        <v>0</v>
      </c>
      <c r="H1110" s="58">
        <f t="shared" ref="H1110" si="263">F1110*G1110</f>
        <v>0</v>
      </c>
    </row>
    <row r="1111" spans="1:8" s="6" customFormat="1" ht="6.5" customHeight="1">
      <c r="A1111" s="54"/>
      <c r="B1111" s="84"/>
      <c r="C1111" s="87"/>
      <c r="D1111" s="54"/>
      <c r="E1111" s="91"/>
      <c r="F1111" s="56"/>
      <c r="G1111" s="35"/>
      <c r="H1111" s="59"/>
    </row>
    <row r="1112" spans="1:8" s="6" customFormat="1" ht="6.5" customHeight="1">
      <c r="A1112" s="54"/>
      <c r="B1112" s="84"/>
      <c r="C1112" s="87"/>
      <c r="D1112" s="54"/>
      <c r="E1112" s="91"/>
      <c r="F1112" s="56"/>
      <c r="G1112" s="35"/>
      <c r="H1112" s="59"/>
    </row>
    <row r="1113" spans="1:8" s="6" customFormat="1" ht="6.5" customHeight="1">
      <c r="A1113" s="54"/>
      <c r="B1113" s="84"/>
      <c r="C1113" s="87"/>
      <c r="D1113" s="54"/>
      <c r="E1113" s="91"/>
      <c r="F1113" s="56"/>
      <c r="G1113" s="36"/>
      <c r="H1113" s="60"/>
    </row>
    <row r="1114" spans="1:8" s="6" customFormat="1" ht="5.5" customHeight="1">
      <c r="A1114" s="54">
        <v>1</v>
      </c>
      <c r="B1114" s="55" t="s">
        <v>249</v>
      </c>
      <c r="C1114" s="65" t="s">
        <v>1769</v>
      </c>
      <c r="D1114" s="54" t="s">
        <v>4</v>
      </c>
      <c r="E1114" s="91" t="s">
        <v>2430</v>
      </c>
      <c r="F1114" s="54">
        <v>0.28399999999999997</v>
      </c>
      <c r="G1114" s="34">
        <v>716.94990464889247</v>
      </c>
      <c r="H1114" s="58">
        <f t="shared" ref="H1114" si="264">F1114*G1114</f>
        <v>203.61377292028544</v>
      </c>
    </row>
    <row r="1115" spans="1:8" s="6" customFormat="1" ht="5.5" customHeight="1">
      <c r="A1115" s="54"/>
      <c r="B1115" s="55"/>
      <c r="C1115" s="66"/>
      <c r="D1115" s="54"/>
      <c r="E1115" s="91"/>
      <c r="F1115" s="54"/>
      <c r="G1115" s="35"/>
      <c r="H1115" s="59"/>
    </row>
    <row r="1116" spans="1:8" s="6" customFormat="1" ht="5.5" customHeight="1">
      <c r="A1116" s="54"/>
      <c r="B1116" s="55"/>
      <c r="C1116" s="66"/>
      <c r="D1116" s="54"/>
      <c r="E1116" s="91"/>
      <c r="F1116" s="54"/>
      <c r="G1116" s="35"/>
      <c r="H1116" s="59"/>
    </row>
    <row r="1117" spans="1:8" s="6" customFormat="1" ht="5.5" customHeight="1">
      <c r="A1117" s="54"/>
      <c r="B1117" s="55"/>
      <c r="C1117" s="67"/>
      <c r="D1117" s="54"/>
      <c r="E1117" s="91"/>
      <c r="F1117" s="54"/>
      <c r="G1117" s="36"/>
      <c r="H1117" s="60"/>
    </row>
    <row r="1118" spans="1:8" s="6" customFormat="1" ht="5.5" customHeight="1">
      <c r="A1118" s="54">
        <v>2</v>
      </c>
      <c r="B1118" s="55" t="s">
        <v>250</v>
      </c>
      <c r="C1118" s="65" t="s">
        <v>1770</v>
      </c>
      <c r="D1118" s="54" t="s">
        <v>8</v>
      </c>
      <c r="E1118" s="91" t="s">
        <v>2434</v>
      </c>
      <c r="F1118" s="54">
        <v>72</v>
      </c>
      <c r="G1118" s="34">
        <v>2.2701940131883318</v>
      </c>
      <c r="H1118" s="58">
        <f t="shared" ref="H1118" si="265">F1118*G1118</f>
        <v>163.45396894955988</v>
      </c>
    </row>
    <row r="1119" spans="1:8" s="6" customFormat="1" ht="5.5" customHeight="1">
      <c r="A1119" s="54"/>
      <c r="B1119" s="55"/>
      <c r="C1119" s="66"/>
      <c r="D1119" s="54"/>
      <c r="E1119" s="91"/>
      <c r="F1119" s="54"/>
      <c r="G1119" s="35"/>
      <c r="H1119" s="59"/>
    </row>
    <row r="1120" spans="1:8" s="6" customFormat="1" ht="5.5" customHeight="1">
      <c r="A1120" s="54"/>
      <c r="B1120" s="55"/>
      <c r="C1120" s="66"/>
      <c r="D1120" s="54"/>
      <c r="E1120" s="91"/>
      <c r="F1120" s="54"/>
      <c r="G1120" s="35"/>
      <c r="H1120" s="59"/>
    </row>
    <row r="1121" spans="1:8" s="6" customFormat="1" ht="5.5" customHeight="1">
      <c r="A1121" s="54"/>
      <c r="B1121" s="55"/>
      <c r="C1121" s="67"/>
      <c r="D1121" s="54"/>
      <c r="E1121" s="91"/>
      <c r="F1121" s="54"/>
      <c r="G1121" s="36"/>
      <c r="H1121" s="60"/>
    </row>
    <row r="1122" spans="1:8" s="6" customFormat="1" ht="5.5" customHeight="1">
      <c r="A1122" s="54">
        <v>3</v>
      </c>
      <c r="B1122" s="86" t="s">
        <v>251</v>
      </c>
      <c r="C1122" s="65" t="s">
        <v>1771</v>
      </c>
      <c r="D1122" s="54" t="s">
        <v>8</v>
      </c>
      <c r="E1122" s="91" t="s">
        <v>2434</v>
      </c>
      <c r="F1122" s="85">
        <v>18</v>
      </c>
      <c r="G1122" s="34">
        <v>3.7836566886472203</v>
      </c>
      <c r="H1122" s="58">
        <f t="shared" ref="H1122" si="266">F1122*G1122</f>
        <v>68.105820395649971</v>
      </c>
    </row>
    <row r="1123" spans="1:8" s="6" customFormat="1" ht="5.5" customHeight="1">
      <c r="A1123" s="54"/>
      <c r="B1123" s="86"/>
      <c r="C1123" s="66"/>
      <c r="D1123" s="54"/>
      <c r="E1123" s="91"/>
      <c r="F1123" s="85"/>
      <c r="G1123" s="35"/>
      <c r="H1123" s="59"/>
    </row>
    <row r="1124" spans="1:8" s="6" customFormat="1" ht="5.5" customHeight="1">
      <c r="A1124" s="54"/>
      <c r="B1124" s="86"/>
      <c r="C1124" s="66"/>
      <c r="D1124" s="54"/>
      <c r="E1124" s="91"/>
      <c r="F1124" s="85"/>
      <c r="G1124" s="35"/>
      <c r="H1124" s="59"/>
    </row>
    <row r="1125" spans="1:8" s="6" customFormat="1" ht="5.5" customHeight="1">
      <c r="A1125" s="54"/>
      <c r="B1125" s="86"/>
      <c r="C1125" s="67"/>
      <c r="D1125" s="54"/>
      <c r="E1125" s="91"/>
      <c r="F1125" s="85"/>
      <c r="G1125" s="36"/>
      <c r="H1125" s="60"/>
    </row>
    <row r="1126" spans="1:8" s="6" customFormat="1" ht="5.5" customHeight="1">
      <c r="A1126" s="54">
        <v>4</v>
      </c>
      <c r="B1126" s="86" t="s">
        <v>252</v>
      </c>
      <c r="C1126" s="65" t="s">
        <v>1772</v>
      </c>
      <c r="D1126" s="54" t="s">
        <v>8</v>
      </c>
      <c r="E1126" s="91" t="s">
        <v>2434</v>
      </c>
      <c r="F1126" s="85">
        <v>18</v>
      </c>
      <c r="G1126" s="34">
        <v>2.2701940131883318</v>
      </c>
      <c r="H1126" s="58">
        <f t="shared" ref="H1126" si="267">F1126*G1126</f>
        <v>40.86349223738997</v>
      </c>
    </row>
    <row r="1127" spans="1:8" s="6" customFormat="1" ht="5.5" customHeight="1">
      <c r="A1127" s="54"/>
      <c r="B1127" s="86"/>
      <c r="C1127" s="66"/>
      <c r="D1127" s="54"/>
      <c r="E1127" s="91"/>
      <c r="F1127" s="85"/>
      <c r="G1127" s="35"/>
      <c r="H1127" s="59"/>
    </row>
    <row r="1128" spans="1:8" s="6" customFormat="1" ht="5.5" customHeight="1">
      <c r="A1128" s="54"/>
      <c r="B1128" s="86"/>
      <c r="C1128" s="66"/>
      <c r="D1128" s="54"/>
      <c r="E1128" s="91"/>
      <c r="F1128" s="85"/>
      <c r="G1128" s="35"/>
      <c r="H1128" s="59"/>
    </row>
    <row r="1129" spans="1:8" s="6" customFormat="1" ht="5.5" customHeight="1">
      <c r="A1129" s="54"/>
      <c r="B1129" s="86"/>
      <c r="C1129" s="67"/>
      <c r="D1129" s="54"/>
      <c r="E1129" s="91"/>
      <c r="F1129" s="85"/>
      <c r="G1129" s="36"/>
      <c r="H1129" s="60"/>
    </row>
    <row r="1130" spans="1:8" s="6" customFormat="1" ht="5.5" customHeight="1">
      <c r="A1130" s="54">
        <v>5</v>
      </c>
      <c r="B1130" s="55" t="s">
        <v>253</v>
      </c>
      <c r="C1130" s="65" t="s">
        <v>1773</v>
      </c>
      <c r="D1130" s="54" t="s">
        <v>8</v>
      </c>
      <c r="E1130" s="91" t="s">
        <v>2434</v>
      </c>
      <c r="F1130" s="54">
        <v>72</v>
      </c>
      <c r="G1130" s="34">
        <v>1.2107701403671107</v>
      </c>
      <c r="H1130" s="58">
        <f t="shared" ref="H1130" si="268">F1130*G1130</f>
        <v>87.175450106431967</v>
      </c>
    </row>
    <row r="1131" spans="1:8" s="6" customFormat="1" ht="5.5" customHeight="1">
      <c r="A1131" s="54"/>
      <c r="B1131" s="55"/>
      <c r="C1131" s="66"/>
      <c r="D1131" s="54"/>
      <c r="E1131" s="91"/>
      <c r="F1131" s="54"/>
      <c r="G1131" s="35"/>
      <c r="H1131" s="59"/>
    </row>
    <row r="1132" spans="1:8" s="6" customFormat="1" ht="5.5" customHeight="1">
      <c r="A1132" s="54"/>
      <c r="B1132" s="55"/>
      <c r="C1132" s="66"/>
      <c r="D1132" s="54"/>
      <c r="E1132" s="91"/>
      <c r="F1132" s="54"/>
      <c r="G1132" s="35"/>
      <c r="H1132" s="59"/>
    </row>
    <row r="1133" spans="1:8" s="6" customFormat="1" ht="5.5" customHeight="1">
      <c r="A1133" s="54"/>
      <c r="B1133" s="55"/>
      <c r="C1133" s="67"/>
      <c r="D1133" s="54"/>
      <c r="E1133" s="91"/>
      <c r="F1133" s="54"/>
      <c r="G1133" s="36"/>
      <c r="H1133" s="60"/>
    </row>
    <row r="1134" spans="1:8" s="6" customFormat="1" ht="5.5" customHeight="1">
      <c r="A1134" s="54">
        <v>6</v>
      </c>
      <c r="B1134" s="55" t="s">
        <v>254</v>
      </c>
      <c r="C1134" s="65" t="s">
        <v>1774</v>
      </c>
      <c r="D1134" s="54" t="s">
        <v>9</v>
      </c>
      <c r="E1134" s="91" t="s">
        <v>2435</v>
      </c>
      <c r="F1134" s="54">
        <v>30.6</v>
      </c>
      <c r="G1134" s="34">
        <v>0.36625796746105105</v>
      </c>
      <c r="H1134" s="58">
        <f t="shared" ref="H1134" si="269">F1134*G1134</f>
        <v>11.207493804308163</v>
      </c>
    </row>
    <row r="1135" spans="1:8" s="6" customFormat="1" ht="5.5" customHeight="1">
      <c r="A1135" s="54"/>
      <c r="B1135" s="55"/>
      <c r="C1135" s="66"/>
      <c r="D1135" s="54"/>
      <c r="E1135" s="91"/>
      <c r="F1135" s="54"/>
      <c r="G1135" s="35"/>
      <c r="H1135" s="59"/>
    </row>
    <row r="1136" spans="1:8" s="6" customFormat="1" ht="5.5" customHeight="1">
      <c r="A1136" s="54"/>
      <c r="B1136" s="55"/>
      <c r="C1136" s="66"/>
      <c r="D1136" s="54"/>
      <c r="E1136" s="91"/>
      <c r="F1136" s="54"/>
      <c r="G1136" s="35"/>
      <c r="H1136" s="59"/>
    </row>
    <row r="1137" spans="1:8" s="6" customFormat="1" ht="5.5" customHeight="1">
      <c r="A1137" s="54"/>
      <c r="B1137" s="55"/>
      <c r="C1137" s="67"/>
      <c r="D1137" s="54"/>
      <c r="E1137" s="91"/>
      <c r="F1137" s="54"/>
      <c r="G1137" s="36"/>
      <c r="H1137" s="60"/>
    </row>
    <row r="1138" spans="1:8" s="6" customFormat="1" ht="5.5" customHeight="1">
      <c r="A1138" s="54">
        <v>7</v>
      </c>
      <c r="B1138" s="86" t="s">
        <v>255</v>
      </c>
      <c r="C1138" s="65" t="s">
        <v>1775</v>
      </c>
      <c r="D1138" s="54" t="s">
        <v>8</v>
      </c>
      <c r="E1138" s="91" t="s">
        <v>2434</v>
      </c>
      <c r="F1138" s="85">
        <v>144</v>
      </c>
      <c r="G1138" s="34">
        <v>0.12107701403671106</v>
      </c>
      <c r="H1138" s="58">
        <f t="shared" ref="H1138" si="270">F1138*G1138</f>
        <v>17.435090021286392</v>
      </c>
    </row>
    <row r="1139" spans="1:8" s="6" customFormat="1" ht="5.5" customHeight="1">
      <c r="A1139" s="54"/>
      <c r="B1139" s="86"/>
      <c r="C1139" s="66"/>
      <c r="D1139" s="54"/>
      <c r="E1139" s="91"/>
      <c r="F1139" s="85"/>
      <c r="G1139" s="35"/>
      <c r="H1139" s="59"/>
    </row>
    <row r="1140" spans="1:8" s="6" customFormat="1" ht="5.5" customHeight="1">
      <c r="A1140" s="54"/>
      <c r="B1140" s="86"/>
      <c r="C1140" s="66"/>
      <c r="D1140" s="54"/>
      <c r="E1140" s="91"/>
      <c r="F1140" s="85"/>
      <c r="G1140" s="35"/>
      <c r="H1140" s="59"/>
    </row>
    <row r="1141" spans="1:8" s="6" customFormat="1" ht="5.5" customHeight="1">
      <c r="A1141" s="54"/>
      <c r="B1141" s="86"/>
      <c r="C1141" s="67"/>
      <c r="D1141" s="54"/>
      <c r="E1141" s="91"/>
      <c r="F1141" s="85"/>
      <c r="G1141" s="36"/>
      <c r="H1141" s="60"/>
    </row>
    <row r="1142" spans="1:8" s="6" customFormat="1" ht="5.5" customHeight="1">
      <c r="A1142" s="54">
        <v>8</v>
      </c>
      <c r="B1142" s="86" t="s">
        <v>256</v>
      </c>
      <c r="C1142" s="65" t="s">
        <v>1776</v>
      </c>
      <c r="D1142" s="56" t="s">
        <v>3305</v>
      </c>
      <c r="E1142" s="88" t="s">
        <v>3306</v>
      </c>
      <c r="F1142" s="56">
        <v>39.6</v>
      </c>
      <c r="G1142" s="34">
        <v>25.657865606382131</v>
      </c>
      <c r="H1142" s="58">
        <f t="shared" ref="H1142" si="271">F1142*G1142</f>
        <v>1016.0514780127324</v>
      </c>
    </row>
    <row r="1143" spans="1:8" s="6" customFormat="1" ht="5.5" customHeight="1">
      <c r="A1143" s="54"/>
      <c r="B1143" s="86"/>
      <c r="C1143" s="66"/>
      <c r="D1143" s="56"/>
      <c r="E1143" s="89"/>
      <c r="F1143" s="56"/>
      <c r="G1143" s="35"/>
      <c r="H1143" s="59"/>
    </row>
    <row r="1144" spans="1:8" s="6" customFormat="1" ht="5.5" customHeight="1">
      <c r="A1144" s="54"/>
      <c r="B1144" s="86"/>
      <c r="C1144" s="66"/>
      <c r="D1144" s="56"/>
      <c r="E1144" s="89"/>
      <c r="F1144" s="56"/>
      <c r="G1144" s="35"/>
      <c r="H1144" s="59"/>
    </row>
    <row r="1145" spans="1:8" s="6" customFormat="1" ht="5.5" customHeight="1">
      <c r="A1145" s="54"/>
      <c r="B1145" s="86"/>
      <c r="C1145" s="67"/>
      <c r="D1145" s="56"/>
      <c r="E1145" s="90"/>
      <c r="F1145" s="56"/>
      <c r="G1145" s="36"/>
      <c r="H1145" s="60"/>
    </row>
    <row r="1146" spans="1:8" s="6" customFormat="1" ht="6.5" customHeight="1">
      <c r="A1146" s="54">
        <v>9</v>
      </c>
      <c r="B1146" s="55" t="s">
        <v>257</v>
      </c>
      <c r="C1146" s="107" t="s">
        <v>2260</v>
      </c>
      <c r="D1146" s="56" t="s">
        <v>4</v>
      </c>
      <c r="E1146" s="91" t="s">
        <v>2430</v>
      </c>
      <c r="F1146" s="54">
        <v>0.38</v>
      </c>
      <c r="G1146" s="34">
        <v>175.75043096299834</v>
      </c>
      <c r="H1146" s="58">
        <f t="shared" ref="H1146" si="272">F1146*G1146</f>
        <v>66.785163765939373</v>
      </c>
    </row>
    <row r="1147" spans="1:8" s="6" customFormat="1" ht="6.5" customHeight="1">
      <c r="A1147" s="54"/>
      <c r="B1147" s="55"/>
      <c r="C1147" s="107"/>
      <c r="D1147" s="56"/>
      <c r="E1147" s="91"/>
      <c r="F1147" s="54"/>
      <c r="G1147" s="35"/>
      <c r="H1147" s="59"/>
    </row>
    <row r="1148" spans="1:8" s="6" customFormat="1" ht="6.5" customHeight="1">
      <c r="A1148" s="54"/>
      <c r="B1148" s="55"/>
      <c r="C1148" s="107"/>
      <c r="D1148" s="56"/>
      <c r="E1148" s="91"/>
      <c r="F1148" s="54"/>
      <c r="G1148" s="35"/>
      <c r="H1148" s="59"/>
    </row>
    <row r="1149" spans="1:8" s="6" customFormat="1" ht="6.5" customHeight="1">
      <c r="A1149" s="54"/>
      <c r="B1149" s="55"/>
      <c r="C1149" s="107"/>
      <c r="D1149" s="56"/>
      <c r="E1149" s="91"/>
      <c r="F1149" s="54"/>
      <c r="G1149" s="36"/>
      <c r="H1149" s="60"/>
    </row>
    <row r="1150" spans="1:8" s="6" customFormat="1" ht="6.5" customHeight="1">
      <c r="A1150" s="54">
        <v>10</v>
      </c>
      <c r="B1150" s="104" t="s">
        <v>258</v>
      </c>
      <c r="C1150" s="118" t="s">
        <v>2261</v>
      </c>
      <c r="D1150" s="56" t="s">
        <v>4</v>
      </c>
      <c r="E1150" s="91" t="s">
        <v>2430</v>
      </c>
      <c r="F1150" s="54">
        <v>0.38</v>
      </c>
      <c r="G1150" s="34">
        <v>48.944660108132695</v>
      </c>
      <c r="H1150" s="58">
        <f t="shared" ref="H1150" si="273">F1150*G1150</f>
        <v>18.598970841090424</v>
      </c>
    </row>
    <row r="1151" spans="1:8" s="6" customFormat="1" ht="6.5" customHeight="1">
      <c r="A1151" s="54"/>
      <c r="B1151" s="104"/>
      <c r="C1151" s="66"/>
      <c r="D1151" s="56"/>
      <c r="E1151" s="91"/>
      <c r="F1151" s="54"/>
      <c r="G1151" s="35"/>
      <c r="H1151" s="59"/>
    </row>
    <row r="1152" spans="1:8" s="6" customFormat="1" ht="6.5" customHeight="1">
      <c r="A1152" s="54"/>
      <c r="B1152" s="104"/>
      <c r="C1152" s="66"/>
      <c r="D1152" s="56"/>
      <c r="E1152" s="91"/>
      <c r="F1152" s="54"/>
      <c r="G1152" s="35"/>
      <c r="H1152" s="59"/>
    </row>
    <row r="1153" spans="1:8" s="6" customFormat="1" ht="6.5" customHeight="1">
      <c r="A1153" s="54"/>
      <c r="B1153" s="104"/>
      <c r="C1153" s="67"/>
      <c r="D1153" s="56"/>
      <c r="E1153" s="91"/>
      <c r="F1153" s="54"/>
      <c r="G1153" s="36"/>
      <c r="H1153" s="60"/>
    </row>
    <row r="1154" spans="1:8" s="6" customFormat="1" ht="6.5" customHeight="1">
      <c r="A1154" s="54">
        <v>11</v>
      </c>
      <c r="B1154" s="104" t="s">
        <v>259</v>
      </c>
      <c r="C1154" s="113" t="s">
        <v>2768</v>
      </c>
      <c r="D1154" s="56" t="s">
        <v>4</v>
      </c>
      <c r="E1154" s="91" t="s">
        <v>2430</v>
      </c>
      <c r="F1154" s="56">
        <v>0.5</v>
      </c>
      <c r="G1154" s="34">
        <v>667.94764130303781</v>
      </c>
      <c r="H1154" s="58">
        <f t="shared" ref="H1154" si="274">F1154*G1154</f>
        <v>333.97382065151891</v>
      </c>
    </row>
    <row r="1155" spans="1:8" s="6" customFormat="1" ht="6.5" customHeight="1">
      <c r="A1155" s="54"/>
      <c r="B1155" s="104"/>
      <c r="C1155" s="80"/>
      <c r="D1155" s="56"/>
      <c r="E1155" s="91"/>
      <c r="F1155" s="56"/>
      <c r="G1155" s="35"/>
      <c r="H1155" s="59"/>
    </row>
    <row r="1156" spans="1:8" s="6" customFormat="1" ht="6.5" customHeight="1">
      <c r="A1156" s="54"/>
      <c r="B1156" s="104"/>
      <c r="C1156" s="80"/>
      <c r="D1156" s="56"/>
      <c r="E1156" s="91"/>
      <c r="F1156" s="56"/>
      <c r="G1156" s="35"/>
      <c r="H1156" s="59"/>
    </row>
    <row r="1157" spans="1:8" s="6" customFormat="1" ht="6.5" customHeight="1">
      <c r="A1157" s="54"/>
      <c r="B1157" s="104"/>
      <c r="C1157" s="81"/>
      <c r="D1157" s="56"/>
      <c r="E1157" s="91"/>
      <c r="F1157" s="56"/>
      <c r="G1157" s="36"/>
      <c r="H1157" s="60"/>
    </row>
    <row r="1158" spans="1:8" s="6" customFormat="1" ht="6.5" customHeight="1">
      <c r="A1158" s="54">
        <v>12</v>
      </c>
      <c r="B1158" s="55" t="s">
        <v>260</v>
      </c>
      <c r="C1158" s="71" t="s">
        <v>2262</v>
      </c>
      <c r="D1158" s="56" t="s">
        <v>3305</v>
      </c>
      <c r="E1158" s="88" t="s">
        <v>3306</v>
      </c>
      <c r="F1158" s="54">
        <v>130</v>
      </c>
      <c r="G1158" s="34">
        <v>8.1676838976718589</v>
      </c>
      <c r="H1158" s="58">
        <f t="shared" ref="H1158" si="275">F1158*G1158</f>
        <v>1061.7989066973416</v>
      </c>
    </row>
    <row r="1159" spans="1:8" s="6" customFormat="1" ht="6.5" customHeight="1">
      <c r="A1159" s="54"/>
      <c r="B1159" s="55"/>
      <c r="C1159" s="72"/>
      <c r="D1159" s="56"/>
      <c r="E1159" s="89"/>
      <c r="F1159" s="54"/>
      <c r="G1159" s="35"/>
      <c r="H1159" s="59"/>
    </row>
    <row r="1160" spans="1:8" s="6" customFormat="1" ht="6.5" customHeight="1">
      <c r="A1160" s="54"/>
      <c r="B1160" s="55"/>
      <c r="C1160" s="72"/>
      <c r="D1160" s="56"/>
      <c r="E1160" s="89"/>
      <c r="F1160" s="54"/>
      <c r="G1160" s="35"/>
      <c r="H1160" s="59"/>
    </row>
    <row r="1161" spans="1:8" s="6" customFormat="1" ht="6.5" customHeight="1">
      <c r="A1161" s="54"/>
      <c r="B1161" s="55"/>
      <c r="C1161" s="52"/>
      <c r="D1161" s="56"/>
      <c r="E1161" s="90"/>
      <c r="F1161" s="54"/>
      <c r="G1161" s="36"/>
      <c r="H1161" s="60"/>
    </row>
    <row r="1162" spans="1:8" s="6" customFormat="1" ht="6.5" customHeight="1">
      <c r="A1162" s="54">
        <v>13</v>
      </c>
      <c r="B1162" s="55" t="s">
        <v>261</v>
      </c>
      <c r="C1162" s="71" t="s">
        <v>2262</v>
      </c>
      <c r="D1162" s="56" t="s">
        <v>3305</v>
      </c>
      <c r="E1162" s="88" t="s">
        <v>3306</v>
      </c>
      <c r="F1162" s="54">
        <v>30</v>
      </c>
      <c r="G1162" s="34">
        <v>9.7828529109587539</v>
      </c>
      <c r="H1162" s="58">
        <f t="shared" ref="H1162" si="276">F1162*G1162</f>
        <v>293.48558732876262</v>
      </c>
    </row>
    <row r="1163" spans="1:8" s="6" customFormat="1" ht="6.5" customHeight="1">
      <c r="A1163" s="54"/>
      <c r="B1163" s="55"/>
      <c r="C1163" s="72"/>
      <c r="D1163" s="56"/>
      <c r="E1163" s="89"/>
      <c r="F1163" s="54"/>
      <c r="G1163" s="35"/>
      <c r="H1163" s="59"/>
    </row>
    <row r="1164" spans="1:8" s="6" customFormat="1" ht="6.5" customHeight="1">
      <c r="A1164" s="54"/>
      <c r="B1164" s="55"/>
      <c r="C1164" s="72"/>
      <c r="D1164" s="56"/>
      <c r="E1164" s="89"/>
      <c r="F1164" s="54"/>
      <c r="G1164" s="35"/>
      <c r="H1164" s="59"/>
    </row>
    <row r="1165" spans="1:8" s="6" customFormat="1" ht="6.5" customHeight="1">
      <c r="A1165" s="54"/>
      <c r="B1165" s="55"/>
      <c r="C1165" s="52"/>
      <c r="D1165" s="56"/>
      <c r="E1165" s="90"/>
      <c r="F1165" s="54"/>
      <c r="G1165" s="36"/>
      <c r="H1165" s="60"/>
    </row>
    <row r="1166" spans="1:8" s="6" customFormat="1" ht="6.5" customHeight="1">
      <c r="A1166" s="54">
        <v>14</v>
      </c>
      <c r="B1166" s="210" t="s">
        <v>262</v>
      </c>
      <c r="C1166" s="211" t="s">
        <v>2263</v>
      </c>
      <c r="D1166" s="112" t="s">
        <v>9</v>
      </c>
      <c r="E1166" s="91" t="s">
        <v>2435</v>
      </c>
      <c r="F1166" s="56">
        <v>30</v>
      </c>
      <c r="G1166" s="34">
        <v>8.3711730257095507</v>
      </c>
      <c r="H1166" s="58">
        <f t="shared" ref="H1166" si="277">F1166*G1166</f>
        <v>251.13519077128652</v>
      </c>
    </row>
    <row r="1167" spans="1:8" s="6" customFormat="1" ht="6.5" customHeight="1">
      <c r="A1167" s="54"/>
      <c r="B1167" s="210"/>
      <c r="C1167" s="66"/>
      <c r="D1167" s="112"/>
      <c r="E1167" s="91"/>
      <c r="F1167" s="56"/>
      <c r="G1167" s="35"/>
      <c r="H1167" s="59"/>
    </row>
    <row r="1168" spans="1:8" s="6" customFormat="1" ht="6.5" customHeight="1">
      <c r="A1168" s="54"/>
      <c r="B1168" s="210"/>
      <c r="C1168" s="66"/>
      <c r="D1168" s="112"/>
      <c r="E1168" s="91"/>
      <c r="F1168" s="56"/>
      <c r="G1168" s="35"/>
      <c r="H1168" s="59"/>
    </row>
    <row r="1169" spans="1:8" s="6" customFormat="1" ht="6.5" customHeight="1">
      <c r="A1169" s="54"/>
      <c r="B1169" s="210"/>
      <c r="C1169" s="67"/>
      <c r="D1169" s="112"/>
      <c r="E1169" s="91"/>
      <c r="F1169" s="56"/>
      <c r="G1169" s="36"/>
      <c r="H1169" s="60"/>
    </row>
    <row r="1170" spans="1:8" s="6" customFormat="1" ht="6.5" customHeight="1">
      <c r="A1170" s="54">
        <v>15</v>
      </c>
      <c r="B1170" s="212" t="s">
        <v>263</v>
      </c>
      <c r="C1170" s="113" t="s">
        <v>2264</v>
      </c>
      <c r="D1170" s="213" t="s">
        <v>12</v>
      </c>
      <c r="E1170" s="91" t="s">
        <v>2436</v>
      </c>
      <c r="F1170" s="54">
        <v>4</v>
      </c>
      <c r="G1170" s="92">
        <v>26.147924535523916</v>
      </c>
      <c r="H1170" s="58">
        <f t="shared" ref="H1170" si="278">F1170*G1170</f>
        <v>104.59169814209567</v>
      </c>
    </row>
    <row r="1171" spans="1:8" s="6" customFormat="1" ht="6.5" customHeight="1">
      <c r="A1171" s="54"/>
      <c r="B1171" s="212"/>
      <c r="C1171" s="80"/>
      <c r="D1171" s="213"/>
      <c r="E1171" s="91"/>
      <c r="F1171" s="54"/>
      <c r="G1171" s="92"/>
      <c r="H1171" s="59"/>
    </row>
    <row r="1172" spans="1:8" s="6" customFormat="1" ht="6.5" customHeight="1">
      <c r="A1172" s="54"/>
      <c r="B1172" s="212"/>
      <c r="C1172" s="80"/>
      <c r="D1172" s="213"/>
      <c r="E1172" s="91"/>
      <c r="F1172" s="54"/>
      <c r="G1172" s="92"/>
      <c r="H1172" s="59"/>
    </row>
    <row r="1173" spans="1:8" s="6" customFormat="1" ht="6.5" customHeight="1">
      <c r="A1173" s="54"/>
      <c r="B1173" s="212"/>
      <c r="C1173" s="81"/>
      <c r="D1173" s="213"/>
      <c r="E1173" s="91"/>
      <c r="F1173" s="54"/>
      <c r="G1173" s="92"/>
      <c r="H1173" s="60"/>
    </row>
    <row r="1174" spans="1:8" s="6" customFormat="1" ht="6.5" customHeight="1">
      <c r="A1174" s="54">
        <v>16</v>
      </c>
      <c r="B1174" s="212" t="s">
        <v>264</v>
      </c>
      <c r="C1174" s="113" t="s">
        <v>2265</v>
      </c>
      <c r="D1174" s="213" t="s">
        <v>12</v>
      </c>
      <c r="E1174" s="91" t="s">
        <v>2436</v>
      </c>
      <c r="F1174" s="54">
        <v>2</v>
      </c>
      <c r="G1174" s="92">
        <v>36.381400425239477</v>
      </c>
      <c r="H1174" s="58">
        <f t="shared" ref="H1174" si="279">F1174*G1174</f>
        <v>72.762800850478953</v>
      </c>
    </row>
    <row r="1175" spans="1:8" s="6" customFormat="1" ht="6.5" customHeight="1">
      <c r="A1175" s="54"/>
      <c r="B1175" s="212"/>
      <c r="C1175" s="80"/>
      <c r="D1175" s="213"/>
      <c r="E1175" s="91"/>
      <c r="F1175" s="54"/>
      <c r="G1175" s="92"/>
      <c r="H1175" s="59"/>
    </row>
    <row r="1176" spans="1:8" s="6" customFormat="1" ht="6.5" customHeight="1">
      <c r="A1176" s="54"/>
      <c r="B1176" s="212"/>
      <c r="C1176" s="80"/>
      <c r="D1176" s="213"/>
      <c r="E1176" s="91"/>
      <c r="F1176" s="54"/>
      <c r="G1176" s="92"/>
      <c r="H1176" s="59"/>
    </row>
    <row r="1177" spans="1:8" s="6" customFormat="1" ht="6.5" customHeight="1">
      <c r="A1177" s="54"/>
      <c r="B1177" s="212"/>
      <c r="C1177" s="81"/>
      <c r="D1177" s="213"/>
      <c r="E1177" s="91"/>
      <c r="F1177" s="54"/>
      <c r="G1177" s="92"/>
      <c r="H1177" s="60"/>
    </row>
    <row r="1178" spans="1:8" s="6" customFormat="1" ht="6.5" customHeight="1">
      <c r="A1178" s="54"/>
      <c r="B1178" s="215" t="s">
        <v>265</v>
      </c>
      <c r="C1178" s="107" t="s">
        <v>1777</v>
      </c>
      <c r="D1178" s="54"/>
      <c r="E1178" s="91"/>
      <c r="F1178" s="54"/>
      <c r="G1178" s="92">
        <v>0</v>
      </c>
      <c r="H1178" s="58">
        <f t="shared" ref="H1178" si="280">F1178*G1178</f>
        <v>0</v>
      </c>
    </row>
    <row r="1179" spans="1:8" s="6" customFormat="1" ht="6.5" customHeight="1">
      <c r="A1179" s="54"/>
      <c r="B1179" s="216"/>
      <c r="C1179" s="107"/>
      <c r="D1179" s="54"/>
      <c r="E1179" s="91"/>
      <c r="F1179" s="54"/>
      <c r="G1179" s="92"/>
      <c r="H1179" s="59"/>
    </row>
    <row r="1180" spans="1:8" s="6" customFormat="1" ht="6.5" customHeight="1">
      <c r="A1180" s="54"/>
      <c r="B1180" s="216"/>
      <c r="C1180" s="107"/>
      <c r="D1180" s="54"/>
      <c r="E1180" s="91"/>
      <c r="F1180" s="54"/>
      <c r="G1180" s="92"/>
      <c r="H1180" s="59"/>
    </row>
    <row r="1181" spans="1:8" s="6" customFormat="1" ht="6.5" customHeight="1">
      <c r="A1181" s="54"/>
      <c r="B1181" s="187"/>
      <c r="C1181" s="107"/>
      <c r="D1181" s="54"/>
      <c r="E1181" s="91"/>
      <c r="F1181" s="54"/>
      <c r="G1181" s="92"/>
      <c r="H1181" s="60"/>
    </row>
    <row r="1182" spans="1:8" s="6" customFormat="1" ht="5.5" customHeight="1">
      <c r="A1182" s="54">
        <v>1</v>
      </c>
      <c r="B1182" s="55" t="s">
        <v>57</v>
      </c>
      <c r="C1182" s="65" t="s">
        <v>1778</v>
      </c>
      <c r="D1182" s="54" t="s">
        <v>58</v>
      </c>
      <c r="E1182" s="91" t="s">
        <v>2437</v>
      </c>
      <c r="F1182" s="57">
        <v>253.2</v>
      </c>
      <c r="G1182" s="34">
        <v>1.0193895504413746</v>
      </c>
      <c r="H1182" s="58">
        <f t="shared" ref="H1182" si="281">F1182*G1182</f>
        <v>258.10943417175605</v>
      </c>
    </row>
    <row r="1183" spans="1:8" s="6" customFormat="1" ht="5.5" customHeight="1">
      <c r="A1183" s="54"/>
      <c r="B1183" s="55"/>
      <c r="C1183" s="66"/>
      <c r="D1183" s="54"/>
      <c r="E1183" s="91"/>
      <c r="F1183" s="57"/>
      <c r="G1183" s="35"/>
      <c r="H1183" s="59"/>
    </row>
    <row r="1184" spans="1:8" s="6" customFormat="1" ht="5.5" customHeight="1">
      <c r="A1184" s="54"/>
      <c r="B1184" s="55"/>
      <c r="C1184" s="66"/>
      <c r="D1184" s="54"/>
      <c r="E1184" s="91"/>
      <c r="F1184" s="57"/>
      <c r="G1184" s="35"/>
      <c r="H1184" s="59"/>
    </row>
    <row r="1185" spans="1:8" s="6" customFormat="1" ht="5.5" customHeight="1">
      <c r="A1185" s="54"/>
      <c r="B1185" s="55"/>
      <c r="C1185" s="67"/>
      <c r="D1185" s="54"/>
      <c r="E1185" s="91"/>
      <c r="F1185" s="57"/>
      <c r="G1185" s="36"/>
      <c r="H1185" s="60"/>
    </row>
    <row r="1186" spans="1:8" s="6" customFormat="1" ht="5.5" customHeight="1">
      <c r="A1186" s="54">
        <v>2</v>
      </c>
      <c r="B1186" s="55" t="s">
        <v>266</v>
      </c>
      <c r="C1186" s="65" t="s">
        <v>1779</v>
      </c>
      <c r="D1186" s="55" t="s">
        <v>59</v>
      </c>
      <c r="E1186" s="91" t="s">
        <v>2438</v>
      </c>
      <c r="F1186" s="217">
        <v>1055</v>
      </c>
      <c r="G1186" s="34">
        <v>6.0538507018355538</v>
      </c>
      <c r="H1186" s="58">
        <f t="shared" ref="H1186" si="282">F1186*G1186</f>
        <v>6386.8124904365095</v>
      </c>
    </row>
    <row r="1187" spans="1:8" s="6" customFormat="1" ht="5.5" customHeight="1">
      <c r="A1187" s="54"/>
      <c r="B1187" s="55"/>
      <c r="C1187" s="66"/>
      <c r="D1187" s="55"/>
      <c r="E1187" s="91"/>
      <c r="F1187" s="217"/>
      <c r="G1187" s="35"/>
      <c r="H1187" s="59"/>
    </row>
    <row r="1188" spans="1:8" s="6" customFormat="1" ht="5.5" customHeight="1">
      <c r="A1188" s="54"/>
      <c r="B1188" s="55"/>
      <c r="C1188" s="66"/>
      <c r="D1188" s="55"/>
      <c r="E1188" s="91"/>
      <c r="F1188" s="217"/>
      <c r="G1188" s="35"/>
      <c r="H1188" s="59"/>
    </row>
    <row r="1189" spans="1:8" s="6" customFormat="1" ht="5.5" customHeight="1">
      <c r="A1189" s="54"/>
      <c r="B1189" s="55"/>
      <c r="C1189" s="67"/>
      <c r="D1189" s="55"/>
      <c r="E1189" s="91"/>
      <c r="F1189" s="217"/>
      <c r="G1189" s="36"/>
      <c r="H1189" s="60"/>
    </row>
    <row r="1190" spans="1:8" s="6" customFormat="1" ht="6.5" customHeight="1">
      <c r="A1190" s="54">
        <v>3</v>
      </c>
      <c r="B1190" s="86" t="s">
        <v>267</v>
      </c>
      <c r="C1190" s="214" t="s">
        <v>2769</v>
      </c>
      <c r="D1190" s="54" t="s">
        <v>58</v>
      </c>
      <c r="E1190" s="91" t="s">
        <v>2437</v>
      </c>
      <c r="F1190" s="56">
        <v>39.44</v>
      </c>
      <c r="G1190" s="34">
        <v>0.93002048136523396</v>
      </c>
      <c r="H1190" s="58">
        <f t="shared" ref="H1190" si="283">F1190*G1190</f>
        <v>36.680007785044829</v>
      </c>
    </row>
    <row r="1191" spans="1:8" s="6" customFormat="1" ht="6.5" customHeight="1">
      <c r="A1191" s="54"/>
      <c r="B1191" s="86"/>
      <c r="C1191" s="214"/>
      <c r="D1191" s="54"/>
      <c r="E1191" s="91"/>
      <c r="F1191" s="56"/>
      <c r="G1191" s="35"/>
      <c r="H1191" s="59"/>
    </row>
    <row r="1192" spans="1:8" s="6" customFormat="1" ht="6.5" customHeight="1">
      <c r="A1192" s="54"/>
      <c r="B1192" s="86"/>
      <c r="C1192" s="214"/>
      <c r="D1192" s="54"/>
      <c r="E1192" s="91"/>
      <c r="F1192" s="56"/>
      <c r="G1192" s="35"/>
      <c r="H1192" s="59"/>
    </row>
    <row r="1193" spans="1:8" s="6" customFormat="1" ht="6.5" customHeight="1">
      <c r="A1193" s="54"/>
      <c r="B1193" s="86"/>
      <c r="C1193" s="214"/>
      <c r="D1193" s="54"/>
      <c r="E1193" s="91"/>
      <c r="F1193" s="56"/>
      <c r="G1193" s="36"/>
      <c r="H1193" s="60"/>
    </row>
    <row r="1194" spans="1:8" s="6" customFormat="1" ht="7.5" customHeight="1">
      <c r="A1194" s="54">
        <v>4</v>
      </c>
      <c r="B1194" s="86" t="s">
        <v>268</v>
      </c>
      <c r="C1194" s="65" t="s">
        <v>1780</v>
      </c>
      <c r="D1194" s="54" t="s">
        <v>12</v>
      </c>
      <c r="E1194" s="91" t="s">
        <v>2436</v>
      </c>
      <c r="F1194" s="54">
        <v>10</v>
      </c>
      <c r="G1194" s="34">
        <v>36.323104211013309</v>
      </c>
      <c r="H1194" s="58">
        <f t="shared" ref="H1194" si="284">F1194*G1194</f>
        <v>363.2310421101331</v>
      </c>
    </row>
    <row r="1195" spans="1:8" s="6" customFormat="1" ht="7.5" customHeight="1">
      <c r="A1195" s="54"/>
      <c r="B1195" s="86"/>
      <c r="C1195" s="66"/>
      <c r="D1195" s="54"/>
      <c r="E1195" s="91"/>
      <c r="F1195" s="54"/>
      <c r="G1195" s="35"/>
      <c r="H1195" s="59"/>
    </row>
    <row r="1196" spans="1:8" s="6" customFormat="1" ht="7.5" customHeight="1">
      <c r="A1196" s="54"/>
      <c r="B1196" s="86"/>
      <c r="C1196" s="66"/>
      <c r="D1196" s="54"/>
      <c r="E1196" s="91"/>
      <c r="F1196" s="54"/>
      <c r="G1196" s="35"/>
      <c r="H1196" s="59"/>
    </row>
    <row r="1197" spans="1:8" s="6" customFormat="1" ht="7.5" customHeight="1">
      <c r="A1197" s="54"/>
      <c r="B1197" s="86"/>
      <c r="C1197" s="67"/>
      <c r="D1197" s="54"/>
      <c r="E1197" s="91"/>
      <c r="F1197" s="54"/>
      <c r="G1197" s="36"/>
      <c r="H1197" s="60"/>
    </row>
    <row r="1198" spans="1:8" s="6" customFormat="1" ht="7.5" customHeight="1">
      <c r="A1198" s="54">
        <v>5</v>
      </c>
      <c r="B1198" s="86" t="s">
        <v>269</v>
      </c>
      <c r="C1198" s="65" t="s">
        <v>1781</v>
      </c>
      <c r="D1198" s="54" t="s">
        <v>12</v>
      </c>
      <c r="E1198" s="91" t="s">
        <v>2436</v>
      </c>
      <c r="F1198" s="85">
        <v>2</v>
      </c>
      <c r="G1198" s="34">
        <v>78.39736658877041</v>
      </c>
      <c r="H1198" s="58">
        <f t="shared" ref="H1198" si="285">F1198*G1198</f>
        <v>156.79473317754082</v>
      </c>
    </row>
    <row r="1199" spans="1:8" s="6" customFormat="1" ht="7.5" customHeight="1">
      <c r="A1199" s="54"/>
      <c r="B1199" s="86"/>
      <c r="C1199" s="66"/>
      <c r="D1199" s="54"/>
      <c r="E1199" s="91"/>
      <c r="F1199" s="85"/>
      <c r="G1199" s="35"/>
      <c r="H1199" s="59"/>
    </row>
    <row r="1200" spans="1:8" s="6" customFormat="1" ht="7.5" customHeight="1">
      <c r="A1200" s="54"/>
      <c r="B1200" s="86"/>
      <c r="C1200" s="66"/>
      <c r="D1200" s="54"/>
      <c r="E1200" s="91"/>
      <c r="F1200" s="85"/>
      <c r="G1200" s="35"/>
      <c r="H1200" s="59"/>
    </row>
    <row r="1201" spans="1:8" s="6" customFormat="1" ht="6.5" customHeight="1">
      <c r="A1201" s="54"/>
      <c r="B1201" s="86"/>
      <c r="C1201" s="67"/>
      <c r="D1201" s="54"/>
      <c r="E1201" s="91"/>
      <c r="F1201" s="85"/>
      <c r="G1201" s="36"/>
      <c r="H1201" s="60"/>
    </row>
    <row r="1202" spans="1:8" s="6" customFormat="1" ht="6.5" customHeight="1">
      <c r="A1202" s="54">
        <v>6</v>
      </c>
      <c r="B1202" s="86" t="s">
        <v>270</v>
      </c>
      <c r="C1202" s="65" t="s">
        <v>1782</v>
      </c>
      <c r="D1202" s="54" t="s">
        <v>12</v>
      </c>
      <c r="E1202" s="91" t="s">
        <v>2436</v>
      </c>
      <c r="F1202" s="54">
        <v>5</v>
      </c>
      <c r="G1202" s="34">
        <v>48.430805614684431</v>
      </c>
      <c r="H1202" s="58">
        <f t="shared" ref="H1202" si="286">F1202*G1202</f>
        <v>242.15402807342215</v>
      </c>
    </row>
    <row r="1203" spans="1:8" s="6" customFormat="1" ht="6.5" customHeight="1">
      <c r="A1203" s="54"/>
      <c r="B1203" s="86"/>
      <c r="C1203" s="66"/>
      <c r="D1203" s="54"/>
      <c r="E1203" s="91"/>
      <c r="F1203" s="54"/>
      <c r="G1203" s="35"/>
      <c r="H1203" s="59"/>
    </row>
    <row r="1204" spans="1:8" s="6" customFormat="1" ht="6.5" customHeight="1">
      <c r="A1204" s="54"/>
      <c r="B1204" s="86"/>
      <c r="C1204" s="66"/>
      <c r="D1204" s="54"/>
      <c r="E1204" s="91"/>
      <c r="F1204" s="54"/>
      <c r="G1204" s="35"/>
      <c r="H1204" s="59"/>
    </row>
    <row r="1205" spans="1:8" s="6" customFormat="1" ht="6.5" customHeight="1">
      <c r="A1205" s="54"/>
      <c r="B1205" s="86"/>
      <c r="C1205" s="67"/>
      <c r="D1205" s="54"/>
      <c r="E1205" s="91"/>
      <c r="F1205" s="54"/>
      <c r="G1205" s="36"/>
      <c r="H1205" s="60"/>
    </row>
    <row r="1206" spans="1:8" s="6" customFormat="1" ht="6.5" customHeight="1">
      <c r="A1206" s="54">
        <v>7</v>
      </c>
      <c r="B1206" s="86" t="s">
        <v>271</v>
      </c>
      <c r="C1206" s="65" t="s">
        <v>1783</v>
      </c>
      <c r="D1206" s="54" t="s">
        <v>12</v>
      </c>
      <c r="E1206" s="91" t="s">
        <v>2436</v>
      </c>
      <c r="F1206" s="56">
        <v>3</v>
      </c>
      <c r="G1206" s="34">
        <v>61.597930891176766</v>
      </c>
      <c r="H1206" s="58">
        <f t="shared" ref="H1206" si="287">F1206*G1206</f>
        <v>184.79379267353031</v>
      </c>
    </row>
    <row r="1207" spans="1:8" s="6" customFormat="1" ht="6.5" customHeight="1">
      <c r="A1207" s="54"/>
      <c r="B1207" s="86"/>
      <c r="C1207" s="66"/>
      <c r="D1207" s="54"/>
      <c r="E1207" s="91"/>
      <c r="F1207" s="56"/>
      <c r="G1207" s="35"/>
      <c r="H1207" s="59"/>
    </row>
    <row r="1208" spans="1:8" s="6" customFormat="1" ht="6.5" customHeight="1">
      <c r="A1208" s="54"/>
      <c r="B1208" s="86"/>
      <c r="C1208" s="66"/>
      <c r="D1208" s="54"/>
      <c r="E1208" s="91"/>
      <c r="F1208" s="56"/>
      <c r="G1208" s="35"/>
      <c r="H1208" s="59"/>
    </row>
    <row r="1209" spans="1:8" s="6" customFormat="1" ht="6.5" customHeight="1">
      <c r="A1209" s="54"/>
      <c r="B1209" s="86"/>
      <c r="C1209" s="67"/>
      <c r="D1209" s="54"/>
      <c r="E1209" s="91"/>
      <c r="F1209" s="56"/>
      <c r="G1209" s="36"/>
      <c r="H1209" s="60"/>
    </row>
    <row r="1210" spans="1:8" s="6" customFormat="1" ht="9.5" customHeight="1">
      <c r="A1210" s="54">
        <v>8</v>
      </c>
      <c r="B1210" s="82" t="s">
        <v>272</v>
      </c>
      <c r="C1210" s="139" t="s">
        <v>2770</v>
      </c>
      <c r="D1210" s="134" t="s">
        <v>9</v>
      </c>
      <c r="E1210" s="91" t="s">
        <v>2435</v>
      </c>
      <c r="F1210" s="134">
        <v>250</v>
      </c>
      <c r="G1210" s="34">
        <v>2.6664752221805461</v>
      </c>
      <c r="H1210" s="58">
        <f t="shared" ref="H1210" si="288">F1210*G1210</f>
        <v>666.61880554513652</v>
      </c>
    </row>
    <row r="1211" spans="1:8" s="6" customFormat="1" ht="9.5" customHeight="1">
      <c r="A1211" s="54"/>
      <c r="B1211" s="83"/>
      <c r="C1211" s="72"/>
      <c r="D1211" s="135"/>
      <c r="E1211" s="91"/>
      <c r="F1211" s="135"/>
      <c r="G1211" s="35"/>
      <c r="H1211" s="59"/>
    </row>
    <row r="1212" spans="1:8" s="6" customFormat="1" ht="9.5" customHeight="1">
      <c r="A1212" s="54"/>
      <c r="B1212" s="83"/>
      <c r="C1212" s="72"/>
      <c r="D1212" s="135"/>
      <c r="E1212" s="91"/>
      <c r="F1212" s="135"/>
      <c r="G1212" s="35"/>
      <c r="H1212" s="59"/>
    </row>
    <row r="1213" spans="1:8" s="6" customFormat="1" ht="9.5" customHeight="1">
      <c r="A1213" s="54"/>
      <c r="B1213" s="53"/>
      <c r="C1213" s="52"/>
      <c r="D1213" s="39"/>
      <c r="E1213" s="91"/>
      <c r="F1213" s="39"/>
      <c r="G1213" s="36"/>
      <c r="H1213" s="60"/>
    </row>
    <row r="1214" spans="1:8" s="6" customFormat="1" ht="9.5" customHeight="1">
      <c r="A1214" s="54">
        <v>9</v>
      </c>
      <c r="B1214" s="55" t="s">
        <v>273</v>
      </c>
      <c r="C1214" s="139" t="s">
        <v>2771</v>
      </c>
      <c r="D1214" s="134" t="s">
        <v>9</v>
      </c>
      <c r="E1214" s="91" t="s">
        <v>2435</v>
      </c>
      <c r="F1214" s="134">
        <v>250</v>
      </c>
      <c r="G1214" s="34">
        <v>2.6688204565360194</v>
      </c>
      <c r="H1214" s="58">
        <f t="shared" ref="H1214" si="289">F1214*G1214</f>
        <v>667.20511413400482</v>
      </c>
    </row>
    <row r="1215" spans="1:8" s="6" customFormat="1" ht="9.5" customHeight="1">
      <c r="A1215" s="54"/>
      <c r="B1215" s="55"/>
      <c r="C1215" s="72"/>
      <c r="D1215" s="135"/>
      <c r="E1215" s="91"/>
      <c r="F1215" s="135"/>
      <c r="G1215" s="35"/>
      <c r="H1215" s="59"/>
    </row>
    <row r="1216" spans="1:8" s="6" customFormat="1" ht="9.5" customHeight="1">
      <c r="A1216" s="54"/>
      <c r="B1216" s="55"/>
      <c r="C1216" s="72"/>
      <c r="D1216" s="135"/>
      <c r="E1216" s="91"/>
      <c r="F1216" s="135"/>
      <c r="G1216" s="35"/>
      <c r="H1216" s="59"/>
    </row>
    <row r="1217" spans="1:8" s="6" customFormat="1" ht="9.5" customHeight="1">
      <c r="A1217" s="54"/>
      <c r="B1217" s="55"/>
      <c r="C1217" s="52"/>
      <c r="D1217" s="39"/>
      <c r="E1217" s="91"/>
      <c r="F1217" s="39"/>
      <c r="G1217" s="36"/>
      <c r="H1217" s="60"/>
    </row>
    <row r="1218" spans="1:8" s="6" customFormat="1" ht="9.5" customHeight="1">
      <c r="A1218" s="54">
        <v>10</v>
      </c>
      <c r="B1218" s="55" t="s">
        <v>274</v>
      </c>
      <c r="C1218" s="139" t="s">
        <v>2772</v>
      </c>
      <c r="D1218" s="54" t="s">
        <v>9</v>
      </c>
      <c r="E1218" s="91" t="s">
        <v>2435</v>
      </c>
      <c r="F1218" s="54">
        <v>360</v>
      </c>
      <c r="G1218" s="34">
        <v>2.8682225498258598</v>
      </c>
      <c r="H1218" s="58">
        <f t="shared" ref="H1218" si="290">F1218*G1218</f>
        <v>1032.5601179373095</v>
      </c>
    </row>
    <row r="1219" spans="1:8" s="6" customFormat="1" ht="9.5" customHeight="1">
      <c r="A1219" s="54"/>
      <c r="B1219" s="55"/>
      <c r="C1219" s="72"/>
      <c r="D1219" s="54"/>
      <c r="E1219" s="91"/>
      <c r="F1219" s="54"/>
      <c r="G1219" s="35"/>
      <c r="H1219" s="59"/>
    </row>
    <row r="1220" spans="1:8" s="6" customFormat="1" ht="9.5" customHeight="1">
      <c r="A1220" s="54"/>
      <c r="B1220" s="55"/>
      <c r="C1220" s="72"/>
      <c r="D1220" s="54"/>
      <c r="E1220" s="91"/>
      <c r="F1220" s="54"/>
      <c r="G1220" s="35"/>
      <c r="H1220" s="59"/>
    </row>
    <row r="1221" spans="1:8" s="6" customFormat="1" ht="9.5" customHeight="1">
      <c r="A1221" s="54"/>
      <c r="B1221" s="55"/>
      <c r="C1221" s="52"/>
      <c r="D1221" s="54"/>
      <c r="E1221" s="91"/>
      <c r="F1221" s="54"/>
      <c r="G1221" s="36"/>
      <c r="H1221" s="60"/>
    </row>
    <row r="1222" spans="1:8" s="6" customFormat="1" ht="9.5" customHeight="1">
      <c r="A1222" s="54">
        <v>11</v>
      </c>
      <c r="B1222" s="55" t="s">
        <v>275</v>
      </c>
      <c r="C1222" s="139" t="s">
        <v>2773</v>
      </c>
      <c r="D1222" s="54" t="s">
        <v>9</v>
      </c>
      <c r="E1222" s="91" t="s">
        <v>2435</v>
      </c>
      <c r="F1222" s="54">
        <v>35</v>
      </c>
      <c r="G1222" s="34">
        <v>4.778312707857987</v>
      </c>
      <c r="H1222" s="58">
        <f t="shared" ref="H1222" si="291">F1222*G1222</f>
        <v>167.24094477502953</v>
      </c>
    </row>
    <row r="1223" spans="1:8" s="6" customFormat="1" ht="9.5" customHeight="1">
      <c r="A1223" s="54"/>
      <c r="B1223" s="55"/>
      <c r="C1223" s="72"/>
      <c r="D1223" s="54"/>
      <c r="E1223" s="91"/>
      <c r="F1223" s="54"/>
      <c r="G1223" s="35"/>
      <c r="H1223" s="59"/>
    </row>
    <row r="1224" spans="1:8" s="6" customFormat="1" ht="9.5" customHeight="1">
      <c r="A1224" s="54"/>
      <c r="B1224" s="55"/>
      <c r="C1224" s="72"/>
      <c r="D1224" s="54"/>
      <c r="E1224" s="91"/>
      <c r="F1224" s="54"/>
      <c r="G1224" s="35"/>
      <c r="H1224" s="59"/>
    </row>
    <row r="1225" spans="1:8" s="6" customFormat="1" ht="9.5" customHeight="1">
      <c r="A1225" s="54"/>
      <c r="B1225" s="55"/>
      <c r="C1225" s="52"/>
      <c r="D1225" s="54"/>
      <c r="E1225" s="91"/>
      <c r="F1225" s="54"/>
      <c r="G1225" s="36"/>
      <c r="H1225" s="60"/>
    </row>
    <row r="1226" spans="1:8" s="6" customFormat="1" ht="9.5" customHeight="1">
      <c r="A1226" s="54">
        <v>12</v>
      </c>
      <c r="B1226" s="55" t="s">
        <v>276</v>
      </c>
      <c r="C1226" s="139" t="s">
        <v>2774</v>
      </c>
      <c r="D1226" s="54" t="s">
        <v>9</v>
      </c>
      <c r="E1226" s="91" t="s">
        <v>2435</v>
      </c>
      <c r="F1226" s="54">
        <v>20</v>
      </c>
      <c r="G1226" s="34">
        <v>5.9101573563544356</v>
      </c>
      <c r="H1226" s="58">
        <f t="shared" ref="H1226" si="292">F1226*G1226</f>
        <v>118.20314712708871</v>
      </c>
    </row>
    <row r="1227" spans="1:8" s="6" customFormat="1" ht="9.5" customHeight="1">
      <c r="A1227" s="54"/>
      <c r="B1227" s="55"/>
      <c r="C1227" s="72"/>
      <c r="D1227" s="54"/>
      <c r="E1227" s="91"/>
      <c r="F1227" s="54"/>
      <c r="G1227" s="35"/>
      <c r="H1227" s="59"/>
    </row>
    <row r="1228" spans="1:8" s="6" customFormat="1" ht="9.5" customHeight="1">
      <c r="A1228" s="54"/>
      <c r="B1228" s="55"/>
      <c r="C1228" s="72"/>
      <c r="D1228" s="54"/>
      <c r="E1228" s="91"/>
      <c r="F1228" s="54"/>
      <c r="G1228" s="35"/>
      <c r="H1228" s="59"/>
    </row>
    <row r="1229" spans="1:8" s="6" customFormat="1" ht="9.5" customHeight="1">
      <c r="A1229" s="54"/>
      <c r="B1229" s="55"/>
      <c r="C1229" s="52"/>
      <c r="D1229" s="54"/>
      <c r="E1229" s="91"/>
      <c r="F1229" s="54"/>
      <c r="G1229" s="36"/>
      <c r="H1229" s="60"/>
    </row>
    <row r="1230" spans="1:8" s="6" customFormat="1" ht="9.5" customHeight="1">
      <c r="A1230" s="54">
        <v>13</v>
      </c>
      <c r="B1230" s="55" t="s">
        <v>277</v>
      </c>
      <c r="C1230" s="139" t="s">
        <v>2775</v>
      </c>
      <c r="D1230" s="54" t="s">
        <v>9</v>
      </c>
      <c r="E1230" s="91" t="s">
        <v>2435</v>
      </c>
      <c r="F1230" s="54">
        <v>60</v>
      </c>
      <c r="G1230" s="34">
        <v>9.6771659555716081</v>
      </c>
      <c r="H1230" s="58">
        <f t="shared" ref="H1230" si="293">F1230*G1230</f>
        <v>580.62995733429648</v>
      </c>
    </row>
    <row r="1231" spans="1:8" s="6" customFormat="1" ht="9.5" customHeight="1">
      <c r="A1231" s="54"/>
      <c r="B1231" s="55"/>
      <c r="C1231" s="72"/>
      <c r="D1231" s="54"/>
      <c r="E1231" s="91"/>
      <c r="F1231" s="54"/>
      <c r="G1231" s="35"/>
      <c r="H1231" s="59"/>
    </row>
    <row r="1232" spans="1:8" s="6" customFormat="1" ht="9.5" customHeight="1">
      <c r="A1232" s="54"/>
      <c r="B1232" s="55"/>
      <c r="C1232" s="72"/>
      <c r="D1232" s="54"/>
      <c r="E1232" s="91"/>
      <c r="F1232" s="54"/>
      <c r="G1232" s="35"/>
      <c r="H1232" s="59"/>
    </row>
    <row r="1233" spans="1:8" s="6" customFormat="1" ht="9.5" customHeight="1">
      <c r="A1233" s="54"/>
      <c r="B1233" s="55"/>
      <c r="C1233" s="52"/>
      <c r="D1233" s="54"/>
      <c r="E1233" s="91"/>
      <c r="F1233" s="54"/>
      <c r="G1233" s="36"/>
      <c r="H1233" s="60"/>
    </row>
    <row r="1234" spans="1:8" s="6" customFormat="1" ht="9.5" customHeight="1">
      <c r="A1234" s="54">
        <v>14</v>
      </c>
      <c r="B1234" s="55" t="s">
        <v>278</v>
      </c>
      <c r="C1234" s="139" t="s">
        <v>2776</v>
      </c>
      <c r="D1234" s="54" t="s">
        <v>9</v>
      </c>
      <c r="E1234" s="91" t="s">
        <v>2435</v>
      </c>
      <c r="F1234" s="54">
        <v>30</v>
      </c>
      <c r="G1234" s="34">
        <v>13.764232036472078</v>
      </c>
      <c r="H1234" s="58">
        <f t="shared" ref="H1234" si="294">F1234*G1234</f>
        <v>412.92696109416238</v>
      </c>
    </row>
    <row r="1235" spans="1:8" s="6" customFormat="1" ht="9.5" customHeight="1">
      <c r="A1235" s="54"/>
      <c r="B1235" s="55"/>
      <c r="C1235" s="72"/>
      <c r="D1235" s="54"/>
      <c r="E1235" s="91"/>
      <c r="F1235" s="54"/>
      <c r="G1235" s="35"/>
      <c r="H1235" s="59"/>
    </row>
    <row r="1236" spans="1:8" s="6" customFormat="1" ht="9.5" customHeight="1">
      <c r="A1236" s="54"/>
      <c r="B1236" s="55"/>
      <c r="C1236" s="72"/>
      <c r="D1236" s="54"/>
      <c r="E1236" s="91"/>
      <c r="F1236" s="54"/>
      <c r="G1236" s="35"/>
      <c r="H1236" s="59"/>
    </row>
    <row r="1237" spans="1:8" s="6" customFormat="1" ht="9.5" customHeight="1">
      <c r="A1237" s="54"/>
      <c r="B1237" s="55"/>
      <c r="C1237" s="52"/>
      <c r="D1237" s="54"/>
      <c r="E1237" s="91"/>
      <c r="F1237" s="54"/>
      <c r="G1237" s="36"/>
      <c r="H1237" s="60"/>
    </row>
    <row r="1238" spans="1:8" s="6" customFormat="1" ht="6.5" customHeight="1">
      <c r="A1238" s="54">
        <v>15</v>
      </c>
      <c r="B1238" s="55" t="s">
        <v>279</v>
      </c>
      <c r="C1238" s="111" t="s">
        <v>2777</v>
      </c>
      <c r="D1238" s="54" t="s">
        <v>8</v>
      </c>
      <c r="E1238" s="91" t="s">
        <v>2434</v>
      </c>
      <c r="F1238" s="93">
        <v>142</v>
      </c>
      <c r="G1238" s="34">
        <v>5.3897394643920702</v>
      </c>
      <c r="H1238" s="58">
        <f t="shared" ref="H1238" si="295">F1238*G1238</f>
        <v>765.34300394367392</v>
      </c>
    </row>
    <row r="1239" spans="1:8" s="6" customFormat="1" ht="6.5" customHeight="1">
      <c r="A1239" s="54"/>
      <c r="B1239" s="55"/>
      <c r="C1239" s="111"/>
      <c r="D1239" s="54"/>
      <c r="E1239" s="91"/>
      <c r="F1239" s="94"/>
      <c r="G1239" s="35"/>
      <c r="H1239" s="59"/>
    </row>
    <row r="1240" spans="1:8" s="6" customFormat="1" ht="6.5" customHeight="1">
      <c r="A1240" s="54"/>
      <c r="B1240" s="55"/>
      <c r="C1240" s="111"/>
      <c r="D1240" s="54"/>
      <c r="E1240" s="91"/>
      <c r="F1240" s="94"/>
      <c r="G1240" s="35"/>
      <c r="H1240" s="59"/>
    </row>
    <row r="1241" spans="1:8" s="6" customFormat="1" ht="6.5" customHeight="1">
      <c r="A1241" s="54"/>
      <c r="B1241" s="55"/>
      <c r="C1241" s="111"/>
      <c r="D1241" s="54"/>
      <c r="E1241" s="91"/>
      <c r="F1241" s="95"/>
      <c r="G1241" s="36"/>
      <c r="H1241" s="60"/>
    </row>
    <row r="1242" spans="1:8" s="6" customFormat="1" ht="5.5" customHeight="1">
      <c r="A1242" s="54">
        <v>16</v>
      </c>
      <c r="B1242" s="55" t="s">
        <v>280</v>
      </c>
      <c r="C1242" s="65" t="s">
        <v>1784</v>
      </c>
      <c r="D1242" s="54" t="s">
        <v>8</v>
      </c>
      <c r="E1242" s="91" t="s">
        <v>2434</v>
      </c>
      <c r="F1242" s="93">
        <v>142</v>
      </c>
      <c r="G1242" s="34">
        <v>6.3583555766857582</v>
      </c>
      <c r="H1242" s="58">
        <f t="shared" ref="H1242" si="296">F1242*G1242</f>
        <v>902.88649188937768</v>
      </c>
    </row>
    <row r="1243" spans="1:8" s="6" customFormat="1" ht="5.5" customHeight="1">
      <c r="A1243" s="54"/>
      <c r="B1243" s="55"/>
      <c r="C1243" s="66"/>
      <c r="D1243" s="54"/>
      <c r="E1243" s="91"/>
      <c r="F1243" s="94"/>
      <c r="G1243" s="35"/>
      <c r="H1243" s="59"/>
    </row>
    <row r="1244" spans="1:8" s="6" customFormat="1" ht="5.5" customHeight="1">
      <c r="A1244" s="54"/>
      <c r="B1244" s="55"/>
      <c r="C1244" s="66"/>
      <c r="D1244" s="54"/>
      <c r="E1244" s="91"/>
      <c r="F1244" s="94"/>
      <c r="G1244" s="35"/>
      <c r="H1244" s="59"/>
    </row>
    <row r="1245" spans="1:8" s="6" customFormat="1" ht="5.5" customHeight="1">
      <c r="A1245" s="54"/>
      <c r="B1245" s="55"/>
      <c r="C1245" s="67"/>
      <c r="D1245" s="54"/>
      <c r="E1245" s="91"/>
      <c r="F1245" s="95"/>
      <c r="G1245" s="36"/>
      <c r="H1245" s="60"/>
    </row>
    <row r="1246" spans="1:8" s="6" customFormat="1" ht="5.5" customHeight="1">
      <c r="A1246" s="54">
        <v>17</v>
      </c>
      <c r="B1246" s="86" t="s">
        <v>281</v>
      </c>
      <c r="C1246" s="65" t="s">
        <v>1785</v>
      </c>
      <c r="D1246" s="54" t="s">
        <v>8</v>
      </c>
      <c r="E1246" s="91" t="s">
        <v>2434</v>
      </c>
      <c r="F1246" s="93">
        <v>142</v>
      </c>
      <c r="G1246" s="34">
        <v>5.5462012640436198</v>
      </c>
      <c r="H1246" s="58">
        <f t="shared" ref="H1246" si="297">F1246*G1246</f>
        <v>787.56057949419403</v>
      </c>
    </row>
    <row r="1247" spans="1:8" s="6" customFormat="1" ht="5.5" customHeight="1">
      <c r="A1247" s="54"/>
      <c r="B1247" s="86"/>
      <c r="C1247" s="66"/>
      <c r="D1247" s="54"/>
      <c r="E1247" s="91"/>
      <c r="F1247" s="94"/>
      <c r="G1247" s="35"/>
      <c r="H1247" s="59"/>
    </row>
    <row r="1248" spans="1:8" s="6" customFormat="1" ht="5.5" customHeight="1">
      <c r="A1248" s="54"/>
      <c r="B1248" s="86"/>
      <c r="C1248" s="66"/>
      <c r="D1248" s="54"/>
      <c r="E1248" s="91"/>
      <c r="F1248" s="94"/>
      <c r="G1248" s="35"/>
      <c r="H1248" s="59"/>
    </row>
    <row r="1249" spans="1:8" s="6" customFormat="1" ht="5.5" customHeight="1">
      <c r="A1249" s="54"/>
      <c r="B1249" s="86"/>
      <c r="C1249" s="67"/>
      <c r="D1249" s="54"/>
      <c r="E1249" s="91"/>
      <c r="F1249" s="95"/>
      <c r="G1249" s="36"/>
      <c r="H1249" s="60"/>
    </row>
    <row r="1250" spans="1:8" s="6" customFormat="1" ht="5.5" customHeight="1">
      <c r="A1250" s="54">
        <v>18</v>
      </c>
      <c r="B1250" s="55" t="s">
        <v>282</v>
      </c>
      <c r="C1250" s="111" t="s">
        <v>2778</v>
      </c>
      <c r="D1250" s="54" t="s">
        <v>8</v>
      </c>
      <c r="E1250" s="91" t="s">
        <v>2434</v>
      </c>
      <c r="F1250" s="56">
        <v>600</v>
      </c>
      <c r="G1250" s="34">
        <v>0.10896931263303995</v>
      </c>
      <c r="H1250" s="58">
        <f t="shared" ref="H1250" si="298">F1250*G1250</f>
        <v>65.381587579823972</v>
      </c>
    </row>
    <row r="1251" spans="1:8" s="6" customFormat="1" ht="5.5" customHeight="1">
      <c r="A1251" s="54"/>
      <c r="B1251" s="55"/>
      <c r="C1251" s="111"/>
      <c r="D1251" s="54"/>
      <c r="E1251" s="91"/>
      <c r="F1251" s="56"/>
      <c r="G1251" s="35"/>
      <c r="H1251" s="59"/>
    </row>
    <row r="1252" spans="1:8" s="6" customFormat="1" ht="5.5" customHeight="1">
      <c r="A1252" s="54"/>
      <c r="B1252" s="55"/>
      <c r="C1252" s="111"/>
      <c r="D1252" s="54"/>
      <c r="E1252" s="91"/>
      <c r="F1252" s="56"/>
      <c r="G1252" s="35"/>
      <c r="H1252" s="59"/>
    </row>
    <row r="1253" spans="1:8" s="6" customFormat="1" ht="5.5" customHeight="1">
      <c r="A1253" s="54"/>
      <c r="B1253" s="55"/>
      <c r="C1253" s="111"/>
      <c r="D1253" s="54"/>
      <c r="E1253" s="91"/>
      <c r="F1253" s="56"/>
      <c r="G1253" s="36"/>
      <c r="H1253" s="60"/>
    </row>
    <row r="1254" spans="1:8" s="6" customFormat="1" ht="5.5" customHeight="1">
      <c r="A1254" s="54">
        <v>19</v>
      </c>
      <c r="B1254" s="55" t="s">
        <v>283</v>
      </c>
      <c r="C1254" s="111" t="s">
        <v>2779</v>
      </c>
      <c r="D1254" s="54" t="s">
        <v>8</v>
      </c>
      <c r="E1254" s="91" t="s">
        <v>2434</v>
      </c>
      <c r="F1254" s="56">
        <v>60</v>
      </c>
      <c r="G1254" s="34">
        <v>0.5357657871124466</v>
      </c>
      <c r="H1254" s="58">
        <f t="shared" ref="H1254" si="299">F1254*G1254</f>
        <v>32.145947226746799</v>
      </c>
    </row>
    <row r="1255" spans="1:8" s="6" customFormat="1" ht="5.5" customHeight="1">
      <c r="A1255" s="54"/>
      <c r="B1255" s="55"/>
      <c r="C1255" s="111"/>
      <c r="D1255" s="54"/>
      <c r="E1255" s="91"/>
      <c r="F1255" s="56"/>
      <c r="G1255" s="35"/>
      <c r="H1255" s="59"/>
    </row>
    <row r="1256" spans="1:8" s="6" customFormat="1" ht="5.5" customHeight="1">
      <c r="A1256" s="54"/>
      <c r="B1256" s="55"/>
      <c r="C1256" s="111"/>
      <c r="D1256" s="54"/>
      <c r="E1256" s="91"/>
      <c r="F1256" s="56"/>
      <c r="G1256" s="35"/>
      <c r="H1256" s="59"/>
    </row>
    <row r="1257" spans="1:8" s="6" customFormat="1" ht="5.5" customHeight="1">
      <c r="A1257" s="54"/>
      <c r="B1257" s="55"/>
      <c r="C1257" s="111"/>
      <c r="D1257" s="54"/>
      <c r="E1257" s="91"/>
      <c r="F1257" s="56"/>
      <c r="G1257" s="36"/>
      <c r="H1257" s="60"/>
    </row>
    <row r="1258" spans="1:8" s="6" customFormat="1" ht="5.5" customHeight="1">
      <c r="A1258" s="54">
        <v>20</v>
      </c>
      <c r="B1258" s="55" t="s">
        <v>284</v>
      </c>
      <c r="C1258" s="111" t="s">
        <v>2780</v>
      </c>
      <c r="D1258" s="54" t="s">
        <v>8</v>
      </c>
      <c r="E1258" s="91" t="s">
        <v>2434</v>
      </c>
      <c r="F1258" s="56">
        <v>66</v>
      </c>
      <c r="G1258" s="34">
        <v>1.3621164079129995</v>
      </c>
      <c r="H1258" s="58">
        <f t="shared" ref="H1258" si="300">F1258*G1258</f>
        <v>89.899682922257966</v>
      </c>
    </row>
    <row r="1259" spans="1:8" s="6" customFormat="1" ht="5.5" customHeight="1">
      <c r="A1259" s="54"/>
      <c r="B1259" s="55"/>
      <c r="C1259" s="111"/>
      <c r="D1259" s="54"/>
      <c r="E1259" s="91"/>
      <c r="F1259" s="56"/>
      <c r="G1259" s="35"/>
      <c r="H1259" s="59"/>
    </row>
    <row r="1260" spans="1:8" s="6" customFormat="1" ht="5.5" customHeight="1">
      <c r="A1260" s="54"/>
      <c r="B1260" s="55"/>
      <c r="C1260" s="111"/>
      <c r="D1260" s="54"/>
      <c r="E1260" s="91"/>
      <c r="F1260" s="56"/>
      <c r="G1260" s="35"/>
      <c r="H1260" s="59"/>
    </row>
    <row r="1261" spans="1:8" s="6" customFormat="1" ht="5.5" customHeight="1">
      <c r="A1261" s="54"/>
      <c r="B1261" s="55"/>
      <c r="C1261" s="111"/>
      <c r="D1261" s="54"/>
      <c r="E1261" s="91"/>
      <c r="F1261" s="56"/>
      <c r="G1261" s="36"/>
      <c r="H1261" s="60"/>
    </row>
    <row r="1262" spans="1:8" s="6" customFormat="1" ht="5.5" customHeight="1">
      <c r="A1262" s="54">
        <v>21</v>
      </c>
      <c r="B1262" s="55" t="s">
        <v>285</v>
      </c>
      <c r="C1262" s="111" t="s">
        <v>2781</v>
      </c>
      <c r="D1262" s="54" t="s">
        <v>9</v>
      </c>
      <c r="E1262" s="91" t="s">
        <v>2435</v>
      </c>
      <c r="F1262" s="56">
        <v>250</v>
      </c>
      <c r="G1262" s="34">
        <v>0.40863492237389987</v>
      </c>
      <c r="H1262" s="58">
        <f t="shared" ref="H1262" si="301">F1262*G1262</f>
        <v>102.15873059347497</v>
      </c>
    </row>
    <row r="1263" spans="1:8" s="6" customFormat="1" ht="5.5" customHeight="1">
      <c r="A1263" s="54"/>
      <c r="B1263" s="55"/>
      <c r="C1263" s="111"/>
      <c r="D1263" s="54"/>
      <c r="E1263" s="91"/>
      <c r="F1263" s="56"/>
      <c r="G1263" s="35"/>
      <c r="H1263" s="59"/>
    </row>
    <row r="1264" spans="1:8" s="6" customFormat="1" ht="5.5" customHeight="1">
      <c r="A1264" s="54"/>
      <c r="B1264" s="55"/>
      <c r="C1264" s="111"/>
      <c r="D1264" s="54"/>
      <c r="E1264" s="91"/>
      <c r="F1264" s="56"/>
      <c r="G1264" s="35"/>
      <c r="H1264" s="59"/>
    </row>
    <row r="1265" spans="1:8" s="6" customFormat="1" ht="5.5" customHeight="1">
      <c r="A1265" s="54"/>
      <c r="B1265" s="55"/>
      <c r="C1265" s="111"/>
      <c r="D1265" s="54"/>
      <c r="E1265" s="91"/>
      <c r="F1265" s="56"/>
      <c r="G1265" s="36"/>
      <c r="H1265" s="60"/>
    </row>
    <row r="1266" spans="1:8" s="6" customFormat="1" ht="5.5" customHeight="1">
      <c r="A1266" s="54">
        <v>22</v>
      </c>
      <c r="B1266" s="55" t="s">
        <v>286</v>
      </c>
      <c r="C1266" s="111" t="s">
        <v>2782</v>
      </c>
      <c r="D1266" s="54" t="s">
        <v>9</v>
      </c>
      <c r="E1266" s="91" t="s">
        <v>2435</v>
      </c>
      <c r="F1266" s="54">
        <v>250</v>
      </c>
      <c r="G1266" s="34">
        <v>1.9277626610289409</v>
      </c>
      <c r="H1266" s="58">
        <f t="shared" ref="H1266" si="302">F1266*G1266</f>
        <v>481.9406652572352</v>
      </c>
    </row>
    <row r="1267" spans="1:8" s="6" customFormat="1" ht="5.5" customHeight="1">
      <c r="A1267" s="54"/>
      <c r="B1267" s="55"/>
      <c r="C1267" s="111"/>
      <c r="D1267" s="54"/>
      <c r="E1267" s="91"/>
      <c r="F1267" s="54"/>
      <c r="G1267" s="35"/>
      <c r="H1267" s="59"/>
    </row>
    <row r="1268" spans="1:8" s="6" customFormat="1" ht="5.5" customHeight="1">
      <c r="A1268" s="54"/>
      <c r="B1268" s="55"/>
      <c r="C1268" s="111"/>
      <c r="D1268" s="54"/>
      <c r="E1268" s="91"/>
      <c r="F1268" s="54"/>
      <c r="G1268" s="35"/>
      <c r="H1268" s="59"/>
    </row>
    <row r="1269" spans="1:8" s="6" customFormat="1" ht="5.5" customHeight="1">
      <c r="A1269" s="54"/>
      <c r="B1269" s="55"/>
      <c r="C1269" s="111"/>
      <c r="D1269" s="54"/>
      <c r="E1269" s="91"/>
      <c r="F1269" s="54"/>
      <c r="G1269" s="36"/>
      <c r="H1269" s="60"/>
    </row>
    <row r="1270" spans="1:8" s="6" customFormat="1" ht="6.5" customHeight="1">
      <c r="A1270" s="54">
        <v>23</v>
      </c>
      <c r="B1270" s="55" t="s">
        <v>287</v>
      </c>
      <c r="C1270" s="111" t="s">
        <v>2783</v>
      </c>
      <c r="D1270" s="54" t="s">
        <v>8</v>
      </c>
      <c r="E1270" s="88" t="s">
        <v>2434</v>
      </c>
      <c r="F1270" s="56">
        <v>2</v>
      </c>
      <c r="G1270" s="34">
        <v>39.352232512756885</v>
      </c>
      <c r="H1270" s="58">
        <f t="shared" ref="H1270" si="303">F1270*G1270</f>
        <v>78.70446502551377</v>
      </c>
    </row>
    <row r="1271" spans="1:8" s="6" customFormat="1" ht="6.5" customHeight="1">
      <c r="A1271" s="54"/>
      <c r="B1271" s="55"/>
      <c r="C1271" s="111"/>
      <c r="D1271" s="54"/>
      <c r="E1271" s="89"/>
      <c r="F1271" s="56"/>
      <c r="G1271" s="35"/>
      <c r="H1271" s="59"/>
    </row>
    <row r="1272" spans="1:8" s="6" customFormat="1" ht="6.5" customHeight="1">
      <c r="A1272" s="54"/>
      <c r="B1272" s="55"/>
      <c r="C1272" s="111"/>
      <c r="D1272" s="54"/>
      <c r="E1272" s="89"/>
      <c r="F1272" s="56"/>
      <c r="G1272" s="35"/>
      <c r="H1272" s="59"/>
    </row>
    <row r="1273" spans="1:8" s="6" customFormat="1" ht="6.5" customHeight="1">
      <c r="A1273" s="54"/>
      <c r="B1273" s="55"/>
      <c r="C1273" s="111"/>
      <c r="D1273" s="54"/>
      <c r="E1273" s="90"/>
      <c r="F1273" s="56"/>
      <c r="G1273" s="36"/>
      <c r="H1273" s="60"/>
    </row>
    <row r="1274" spans="1:8" s="6" customFormat="1" ht="5.5" customHeight="1">
      <c r="A1274" s="54">
        <v>24</v>
      </c>
      <c r="B1274" s="104" t="s">
        <v>288</v>
      </c>
      <c r="C1274" s="111" t="s">
        <v>2784</v>
      </c>
      <c r="D1274" s="54" t="s">
        <v>8</v>
      </c>
      <c r="E1274" s="88" t="s">
        <v>2434</v>
      </c>
      <c r="F1274" s="54">
        <v>2</v>
      </c>
      <c r="G1274" s="34">
        <v>44.405795602595042</v>
      </c>
      <c r="H1274" s="58">
        <f t="shared" ref="H1274" si="304">F1274*G1274</f>
        <v>88.811591205190084</v>
      </c>
    </row>
    <row r="1275" spans="1:8" s="6" customFormat="1" ht="5.5" customHeight="1">
      <c r="A1275" s="54"/>
      <c r="B1275" s="104"/>
      <c r="C1275" s="111"/>
      <c r="D1275" s="54"/>
      <c r="E1275" s="89"/>
      <c r="F1275" s="54"/>
      <c r="G1275" s="35"/>
      <c r="H1275" s="59"/>
    </row>
    <row r="1276" spans="1:8" s="6" customFormat="1" ht="5.5" customHeight="1">
      <c r="A1276" s="54"/>
      <c r="B1276" s="104"/>
      <c r="C1276" s="111"/>
      <c r="D1276" s="54"/>
      <c r="E1276" s="89"/>
      <c r="F1276" s="54"/>
      <c r="G1276" s="35"/>
      <c r="H1276" s="59"/>
    </row>
    <row r="1277" spans="1:8" s="6" customFormat="1" ht="5.5" customHeight="1">
      <c r="A1277" s="54"/>
      <c r="B1277" s="104"/>
      <c r="C1277" s="111"/>
      <c r="D1277" s="54"/>
      <c r="E1277" s="90"/>
      <c r="F1277" s="54"/>
      <c r="G1277" s="36"/>
      <c r="H1277" s="60"/>
    </row>
    <row r="1278" spans="1:8" s="6" customFormat="1" ht="5.5" customHeight="1">
      <c r="A1278" s="54">
        <v>25</v>
      </c>
      <c r="B1278" s="104" t="s">
        <v>289</v>
      </c>
      <c r="C1278" s="111" t="s">
        <v>2785</v>
      </c>
      <c r="D1278" s="56" t="s">
        <v>8</v>
      </c>
      <c r="E1278" s="88" t="s">
        <v>2434</v>
      </c>
      <c r="F1278" s="56">
        <v>22</v>
      </c>
      <c r="G1278" s="34">
        <v>6.6610481117775358</v>
      </c>
      <c r="H1278" s="58">
        <f t="shared" ref="H1278" si="305">F1278*G1278</f>
        <v>146.54305845910579</v>
      </c>
    </row>
    <row r="1279" spans="1:8" s="6" customFormat="1" ht="5.5" customHeight="1">
      <c r="A1279" s="54"/>
      <c r="B1279" s="104"/>
      <c r="C1279" s="111"/>
      <c r="D1279" s="56"/>
      <c r="E1279" s="89"/>
      <c r="F1279" s="56"/>
      <c r="G1279" s="35"/>
      <c r="H1279" s="59"/>
    </row>
    <row r="1280" spans="1:8" s="6" customFormat="1" ht="5.5" customHeight="1">
      <c r="A1280" s="54"/>
      <c r="B1280" s="104"/>
      <c r="C1280" s="111"/>
      <c r="D1280" s="56"/>
      <c r="E1280" s="89"/>
      <c r="F1280" s="56"/>
      <c r="G1280" s="35"/>
      <c r="H1280" s="59"/>
    </row>
    <row r="1281" spans="1:8" s="6" customFormat="1" ht="5.5" customHeight="1">
      <c r="A1281" s="54"/>
      <c r="B1281" s="104"/>
      <c r="C1281" s="111"/>
      <c r="D1281" s="56"/>
      <c r="E1281" s="90"/>
      <c r="F1281" s="56"/>
      <c r="G1281" s="36"/>
      <c r="H1281" s="60"/>
    </row>
    <row r="1282" spans="1:8" s="6" customFormat="1" ht="5.5" customHeight="1">
      <c r="A1282" s="54">
        <v>26</v>
      </c>
      <c r="B1282" s="104" t="s">
        <v>290</v>
      </c>
      <c r="C1282" s="111" t="s">
        <v>2786</v>
      </c>
      <c r="D1282" s="56" t="s">
        <v>8</v>
      </c>
      <c r="E1282" s="88" t="s">
        <v>2434</v>
      </c>
      <c r="F1282" s="56">
        <v>10</v>
      </c>
      <c r="G1282" s="34">
        <v>5.2686624503553583</v>
      </c>
      <c r="H1282" s="58">
        <f t="shared" ref="H1282" si="306">F1282*G1282</f>
        <v>52.686624503553581</v>
      </c>
    </row>
    <row r="1283" spans="1:8" s="6" customFormat="1" ht="5.5" customHeight="1">
      <c r="A1283" s="54"/>
      <c r="B1283" s="104"/>
      <c r="C1283" s="111"/>
      <c r="D1283" s="56"/>
      <c r="E1283" s="89"/>
      <c r="F1283" s="56"/>
      <c r="G1283" s="35"/>
      <c r="H1283" s="59"/>
    </row>
    <row r="1284" spans="1:8" s="6" customFormat="1" ht="5.5" customHeight="1">
      <c r="A1284" s="54"/>
      <c r="B1284" s="104"/>
      <c r="C1284" s="111"/>
      <c r="D1284" s="56"/>
      <c r="E1284" s="89"/>
      <c r="F1284" s="56"/>
      <c r="G1284" s="35"/>
      <c r="H1284" s="59"/>
    </row>
    <row r="1285" spans="1:8" s="6" customFormat="1" ht="5.5" customHeight="1">
      <c r="A1285" s="54"/>
      <c r="B1285" s="104"/>
      <c r="C1285" s="111"/>
      <c r="D1285" s="56"/>
      <c r="E1285" s="90"/>
      <c r="F1285" s="56"/>
      <c r="G1285" s="36"/>
      <c r="H1285" s="60"/>
    </row>
    <row r="1286" spans="1:8" s="6" customFormat="1" ht="6.5" customHeight="1">
      <c r="A1286" s="54">
        <v>27</v>
      </c>
      <c r="B1286" s="104" t="s">
        <v>291</v>
      </c>
      <c r="C1286" s="111" t="s">
        <v>2787</v>
      </c>
      <c r="D1286" s="54" t="s">
        <v>8</v>
      </c>
      <c r="E1286" s="88" t="s">
        <v>2434</v>
      </c>
      <c r="F1286" s="93">
        <v>2</v>
      </c>
      <c r="G1286" s="34">
        <v>5.5462012640436198</v>
      </c>
      <c r="H1286" s="58">
        <f t="shared" ref="H1286" si="307">F1286*G1286</f>
        <v>11.09240252808724</v>
      </c>
    </row>
    <row r="1287" spans="1:8" s="6" customFormat="1" ht="6.5" customHeight="1">
      <c r="A1287" s="54"/>
      <c r="B1287" s="104"/>
      <c r="C1287" s="111"/>
      <c r="D1287" s="54"/>
      <c r="E1287" s="89"/>
      <c r="F1287" s="94"/>
      <c r="G1287" s="35"/>
      <c r="H1287" s="59"/>
    </row>
    <row r="1288" spans="1:8" s="6" customFormat="1" ht="6.5" customHeight="1">
      <c r="A1288" s="54"/>
      <c r="B1288" s="104"/>
      <c r="C1288" s="111"/>
      <c r="D1288" s="54"/>
      <c r="E1288" s="89"/>
      <c r="F1288" s="94"/>
      <c r="G1288" s="35"/>
      <c r="H1288" s="59"/>
    </row>
    <row r="1289" spans="1:8" s="6" customFormat="1" ht="6.5" customHeight="1">
      <c r="A1289" s="54"/>
      <c r="B1289" s="104"/>
      <c r="C1289" s="111"/>
      <c r="D1289" s="54"/>
      <c r="E1289" s="90"/>
      <c r="F1289" s="95"/>
      <c r="G1289" s="36"/>
      <c r="H1289" s="60"/>
    </row>
    <row r="1290" spans="1:8" s="6" customFormat="1" ht="5.5" customHeight="1">
      <c r="A1290" s="54">
        <v>28</v>
      </c>
      <c r="B1290" s="55" t="s">
        <v>292</v>
      </c>
      <c r="C1290" s="65" t="s">
        <v>1786</v>
      </c>
      <c r="D1290" s="54" t="s">
        <v>15</v>
      </c>
      <c r="E1290" s="91" t="s">
        <v>2432</v>
      </c>
      <c r="F1290" s="54">
        <v>120</v>
      </c>
      <c r="G1290" s="34">
        <v>0.73811421212010531</v>
      </c>
      <c r="H1290" s="58">
        <f t="shared" ref="H1290" si="308">F1290*G1290</f>
        <v>88.573705454412632</v>
      </c>
    </row>
    <row r="1291" spans="1:8" s="6" customFormat="1" ht="5.5" customHeight="1">
      <c r="A1291" s="54"/>
      <c r="B1291" s="55"/>
      <c r="C1291" s="66"/>
      <c r="D1291" s="54"/>
      <c r="E1291" s="91"/>
      <c r="F1291" s="54"/>
      <c r="G1291" s="35"/>
      <c r="H1291" s="59"/>
    </row>
    <row r="1292" spans="1:8" s="6" customFormat="1" ht="5.5" customHeight="1">
      <c r="A1292" s="54"/>
      <c r="B1292" s="55"/>
      <c r="C1292" s="66"/>
      <c r="D1292" s="54"/>
      <c r="E1292" s="91"/>
      <c r="F1292" s="54"/>
      <c r="G1292" s="35"/>
      <c r="H1292" s="59"/>
    </row>
    <row r="1293" spans="1:8" s="6" customFormat="1" ht="5.5" customHeight="1">
      <c r="A1293" s="54"/>
      <c r="B1293" s="55"/>
      <c r="C1293" s="67"/>
      <c r="D1293" s="54"/>
      <c r="E1293" s="91"/>
      <c r="F1293" s="54"/>
      <c r="G1293" s="36"/>
      <c r="H1293" s="60"/>
    </row>
    <row r="1294" spans="1:8" s="6" customFormat="1" ht="6.5" customHeight="1">
      <c r="A1294" s="54">
        <v>29</v>
      </c>
      <c r="B1294" s="104" t="s">
        <v>293</v>
      </c>
      <c r="C1294" s="111" t="s">
        <v>2788</v>
      </c>
      <c r="D1294" s="54" t="s">
        <v>9</v>
      </c>
      <c r="E1294" s="91" t="s">
        <v>2435</v>
      </c>
      <c r="F1294" s="54">
        <v>16</v>
      </c>
      <c r="G1294" s="34">
        <v>5.2306929349124767</v>
      </c>
      <c r="H1294" s="58">
        <f t="shared" ref="H1294" si="309">F1294*G1294</f>
        <v>83.691086958599627</v>
      </c>
    </row>
    <row r="1295" spans="1:8" s="6" customFormat="1" ht="6.5" customHeight="1">
      <c r="A1295" s="54"/>
      <c r="B1295" s="104"/>
      <c r="C1295" s="111"/>
      <c r="D1295" s="54"/>
      <c r="E1295" s="91"/>
      <c r="F1295" s="54"/>
      <c r="G1295" s="35"/>
      <c r="H1295" s="59"/>
    </row>
    <row r="1296" spans="1:8" s="6" customFormat="1" ht="6.5" customHeight="1">
      <c r="A1296" s="54"/>
      <c r="B1296" s="104"/>
      <c r="C1296" s="111"/>
      <c r="D1296" s="54"/>
      <c r="E1296" s="91"/>
      <c r="F1296" s="54"/>
      <c r="G1296" s="35"/>
      <c r="H1296" s="59"/>
    </row>
    <row r="1297" spans="1:8" s="6" customFormat="1" ht="6.5" customHeight="1">
      <c r="A1297" s="54"/>
      <c r="B1297" s="104"/>
      <c r="C1297" s="111"/>
      <c r="D1297" s="54"/>
      <c r="E1297" s="91"/>
      <c r="F1297" s="54"/>
      <c r="G1297" s="36"/>
      <c r="H1297" s="60"/>
    </row>
    <row r="1298" spans="1:8" s="6" customFormat="1" ht="6.5" customHeight="1">
      <c r="A1298" s="54">
        <v>30</v>
      </c>
      <c r="B1298" s="55" t="s">
        <v>294</v>
      </c>
      <c r="C1298" s="111" t="s">
        <v>1787</v>
      </c>
      <c r="D1298" s="54" t="s">
        <v>8</v>
      </c>
      <c r="E1298" s="88" t="s">
        <v>2434</v>
      </c>
      <c r="F1298" s="219">
        <v>40</v>
      </c>
      <c r="G1298" s="34">
        <v>3.8435775485718344</v>
      </c>
      <c r="H1298" s="58">
        <f t="shared" ref="H1298" si="310">F1298*G1298</f>
        <v>153.74310194287338</v>
      </c>
    </row>
    <row r="1299" spans="1:8" s="6" customFormat="1" ht="6.5" customHeight="1">
      <c r="A1299" s="54"/>
      <c r="B1299" s="55"/>
      <c r="C1299" s="111"/>
      <c r="D1299" s="54"/>
      <c r="E1299" s="89"/>
      <c r="F1299" s="219"/>
      <c r="G1299" s="35"/>
      <c r="H1299" s="59"/>
    </row>
    <row r="1300" spans="1:8" s="6" customFormat="1" ht="6.5" customHeight="1">
      <c r="A1300" s="54"/>
      <c r="B1300" s="55"/>
      <c r="C1300" s="111"/>
      <c r="D1300" s="54"/>
      <c r="E1300" s="89"/>
      <c r="F1300" s="219"/>
      <c r="G1300" s="35"/>
      <c r="H1300" s="59"/>
    </row>
    <row r="1301" spans="1:8" s="6" customFormat="1" ht="6.5" customHeight="1">
      <c r="A1301" s="54"/>
      <c r="B1301" s="55"/>
      <c r="C1301" s="111"/>
      <c r="D1301" s="54"/>
      <c r="E1301" s="90"/>
      <c r="F1301" s="219"/>
      <c r="G1301" s="36"/>
      <c r="H1301" s="60"/>
    </row>
    <row r="1302" spans="1:8" s="6" customFormat="1" ht="5.5" customHeight="1">
      <c r="A1302" s="54">
        <v>31</v>
      </c>
      <c r="B1302" s="220" t="s">
        <v>295</v>
      </c>
      <c r="C1302" s="65" t="s">
        <v>1788</v>
      </c>
      <c r="D1302" s="64" t="s">
        <v>8</v>
      </c>
      <c r="E1302" s="88" t="s">
        <v>2434</v>
      </c>
      <c r="F1302" s="195">
        <v>40</v>
      </c>
      <c r="G1302" s="34">
        <v>1.3287219489496758</v>
      </c>
      <c r="H1302" s="58">
        <f t="shared" ref="H1302" si="311">F1302*G1302</f>
        <v>53.148877957987033</v>
      </c>
    </row>
    <row r="1303" spans="1:8" s="6" customFormat="1" ht="5.5" customHeight="1">
      <c r="A1303" s="54"/>
      <c r="B1303" s="83"/>
      <c r="C1303" s="66"/>
      <c r="D1303" s="64"/>
      <c r="E1303" s="89"/>
      <c r="F1303" s="196"/>
      <c r="G1303" s="35"/>
      <c r="H1303" s="59"/>
    </row>
    <row r="1304" spans="1:8" s="6" customFormat="1" ht="5.5" customHeight="1">
      <c r="A1304" s="54"/>
      <c r="B1304" s="83"/>
      <c r="C1304" s="66"/>
      <c r="D1304" s="64"/>
      <c r="E1304" s="89"/>
      <c r="F1304" s="196"/>
      <c r="G1304" s="35"/>
      <c r="H1304" s="59"/>
    </row>
    <row r="1305" spans="1:8" s="6" customFormat="1" ht="5.5" customHeight="1">
      <c r="A1305" s="54"/>
      <c r="B1305" s="53"/>
      <c r="C1305" s="67"/>
      <c r="D1305" s="64"/>
      <c r="E1305" s="90"/>
      <c r="F1305" s="197"/>
      <c r="G1305" s="36"/>
      <c r="H1305" s="60"/>
    </row>
    <row r="1306" spans="1:8" s="6" customFormat="1" ht="6.5" customHeight="1">
      <c r="A1306" s="54">
        <v>32</v>
      </c>
      <c r="B1306" s="55" t="s">
        <v>296</v>
      </c>
      <c r="C1306" s="111" t="s">
        <v>2789</v>
      </c>
      <c r="D1306" s="54" t="s">
        <v>9</v>
      </c>
      <c r="E1306" s="91" t="s">
        <v>2435</v>
      </c>
      <c r="F1306" s="54">
        <v>15</v>
      </c>
      <c r="G1306" s="34">
        <v>5.8058087515868531</v>
      </c>
      <c r="H1306" s="58">
        <f t="shared" ref="H1306" si="312">F1306*G1306</f>
        <v>87.087131273802797</v>
      </c>
    </row>
    <row r="1307" spans="1:8" s="6" customFormat="1" ht="6.5" customHeight="1">
      <c r="A1307" s="54"/>
      <c r="B1307" s="55"/>
      <c r="C1307" s="111"/>
      <c r="D1307" s="54"/>
      <c r="E1307" s="91"/>
      <c r="F1307" s="54"/>
      <c r="G1307" s="35"/>
      <c r="H1307" s="59"/>
    </row>
    <row r="1308" spans="1:8" s="6" customFormat="1" ht="6.5" customHeight="1">
      <c r="A1308" s="54"/>
      <c r="B1308" s="55"/>
      <c r="C1308" s="111"/>
      <c r="D1308" s="54"/>
      <c r="E1308" s="91"/>
      <c r="F1308" s="54"/>
      <c r="G1308" s="35"/>
      <c r="H1308" s="59"/>
    </row>
    <row r="1309" spans="1:8" s="6" customFormat="1" ht="6.5" customHeight="1">
      <c r="A1309" s="54"/>
      <c r="B1309" s="55"/>
      <c r="C1309" s="111"/>
      <c r="D1309" s="54"/>
      <c r="E1309" s="91"/>
      <c r="F1309" s="54"/>
      <c r="G1309" s="36"/>
      <c r="H1309" s="60"/>
    </row>
    <row r="1310" spans="1:8" s="6" customFormat="1" ht="5.5" customHeight="1">
      <c r="A1310" s="54">
        <v>33</v>
      </c>
      <c r="B1310" s="68" t="s">
        <v>297</v>
      </c>
      <c r="C1310" s="79" t="s">
        <v>2790</v>
      </c>
      <c r="D1310" s="54" t="s">
        <v>8</v>
      </c>
      <c r="E1310" s="88" t="s">
        <v>2434</v>
      </c>
      <c r="F1310" s="54">
        <v>2</v>
      </c>
      <c r="G1310" s="34">
        <v>91.242910400355868</v>
      </c>
      <c r="H1310" s="58">
        <f t="shared" ref="H1310" si="313">F1310*G1310</f>
        <v>182.48582080071174</v>
      </c>
    </row>
    <row r="1311" spans="1:8" s="6" customFormat="1" ht="5.5" customHeight="1">
      <c r="A1311" s="54"/>
      <c r="B1311" s="69"/>
      <c r="C1311" s="80"/>
      <c r="D1311" s="54"/>
      <c r="E1311" s="89"/>
      <c r="F1311" s="54"/>
      <c r="G1311" s="35"/>
      <c r="H1311" s="59"/>
    </row>
    <row r="1312" spans="1:8" s="6" customFormat="1" ht="5.5" customHeight="1">
      <c r="A1312" s="54"/>
      <c r="B1312" s="69"/>
      <c r="C1312" s="80"/>
      <c r="D1312" s="54"/>
      <c r="E1312" s="89"/>
      <c r="F1312" s="54"/>
      <c r="G1312" s="35"/>
      <c r="H1312" s="59"/>
    </row>
    <row r="1313" spans="1:8" s="6" customFormat="1" ht="5.5" customHeight="1">
      <c r="A1313" s="54"/>
      <c r="B1313" s="70"/>
      <c r="C1313" s="81"/>
      <c r="D1313" s="54"/>
      <c r="E1313" s="90"/>
      <c r="F1313" s="54"/>
      <c r="G1313" s="36"/>
      <c r="H1313" s="60"/>
    </row>
    <row r="1314" spans="1:8" s="6" customFormat="1" ht="5.5" customHeight="1">
      <c r="A1314" s="54">
        <v>34</v>
      </c>
      <c r="B1314" s="55" t="s">
        <v>64</v>
      </c>
      <c r="C1314" s="65" t="s">
        <v>1789</v>
      </c>
      <c r="D1314" s="56" t="s">
        <v>3305</v>
      </c>
      <c r="E1314" s="88" t="s">
        <v>3306</v>
      </c>
      <c r="F1314" s="218">
        <v>6</v>
      </c>
      <c r="G1314" s="34">
        <v>0.96172199658241186</v>
      </c>
      <c r="H1314" s="58">
        <f t="shared" ref="H1314" si="314">F1314*G1314</f>
        <v>5.770331979494471</v>
      </c>
    </row>
    <row r="1315" spans="1:8" s="6" customFormat="1" ht="5.5" customHeight="1">
      <c r="A1315" s="54"/>
      <c r="B1315" s="55"/>
      <c r="C1315" s="66"/>
      <c r="D1315" s="56"/>
      <c r="E1315" s="89"/>
      <c r="F1315" s="218"/>
      <c r="G1315" s="35"/>
      <c r="H1315" s="59"/>
    </row>
    <row r="1316" spans="1:8" s="6" customFormat="1" ht="5.5" customHeight="1">
      <c r="A1316" s="54"/>
      <c r="B1316" s="55"/>
      <c r="C1316" s="66"/>
      <c r="D1316" s="56"/>
      <c r="E1316" s="89"/>
      <c r="F1316" s="218"/>
      <c r="G1316" s="35"/>
      <c r="H1316" s="59"/>
    </row>
    <row r="1317" spans="1:8" s="6" customFormat="1" ht="5.5" customHeight="1">
      <c r="A1317" s="54"/>
      <c r="B1317" s="55"/>
      <c r="C1317" s="67"/>
      <c r="D1317" s="56"/>
      <c r="E1317" s="90"/>
      <c r="F1317" s="218"/>
      <c r="G1317" s="36"/>
      <c r="H1317" s="60"/>
    </row>
    <row r="1318" spans="1:8" s="6" customFormat="1" ht="5.5" customHeight="1">
      <c r="A1318" s="54">
        <v>35</v>
      </c>
      <c r="B1318" s="55" t="s">
        <v>298</v>
      </c>
      <c r="C1318" s="65" t="s">
        <v>1790</v>
      </c>
      <c r="D1318" s="54" t="s">
        <v>9</v>
      </c>
      <c r="E1318" s="91" t="s">
        <v>2435</v>
      </c>
      <c r="F1318" s="54">
        <v>15</v>
      </c>
      <c r="G1318" s="34">
        <v>0.1247611730959793</v>
      </c>
      <c r="H1318" s="58">
        <f t="shared" ref="H1318" si="315">F1318*G1318</f>
        <v>1.8714175964396895</v>
      </c>
    </row>
    <row r="1319" spans="1:8" s="6" customFormat="1" ht="5.5" customHeight="1">
      <c r="A1319" s="54"/>
      <c r="B1319" s="55"/>
      <c r="C1319" s="66"/>
      <c r="D1319" s="54"/>
      <c r="E1319" s="91"/>
      <c r="F1319" s="54"/>
      <c r="G1319" s="35"/>
      <c r="H1319" s="59"/>
    </row>
    <row r="1320" spans="1:8" s="6" customFormat="1" ht="5.5" customHeight="1">
      <c r="A1320" s="54"/>
      <c r="B1320" s="55"/>
      <c r="C1320" s="66"/>
      <c r="D1320" s="54"/>
      <c r="E1320" s="91"/>
      <c r="F1320" s="54"/>
      <c r="G1320" s="35"/>
      <c r="H1320" s="59"/>
    </row>
    <row r="1321" spans="1:8" s="6" customFormat="1" ht="5.5" customHeight="1">
      <c r="A1321" s="54"/>
      <c r="B1321" s="55"/>
      <c r="C1321" s="67"/>
      <c r="D1321" s="54"/>
      <c r="E1321" s="91"/>
      <c r="F1321" s="54"/>
      <c r="G1321" s="36"/>
      <c r="H1321" s="60"/>
    </row>
    <row r="1322" spans="1:8" s="6" customFormat="1" ht="5.5" customHeight="1">
      <c r="A1322" s="54">
        <v>36</v>
      </c>
      <c r="B1322" s="55" t="s">
        <v>299</v>
      </c>
      <c r="C1322" s="111" t="s">
        <v>2791</v>
      </c>
      <c r="D1322" s="56" t="s">
        <v>8</v>
      </c>
      <c r="E1322" s="88" t="s">
        <v>2434</v>
      </c>
      <c r="F1322" s="56">
        <v>2</v>
      </c>
      <c r="G1322" s="34">
        <v>6.6610481117775358</v>
      </c>
      <c r="H1322" s="58">
        <f t="shared" ref="H1322" si="316">F1322*G1322</f>
        <v>13.322096223555072</v>
      </c>
    </row>
    <row r="1323" spans="1:8" s="6" customFormat="1" ht="5.5" customHeight="1">
      <c r="A1323" s="54"/>
      <c r="B1323" s="55"/>
      <c r="C1323" s="111"/>
      <c r="D1323" s="56"/>
      <c r="E1323" s="89"/>
      <c r="F1323" s="56"/>
      <c r="G1323" s="35"/>
      <c r="H1323" s="59"/>
    </row>
    <row r="1324" spans="1:8" s="6" customFormat="1" ht="5.5" customHeight="1">
      <c r="A1324" s="54"/>
      <c r="B1324" s="55"/>
      <c r="C1324" s="111"/>
      <c r="D1324" s="56"/>
      <c r="E1324" s="89"/>
      <c r="F1324" s="56"/>
      <c r="G1324" s="35"/>
      <c r="H1324" s="59"/>
    </row>
    <row r="1325" spans="1:8" s="6" customFormat="1" ht="5.5" customHeight="1">
      <c r="A1325" s="54"/>
      <c r="B1325" s="55"/>
      <c r="C1325" s="111"/>
      <c r="D1325" s="56"/>
      <c r="E1325" s="90"/>
      <c r="F1325" s="56"/>
      <c r="G1325" s="36"/>
      <c r="H1325" s="60"/>
    </row>
    <row r="1326" spans="1:8" s="6" customFormat="1" ht="5.5" customHeight="1">
      <c r="A1326" s="54">
        <v>37</v>
      </c>
      <c r="B1326" s="68" t="s">
        <v>300</v>
      </c>
      <c r="C1326" s="65" t="s">
        <v>1791</v>
      </c>
      <c r="D1326" s="54" t="s">
        <v>8</v>
      </c>
      <c r="E1326" s="88" t="s">
        <v>2434</v>
      </c>
      <c r="F1326" s="54">
        <v>142</v>
      </c>
      <c r="G1326" s="34">
        <v>4.0348914927733963</v>
      </c>
      <c r="H1326" s="58">
        <f t="shared" ref="H1326" si="317">F1326*G1326</f>
        <v>572.95459197382229</v>
      </c>
    </row>
    <row r="1327" spans="1:8" s="6" customFormat="1" ht="5.5" customHeight="1">
      <c r="A1327" s="54"/>
      <c r="B1327" s="69"/>
      <c r="C1327" s="66"/>
      <c r="D1327" s="54"/>
      <c r="E1327" s="89"/>
      <c r="F1327" s="54"/>
      <c r="G1327" s="35"/>
      <c r="H1327" s="59"/>
    </row>
    <row r="1328" spans="1:8" s="6" customFormat="1" ht="5.5" customHeight="1">
      <c r="A1328" s="54"/>
      <c r="B1328" s="69"/>
      <c r="C1328" s="66"/>
      <c r="D1328" s="54"/>
      <c r="E1328" s="89"/>
      <c r="F1328" s="54"/>
      <c r="G1328" s="35"/>
      <c r="H1328" s="59"/>
    </row>
    <row r="1329" spans="1:8" s="6" customFormat="1" ht="6.5" customHeight="1">
      <c r="A1329" s="54"/>
      <c r="B1329" s="70"/>
      <c r="C1329" s="67"/>
      <c r="D1329" s="54"/>
      <c r="E1329" s="90"/>
      <c r="F1329" s="54"/>
      <c r="G1329" s="36"/>
      <c r="H1329" s="60"/>
    </row>
    <row r="1330" spans="1:8" s="6" customFormat="1" ht="5.5" customHeight="1">
      <c r="A1330" s="54">
        <v>38</v>
      </c>
      <c r="B1330" s="55" t="s">
        <v>301</v>
      </c>
      <c r="C1330" s="65" t="s">
        <v>1792</v>
      </c>
      <c r="D1330" s="54" t="s">
        <v>8</v>
      </c>
      <c r="E1330" s="88" t="s">
        <v>2434</v>
      </c>
      <c r="F1330" s="54">
        <v>16</v>
      </c>
      <c r="G1330" s="34">
        <v>7.0848176609060252</v>
      </c>
      <c r="H1330" s="58">
        <f t="shared" ref="H1330" si="318">F1330*G1330</f>
        <v>113.3570825744964</v>
      </c>
    </row>
    <row r="1331" spans="1:8" s="6" customFormat="1" ht="5.5" customHeight="1">
      <c r="A1331" s="54"/>
      <c r="B1331" s="55"/>
      <c r="C1331" s="66"/>
      <c r="D1331" s="54"/>
      <c r="E1331" s="89"/>
      <c r="F1331" s="54"/>
      <c r="G1331" s="35"/>
      <c r="H1331" s="59"/>
    </row>
    <row r="1332" spans="1:8" s="6" customFormat="1" ht="5.5" customHeight="1">
      <c r="A1332" s="54"/>
      <c r="B1332" s="55"/>
      <c r="C1332" s="66"/>
      <c r="D1332" s="54"/>
      <c r="E1332" s="89"/>
      <c r="F1332" s="54"/>
      <c r="G1332" s="35"/>
      <c r="H1332" s="59"/>
    </row>
    <row r="1333" spans="1:8" s="6" customFormat="1" ht="5.5" customHeight="1">
      <c r="A1333" s="54"/>
      <c r="B1333" s="55"/>
      <c r="C1333" s="67"/>
      <c r="D1333" s="54"/>
      <c r="E1333" s="90"/>
      <c r="F1333" s="54"/>
      <c r="G1333" s="36"/>
      <c r="H1333" s="60"/>
    </row>
    <row r="1334" spans="1:8" s="6" customFormat="1" ht="6.5" customHeight="1">
      <c r="A1334" s="54"/>
      <c r="B1334" s="84" t="s">
        <v>302</v>
      </c>
      <c r="C1334" s="87" t="s">
        <v>1793</v>
      </c>
      <c r="D1334" s="54"/>
      <c r="E1334" s="91"/>
      <c r="F1334" s="85"/>
      <c r="G1334" s="34">
        <v>0</v>
      </c>
      <c r="H1334" s="58">
        <f t="shared" ref="H1334" si="319">F1334*G1334</f>
        <v>0</v>
      </c>
    </row>
    <row r="1335" spans="1:8" s="6" customFormat="1" ht="6.5" customHeight="1">
      <c r="A1335" s="54"/>
      <c r="B1335" s="84"/>
      <c r="C1335" s="87"/>
      <c r="D1335" s="54"/>
      <c r="E1335" s="91"/>
      <c r="F1335" s="85"/>
      <c r="G1335" s="35"/>
      <c r="H1335" s="59"/>
    </row>
    <row r="1336" spans="1:8" s="6" customFormat="1" ht="6.5" customHeight="1">
      <c r="A1336" s="54"/>
      <c r="B1336" s="84"/>
      <c r="C1336" s="87"/>
      <c r="D1336" s="54"/>
      <c r="E1336" s="91"/>
      <c r="F1336" s="85"/>
      <c r="G1336" s="35"/>
      <c r="H1336" s="59"/>
    </row>
    <row r="1337" spans="1:8" s="6" customFormat="1" ht="6.5" customHeight="1">
      <c r="A1337" s="54"/>
      <c r="B1337" s="84"/>
      <c r="C1337" s="87"/>
      <c r="D1337" s="54"/>
      <c r="E1337" s="91"/>
      <c r="F1337" s="85"/>
      <c r="G1337" s="36"/>
      <c r="H1337" s="60"/>
    </row>
    <row r="1338" spans="1:8" s="6" customFormat="1" ht="6.5" customHeight="1">
      <c r="A1338" s="54">
        <v>1</v>
      </c>
      <c r="B1338" s="86" t="s">
        <v>267</v>
      </c>
      <c r="C1338" s="214" t="s">
        <v>2769</v>
      </c>
      <c r="D1338" s="54" t="s">
        <v>58</v>
      </c>
      <c r="E1338" s="91" t="s">
        <v>2437</v>
      </c>
      <c r="F1338" s="56">
        <v>89.88</v>
      </c>
      <c r="G1338" s="34">
        <v>0.93002048136523396</v>
      </c>
      <c r="H1338" s="58">
        <f t="shared" ref="H1338" si="320">F1338*G1338</f>
        <v>83.590240865107219</v>
      </c>
    </row>
    <row r="1339" spans="1:8" s="6" customFormat="1" ht="6.5" customHeight="1">
      <c r="A1339" s="54"/>
      <c r="B1339" s="86"/>
      <c r="C1339" s="214"/>
      <c r="D1339" s="54"/>
      <c r="E1339" s="91"/>
      <c r="F1339" s="56"/>
      <c r="G1339" s="35"/>
      <c r="H1339" s="59"/>
    </row>
    <row r="1340" spans="1:8" s="6" customFormat="1" ht="6.5" customHeight="1">
      <c r="A1340" s="54"/>
      <c r="B1340" s="86"/>
      <c r="C1340" s="214"/>
      <c r="D1340" s="54"/>
      <c r="E1340" s="91"/>
      <c r="F1340" s="56"/>
      <c r="G1340" s="35"/>
      <c r="H1340" s="59"/>
    </row>
    <row r="1341" spans="1:8" s="6" customFormat="1" ht="6.5" customHeight="1">
      <c r="A1341" s="54"/>
      <c r="B1341" s="86"/>
      <c r="C1341" s="214"/>
      <c r="D1341" s="54"/>
      <c r="E1341" s="91"/>
      <c r="F1341" s="56"/>
      <c r="G1341" s="36"/>
      <c r="H1341" s="60"/>
    </row>
    <row r="1342" spans="1:8" s="6" customFormat="1" ht="6.5" customHeight="1">
      <c r="A1342" s="54">
        <v>2</v>
      </c>
      <c r="B1342" s="86" t="s">
        <v>269</v>
      </c>
      <c r="C1342" s="65" t="s">
        <v>1781</v>
      </c>
      <c r="D1342" s="54" t="s">
        <v>12</v>
      </c>
      <c r="E1342" s="91" t="s">
        <v>2436</v>
      </c>
      <c r="F1342" s="85">
        <v>4</v>
      </c>
      <c r="G1342" s="34">
        <v>78.39736658877041</v>
      </c>
      <c r="H1342" s="58">
        <f t="shared" ref="H1342" si="321">F1342*G1342</f>
        <v>313.58946635508164</v>
      </c>
    </row>
    <row r="1343" spans="1:8" s="6" customFormat="1" ht="6.5" customHeight="1">
      <c r="A1343" s="54"/>
      <c r="B1343" s="86"/>
      <c r="C1343" s="66"/>
      <c r="D1343" s="54"/>
      <c r="E1343" s="91"/>
      <c r="F1343" s="85"/>
      <c r="G1343" s="35"/>
      <c r="H1343" s="59"/>
    </row>
    <row r="1344" spans="1:8" s="6" customFormat="1" ht="6.5" customHeight="1">
      <c r="A1344" s="54"/>
      <c r="B1344" s="86"/>
      <c r="C1344" s="66"/>
      <c r="D1344" s="54"/>
      <c r="E1344" s="91"/>
      <c r="F1344" s="85"/>
      <c r="G1344" s="35"/>
      <c r="H1344" s="59"/>
    </row>
    <row r="1345" spans="1:8" s="6" customFormat="1" ht="6.5" customHeight="1">
      <c r="A1345" s="54"/>
      <c r="B1345" s="86"/>
      <c r="C1345" s="67"/>
      <c r="D1345" s="54"/>
      <c r="E1345" s="91"/>
      <c r="F1345" s="85"/>
      <c r="G1345" s="36"/>
      <c r="H1345" s="60"/>
    </row>
    <row r="1346" spans="1:8" s="6" customFormat="1" ht="6.5" customHeight="1">
      <c r="A1346" s="54">
        <v>3</v>
      </c>
      <c r="B1346" s="86" t="s">
        <v>303</v>
      </c>
      <c r="C1346" s="65" t="s">
        <v>1794</v>
      </c>
      <c r="D1346" s="54" t="s">
        <v>12</v>
      </c>
      <c r="E1346" s="91" t="s">
        <v>2436</v>
      </c>
      <c r="F1346" s="85">
        <v>2</v>
      </c>
      <c r="G1346" s="34">
        <v>54.030617513882319</v>
      </c>
      <c r="H1346" s="58">
        <f t="shared" ref="H1346" si="322">F1346*G1346</f>
        <v>108.06123502776464</v>
      </c>
    </row>
    <row r="1347" spans="1:8" s="6" customFormat="1" ht="6.5" customHeight="1">
      <c r="A1347" s="54"/>
      <c r="B1347" s="86"/>
      <c r="C1347" s="66"/>
      <c r="D1347" s="54"/>
      <c r="E1347" s="91"/>
      <c r="F1347" s="85"/>
      <c r="G1347" s="35"/>
      <c r="H1347" s="59"/>
    </row>
    <row r="1348" spans="1:8" s="6" customFormat="1" ht="6.5" customHeight="1">
      <c r="A1348" s="54"/>
      <c r="B1348" s="86"/>
      <c r="C1348" s="66"/>
      <c r="D1348" s="54"/>
      <c r="E1348" s="91"/>
      <c r="F1348" s="85"/>
      <c r="G1348" s="35"/>
      <c r="H1348" s="59"/>
    </row>
    <row r="1349" spans="1:8" s="6" customFormat="1" ht="6.5" customHeight="1">
      <c r="A1349" s="54"/>
      <c r="B1349" s="86"/>
      <c r="C1349" s="67"/>
      <c r="D1349" s="54"/>
      <c r="E1349" s="91"/>
      <c r="F1349" s="85"/>
      <c r="G1349" s="36"/>
      <c r="H1349" s="60"/>
    </row>
    <row r="1350" spans="1:8" s="6" customFormat="1" ht="6.5" customHeight="1">
      <c r="A1350" s="54">
        <v>4</v>
      </c>
      <c r="B1350" s="86" t="s">
        <v>271</v>
      </c>
      <c r="C1350" s="65" t="s">
        <v>1783</v>
      </c>
      <c r="D1350" s="54" t="s">
        <v>12</v>
      </c>
      <c r="E1350" s="91" t="s">
        <v>2436</v>
      </c>
      <c r="F1350" s="56">
        <v>6</v>
      </c>
      <c r="G1350" s="34">
        <v>61.597930891176766</v>
      </c>
      <c r="H1350" s="58">
        <f t="shared" ref="H1350" si="323">F1350*G1350</f>
        <v>369.58758534706061</v>
      </c>
    </row>
    <row r="1351" spans="1:8" s="6" customFormat="1" ht="6.5" customHeight="1">
      <c r="A1351" s="54"/>
      <c r="B1351" s="86"/>
      <c r="C1351" s="66"/>
      <c r="D1351" s="54"/>
      <c r="E1351" s="91"/>
      <c r="F1351" s="56"/>
      <c r="G1351" s="35"/>
      <c r="H1351" s="59"/>
    </row>
    <row r="1352" spans="1:8" s="6" customFormat="1" ht="6.5" customHeight="1">
      <c r="A1352" s="54"/>
      <c r="B1352" s="86"/>
      <c r="C1352" s="66"/>
      <c r="D1352" s="54"/>
      <c r="E1352" s="91"/>
      <c r="F1352" s="56"/>
      <c r="G1352" s="35"/>
      <c r="H1352" s="59"/>
    </row>
    <row r="1353" spans="1:8" s="6" customFormat="1" ht="6.5" customHeight="1">
      <c r="A1353" s="54"/>
      <c r="B1353" s="86"/>
      <c r="C1353" s="67"/>
      <c r="D1353" s="54"/>
      <c r="E1353" s="91"/>
      <c r="F1353" s="56"/>
      <c r="G1353" s="36"/>
      <c r="H1353" s="60"/>
    </row>
    <row r="1354" spans="1:8" s="6" customFormat="1" ht="6.5" customHeight="1">
      <c r="A1354" s="54">
        <v>5</v>
      </c>
      <c r="B1354" s="86" t="s">
        <v>270</v>
      </c>
      <c r="C1354" s="65" t="s">
        <v>1782</v>
      </c>
      <c r="D1354" s="54" t="s">
        <v>12</v>
      </c>
      <c r="E1354" s="91" t="s">
        <v>2436</v>
      </c>
      <c r="F1354" s="54">
        <v>12</v>
      </c>
      <c r="G1354" s="34">
        <v>48.430805614684431</v>
      </c>
      <c r="H1354" s="58">
        <f t="shared" ref="H1354" si="324">F1354*G1354</f>
        <v>581.16966737621317</v>
      </c>
    </row>
    <row r="1355" spans="1:8" s="6" customFormat="1" ht="6.5" customHeight="1">
      <c r="A1355" s="54"/>
      <c r="B1355" s="86"/>
      <c r="C1355" s="66"/>
      <c r="D1355" s="54"/>
      <c r="E1355" s="91"/>
      <c r="F1355" s="54"/>
      <c r="G1355" s="35"/>
      <c r="H1355" s="59"/>
    </row>
    <row r="1356" spans="1:8" s="6" customFormat="1" ht="6.5" customHeight="1">
      <c r="A1356" s="54"/>
      <c r="B1356" s="86"/>
      <c r="C1356" s="66"/>
      <c r="D1356" s="54"/>
      <c r="E1356" s="91"/>
      <c r="F1356" s="54"/>
      <c r="G1356" s="35"/>
      <c r="H1356" s="59"/>
    </row>
    <row r="1357" spans="1:8" s="6" customFormat="1" ht="6.5" customHeight="1">
      <c r="A1357" s="54"/>
      <c r="B1357" s="86"/>
      <c r="C1357" s="67"/>
      <c r="D1357" s="54"/>
      <c r="E1357" s="91"/>
      <c r="F1357" s="54"/>
      <c r="G1357" s="36"/>
      <c r="H1357" s="60"/>
    </row>
    <row r="1358" spans="1:8" s="6" customFormat="1" ht="6.5" customHeight="1">
      <c r="A1358" s="54">
        <v>6</v>
      </c>
      <c r="B1358" s="86" t="s">
        <v>268</v>
      </c>
      <c r="C1358" s="65" t="s">
        <v>1780</v>
      </c>
      <c r="D1358" s="54" t="s">
        <v>12</v>
      </c>
      <c r="E1358" s="91" t="s">
        <v>2436</v>
      </c>
      <c r="F1358" s="54">
        <v>22</v>
      </c>
      <c r="G1358" s="34">
        <v>36.323104211013309</v>
      </c>
      <c r="H1358" s="58">
        <f t="shared" ref="H1358" si="325">F1358*G1358</f>
        <v>799.10829264229278</v>
      </c>
    </row>
    <row r="1359" spans="1:8" s="6" customFormat="1" ht="6.5" customHeight="1">
      <c r="A1359" s="54"/>
      <c r="B1359" s="86"/>
      <c r="C1359" s="66"/>
      <c r="D1359" s="54"/>
      <c r="E1359" s="91"/>
      <c r="F1359" s="54"/>
      <c r="G1359" s="35"/>
      <c r="H1359" s="59"/>
    </row>
    <row r="1360" spans="1:8" s="6" customFormat="1" ht="6.5" customHeight="1">
      <c r="A1360" s="54"/>
      <c r="B1360" s="86"/>
      <c r="C1360" s="66"/>
      <c r="D1360" s="54"/>
      <c r="E1360" s="91"/>
      <c r="F1360" s="54"/>
      <c r="G1360" s="35"/>
      <c r="H1360" s="59"/>
    </row>
    <row r="1361" spans="1:8" s="6" customFormat="1" ht="6.5" customHeight="1">
      <c r="A1361" s="54"/>
      <c r="B1361" s="86"/>
      <c r="C1361" s="67"/>
      <c r="D1361" s="54"/>
      <c r="E1361" s="91"/>
      <c r="F1361" s="54"/>
      <c r="G1361" s="36"/>
      <c r="H1361" s="60"/>
    </row>
    <row r="1362" spans="1:8" s="6" customFormat="1" ht="6.5" customHeight="1">
      <c r="A1362" s="54">
        <v>7</v>
      </c>
      <c r="B1362" s="55" t="s">
        <v>57</v>
      </c>
      <c r="C1362" s="65" t="s">
        <v>1778</v>
      </c>
      <c r="D1362" s="54" t="s">
        <v>58</v>
      </c>
      <c r="E1362" s="91" t="s">
        <v>2437</v>
      </c>
      <c r="F1362" s="64">
        <v>338.87</v>
      </c>
      <c r="G1362" s="34">
        <v>1.0193895504413746</v>
      </c>
      <c r="H1362" s="58">
        <f t="shared" ref="H1362" si="326">F1362*G1362</f>
        <v>345.44053695806861</v>
      </c>
    </row>
    <row r="1363" spans="1:8" s="6" customFormat="1" ht="6.5" customHeight="1">
      <c r="A1363" s="54"/>
      <c r="B1363" s="55"/>
      <c r="C1363" s="66"/>
      <c r="D1363" s="54"/>
      <c r="E1363" s="91"/>
      <c r="F1363" s="64"/>
      <c r="G1363" s="35"/>
      <c r="H1363" s="59"/>
    </row>
    <row r="1364" spans="1:8" s="6" customFormat="1" ht="6.5" customHeight="1">
      <c r="A1364" s="54"/>
      <c r="B1364" s="55"/>
      <c r="C1364" s="66"/>
      <c r="D1364" s="54"/>
      <c r="E1364" s="91"/>
      <c r="F1364" s="64"/>
      <c r="G1364" s="35"/>
      <c r="H1364" s="59"/>
    </row>
    <row r="1365" spans="1:8" s="6" customFormat="1" ht="6.5" customHeight="1">
      <c r="A1365" s="54"/>
      <c r="B1365" s="55"/>
      <c r="C1365" s="67"/>
      <c r="D1365" s="54"/>
      <c r="E1365" s="91"/>
      <c r="F1365" s="64"/>
      <c r="G1365" s="36"/>
      <c r="H1365" s="60"/>
    </row>
    <row r="1366" spans="1:8" s="6" customFormat="1" ht="6.5" customHeight="1">
      <c r="A1366" s="54">
        <v>8</v>
      </c>
      <c r="B1366" s="55" t="s">
        <v>266</v>
      </c>
      <c r="C1366" s="65" t="s">
        <v>1779</v>
      </c>
      <c r="D1366" s="55" t="s">
        <v>59</v>
      </c>
      <c r="E1366" s="91" t="s">
        <v>2439</v>
      </c>
      <c r="F1366" s="217">
        <v>1442</v>
      </c>
      <c r="G1366" s="34">
        <v>6.0538507018355538</v>
      </c>
      <c r="H1366" s="58">
        <f t="shared" ref="H1366" si="327">F1366*G1366</f>
        <v>8729.6527120468691</v>
      </c>
    </row>
    <row r="1367" spans="1:8" s="6" customFormat="1" ht="6.5" customHeight="1">
      <c r="A1367" s="54"/>
      <c r="B1367" s="55"/>
      <c r="C1367" s="66"/>
      <c r="D1367" s="55"/>
      <c r="E1367" s="91"/>
      <c r="F1367" s="217"/>
      <c r="G1367" s="35"/>
      <c r="H1367" s="59"/>
    </row>
    <row r="1368" spans="1:8" s="6" customFormat="1" ht="6.5" customHeight="1">
      <c r="A1368" s="54"/>
      <c r="B1368" s="55"/>
      <c r="C1368" s="66"/>
      <c r="D1368" s="55"/>
      <c r="E1368" s="91"/>
      <c r="F1368" s="217"/>
      <c r="G1368" s="35"/>
      <c r="H1368" s="59"/>
    </row>
    <row r="1369" spans="1:8" s="6" customFormat="1" ht="6.5" customHeight="1">
      <c r="A1369" s="54"/>
      <c r="B1369" s="55"/>
      <c r="C1369" s="67"/>
      <c r="D1369" s="55"/>
      <c r="E1369" s="91"/>
      <c r="F1369" s="217"/>
      <c r="G1369" s="36"/>
      <c r="H1369" s="60"/>
    </row>
    <row r="1370" spans="1:8" s="6" customFormat="1" ht="9.5" customHeight="1">
      <c r="A1370" s="54">
        <v>9</v>
      </c>
      <c r="B1370" s="55" t="s">
        <v>272</v>
      </c>
      <c r="C1370" s="139" t="s">
        <v>2770</v>
      </c>
      <c r="D1370" s="54" t="s">
        <v>9</v>
      </c>
      <c r="E1370" s="91" t="s">
        <v>2435</v>
      </c>
      <c r="F1370" s="54">
        <v>390</v>
      </c>
      <c r="G1370" s="34">
        <v>2.6664752221805461</v>
      </c>
      <c r="H1370" s="58">
        <f t="shared" ref="H1370" si="328">F1370*G1370</f>
        <v>1039.9253366504129</v>
      </c>
    </row>
    <row r="1371" spans="1:8" s="6" customFormat="1" ht="9.5" customHeight="1">
      <c r="A1371" s="54"/>
      <c r="B1371" s="55"/>
      <c r="C1371" s="72"/>
      <c r="D1371" s="54"/>
      <c r="E1371" s="91"/>
      <c r="F1371" s="54"/>
      <c r="G1371" s="35"/>
      <c r="H1371" s="59"/>
    </row>
    <row r="1372" spans="1:8" s="6" customFormat="1" ht="9.5" customHeight="1">
      <c r="A1372" s="54"/>
      <c r="B1372" s="55"/>
      <c r="C1372" s="72"/>
      <c r="D1372" s="54"/>
      <c r="E1372" s="91"/>
      <c r="F1372" s="54"/>
      <c r="G1372" s="35"/>
      <c r="H1372" s="59"/>
    </row>
    <row r="1373" spans="1:8" s="6" customFormat="1" ht="9.5" customHeight="1">
      <c r="A1373" s="54"/>
      <c r="B1373" s="55"/>
      <c r="C1373" s="52"/>
      <c r="D1373" s="54"/>
      <c r="E1373" s="91"/>
      <c r="F1373" s="54"/>
      <c r="G1373" s="36"/>
      <c r="H1373" s="60"/>
    </row>
    <row r="1374" spans="1:8" s="6" customFormat="1" ht="9.5" customHeight="1">
      <c r="A1374" s="54">
        <v>10</v>
      </c>
      <c r="B1374" s="55" t="s">
        <v>273</v>
      </c>
      <c r="C1374" s="139" t="s">
        <v>2771</v>
      </c>
      <c r="D1374" s="134" t="s">
        <v>9</v>
      </c>
      <c r="E1374" s="91" t="s">
        <v>2435</v>
      </c>
      <c r="F1374" s="134">
        <v>773</v>
      </c>
      <c r="G1374" s="34">
        <v>2.6688204565360194</v>
      </c>
      <c r="H1374" s="58">
        <f t="shared" ref="H1374" si="329">F1374*G1374</f>
        <v>2062.9982129023429</v>
      </c>
    </row>
    <row r="1375" spans="1:8" s="6" customFormat="1" ht="9.5" customHeight="1">
      <c r="A1375" s="54"/>
      <c r="B1375" s="55"/>
      <c r="C1375" s="72"/>
      <c r="D1375" s="135"/>
      <c r="E1375" s="91"/>
      <c r="F1375" s="135"/>
      <c r="G1375" s="35"/>
      <c r="H1375" s="59"/>
    </row>
    <row r="1376" spans="1:8" s="6" customFormat="1" ht="9.5" customHeight="1">
      <c r="A1376" s="54"/>
      <c r="B1376" s="55"/>
      <c r="C1376" s="72"/>
      <c r="D1376" s="135"/>
      <c r="E1376" s="91"/>
      <c r="F1376" s="135"/>
      <c r="G1376" s="35"/>
      <c r="H1376" s="59"/>
    </row>
    <row r="1377" spans="1:8" s="6" customFormat="1" ht="9.5" customHeight="1">
      <c r="A1377" s="54"/>
      <c r="B1377" s="55"/>
      <c r="C1377" s="52"/>
      <c r="D1377" s="39"/>
      <c r="E1377" s="91"/>
      <c r="F1377" s="39"/>
      <c r="G1377" s="36"/>
      <c r="H1377" s="60"/>
    </row>
    <row r="1378" spans="1:8" s="6" customFormat="1" ht="9.5" customHeight="1">
      <c r="A1378" s="54">
        <v>11</v>
      </c>
      <c r="B1378" s="55" t="s">
        <v>274</v>
      </c>
      <c r="C1378" s="139" t="s">
        <v>2772</v>
      </c>
      <c r="D1378" s="54" t="s">
        <v>9</v>
      </c>
      <c r="E1378" s="91" t="s">
        <v>2435</v>
      </c>
      <c r="F1378" s="54">
        <v>345</v>
      </c>
      <c r="G1378" s="34">
        <v>2.8682225498258598</v>
      </c>
      <c r="H1378" s="58">
        <f t="shared" ref="H1378" si="330">F1378*G1378</f>
        <v>989.53677968992167</v>
      </c>
    </row>
    <row r="1379" spans="1:8" s="6" customFormat="1" ht="9.5" customHeight="1">
      <c r="A1379" s="54"/>
      <c r="B1379" s="55"/>
      <c r="C1379" s="72"/>
      <c r="D1379" s="54"/>
      <c r="E1379" s="91"/>
      <c r="F1379" s="54"/>
      <c r="G1379" s="35"/>
      <c r="H1379" s="59"/>
    </row>
    <row r="1380" spans="1:8" s="6" customFormat="1" ht="9.5" customHeight="1">
      <c r="A1380" s="54"/>
      <c r="B1380" s="55"/>
      <c r="C1380" s="72"/>
      <c r="D1380" s="54"/>
      <c r="E1380" s="91"/>
      <c r="F1380" s="54"/>
      <c r="G1380" s="35"/>
      <c r="H1380" s="59"/>
    </row>
    <row r="1381" spans="1:8" s="6" customFormat="1" ht="9.5" customHeight="1">
      <c r="A1381" s="54"/>
      <c r="B1381" s="55"/>
      <c r="C1381" s="52"/>
      <c r="D1381" s="54"/>
      <c r="E1381" s="91"/>
      <c r="F1381" s="54"/>
      <c r="G1381" s="36"/>
      <c r="H1381" s="60"/>
    </row>
    <row r="1382" spans="1:8" s="6" customFormat="1" ht="10.5" customHeight="1">
      <c r="A1382" s="54">
        <v>12</v>
      </c>
      <c r="B1382" s="55" t="s">
        <v>275</v>
      </c>
      <c r="C1382" s="139" t="s">
        <v>2773</v>
      </c>
      <c r="D1382" s="54" t="s">
        <v>9</v>
      </c>
      <c r="E1382" s="91" t="s">
        <v>2435</v>
      </c>
      <c r="F1382" s="54">
        <v>150</v>
      </c>
      <c r="G1382" s="34">
        <v>4.778312707857987</v>
      </c>
      <c r="H1382" s="58">
        <f t="shared" ref="H1382" si="331">F1382*G1382</f>
        <v>716.74690617869805</v>
      </c>
    </row>
    <row r="1383" spans="1:8" s="6" customFormat="1" ht="10.5" customHeight="1">
      <c r="A1383" s="54"/>
      <c r="B1383" s="55"/>
      <c r="C1383" s="72"/>
      <c r="D1383" s="54"/>
      <c r="E1383" s="91"/>
      <c r="F1383" s="54"/>
      <c r="G1383" s="35"/>
      <c r="H1383" s="59"/>
    </row>
    <row r="1384" spans="1:8" s="6" customFormat="1" ht="10.5" customHeight="1">
      <c r="A1384" s="54"/>
      <c r="B1384" s="55"/>
      <c r="C1384" s="72"/>
      <c r="D1384" s="54"/>
      <c r="E1384" s="91"/>
      <c r="F1384" s="54"/>
      <c r="G1384" s="35"/>
      <c r="H1384" s="59"/>
    </row>
    <row r="1385" spans="1:8" s="6" customFormat="1" ht="10.5" customHeight="1">
      <c r="A1385" s="54"/>
      <c r="B1385" s="55"/>
      <c r="C1385" s="52"/>
      <c r="D1385" s="54"/>
      <c r="E1385" s="91"/>
      <c r="F1385" s="54"/>
      <c r="G1385" s="36"/>
      <c r="H1385" s="60"/>
    </row>
    <row r="1386" spans="1:8" s="6" customFormat="1" ht="9.5" customHeight="1">
      <c r="A1386" s="54">
        <v>13</v>
      </c>
      <c r="B1386" s="55" t="s">
        <v>276</v>
      </c>
      <c r="C1386" s="139" t="s">
        <v>2774</v>
      </c>
      <c r="D1386" s="54" t="s">
        <v>9</v>
      </c>
      <c r="E1386" s="91" t="s">
        <v>2435</v>
      </c>
      <c r="F1386" s="54">
        <v>15</v>
      </c>
      <c r="G1386" s="34">
        <v>5.9101573563544356</v>
      </c>
      <c r="H1386" s="58">
        <f t="shared" ref="H1386" si="332">F1386*G1386</f>
        <v>88.652360345316538</v>
      </c>
    </row>
    <row r="1387" spans="1:8" s="6" customFormat="1" ht="9.5" customHeight="1">
      <c r="A1387" s="54"/>
      <c r="B1387" s="55"/>
      <c r="C1387" s="72"/>
      <c r="D1387" s="54"/>
      <c r="E1387" s="91"/>
      <c r="F1387" s="54"/>
      <c r="G1387" s="35"/>
      <c r="H1387" s="59"/>
    </row>
    <row r="1388" spans="1:8" s="6" customFormat="1" ht="9.5" customHeight="1">
      <c r="A1388" s="54"/>
      <c r="B1388" s="55"/>
      <c r="C1388" s="72"/>
      <c r="D1388" s="54"/>
      <c r="E1388" s="91"/>
      <c r="F1388" s="54"/>
      <c r="G1388" s="35"/>
      <c r="H1388" s="59"/>
    </row>
    <row r="1389" spans="1:8" s="6" customFormat="1" ht="9.5" customHeight="1">
      <c r="A1389" s="54"/>
      <c r="B1389" s="55"/>
      <c r="C1389" s="52"/>
      <c r="D1389" s="54"/>
      <c r="E1389" s="91"/>
      <c r="F1389" s="54"/>
      <c r="G1389" s="36"/>
      <c r="H1389" s="60"/>
    </row>
    <row r="1390" spans="1:8" s="6" customFormat="1" ht="9.5" customHeight="1">
      <c r="A1390" s="54">
        <v>14</v>
      </c>
      <c r="B1390" s="55" t="s">
        <v>277</v>
      </c>
      <c r="C1390" s="139" t="s">
        <v>2775</v>
      </c>
      <c r="D1390" s="54" t="s">
        <v>9</v>
      </c>
      <c r="E1390" s="91" t="s">
        <v>2435</v>
      </c>
      <c r="F1390" s="54">
        <v>90</v>
      </c>
      <c r="G1390" s="34">
        <v>9.6771659555716081</v>
      </c>
      <c r="H1390" s="58">
        <f t="shared" ref="H1390" si="333">F1390*G1390</f>
        <v>870.94493600144472</v>
      </c>
    </row>
    <row r="1391" spans="1:8" s="6" customFormat="1" ht="9.5" customHeight="1">
      <c r="A1391" s="54"/>
      <c r="B1391" s="55"/>
      <c r="C1391" s="72"/>
      <c r="D1391" s="54"/>
      <c r="E1391" s="91"/>
      <c r="F1391" s="54"/>
      <c r="G1391" s="35"/>
      <c r="H1391" s="59"/>
    </row>
    <row r="1392" spans="1:8" s="6" customFormat="1" ht="9.5" customHeight="1">
      <c r="A1392" s="54"/>
      <c r="B1392" s="55"/>
      <c r="C1392" s="72"/>
      <c r="D1392" s="54"/>
      <c r="E1392" s="91"/>
      <c r="F1392" s="54"/>
      <c r="G1392" s="35"/>
      <c r="H1392" s="59"/>
    </row>
    <row r="1393" spans="1:8" s="6" customFormat="1" ht="9.5" customHeight="1">
      <c r="A1393" s="54"/>
      <c r="B1393" s="55"/>
      <c r="C1393" s="52"/>
      <c r="D1393" s="54"/>
      <c r="E1393" s="91"/>
      <c r="F1393" s="54"/>
      <c r="G1393" s="36"/>
      <c r="H1393" s="60"/>
    </row>
    <row r="1394" spans="1:8" s="6" customFormat="1" ht="9.5" customHeight="1">
      <c r="A1394" s="54">
        <v>15</v>
      </c>
      <c r="B1394" s="55" t="s">
        <v>278</v>
      </c>
      <c r="C1394" s="139" t="s">
        <v>2776</v>
      </c>
      <c r="D1394" s="54" t="s">
        <v>9</v>
      </c>
      <c r="E1394" s="91" t="s">
        <v>2435</v>
      </c>
      <c r="F1394" s="54">
        <v>10</v>
      </c>
      <c r="G1394" s="34">
        <v>13.764232036472078</v>
      </c>
      <c r="H1394" s="58">
        <f t="shared" ref="H1394" si="334">F1394*G1394</f>
        <v>137.64232036472077</v>
      </c>
    </row>
    <row r="1395" spans="1:8" s="6" customFormat="1" ht="9.5" customHeight="1">
      <c r="A1395" s="54"/>
      <c r="B1395" s="55"/>
      <c r="C1395" s="72"/>
      <c r="D1395" s="54"/>
      <c r="E1395" s="91"/>
      <c r="F1395" s="54"/>
      <c r="G1395" s="35"/>
      <c r="H1395" s="59"/>
    </row>
    <row r="1396" spans="1:8" s="6" customFormat="1" ht="9.5" customHeight="1">
      <c r="A1396" s="54"/>
      <c r="B1396" s="55"/>
      <c r="C1396" s="72"/>
      <c r="D1396" s="54"/>
      <c r="E1396" s="91"/>
      <c r="F1396" s="54"/>
      <c r="G1396" s="35"/>
      <c r="H1396" s="59"/>
    </row>
    <row r="1397" spans="1:8" s="6" customFormat="1" ht="9.5" customHeight="1">
      <c r="A1397" s="54"/>
      <c r="B1397" s="55"/>
      <c r="C1397" s="52"/>
      <c r="D1397" s="54"/>
      <c r="E1397" s="91"/>
      <c r="F1397" s="54"/>
      <c r="G1397" s="36"/>
      <c r="H1397" s="60"/>
    </row>
    <row r="1398" spans="1:8" s="6" customFormat="1" ht="6.5" customHeight="1">
      <c r="A1398" s="54">
        <v>16</v>
      </c>
      <c r="B1398" s="55" t="s">
        <v>279</v>
      </c>
      <c r="C1398" s="111" t="s">
        <v>2777</v>
      </c>
      <c r="D1398" s="54" t="s">
        <v>8</v>
      </c>
      <c r="E1398" s="91" t="s">
        <v>2434</v>
      </c>
      <c r="F1398" s="93">
        <v>208</v>
      </c>
      <c r="G1398" s="34">
        <v>5.3897394643920702</v>
      </c>
      <c r="H1398" s="58">
        <f t="shared" ref="H1398" si="335">F1398*G1398</f>
        <v>1121.0658085935506</v>
      </c>
    </row>
    <row r="1399" spans="1:8" s="6" customFormat="1" ht="6.5" customHeight="1">
      <c r="A1399" s="54"/>
      <c r="B1399" s="55"/>
      <c r="C1399" s="111"/>
      <c r="D1399" s="54"/>
      <c r="E1399" s="91"/>
      <c r="F1399" s="94"/>
      <c r="G1399" s="35"/>
      <c r="H1399" s="59"/>
    </row>
    <row r="1400" spans="1:8" s="6" customFormat="1" ht="6.5" customHeight="1">
      <c r="A1400" s="54"/>
      <c r="B1400" s="55"/>
      <c r="C1400" s="111"/>
      <c r="D1400" s="54"/>
      <c r="E1400" s="91"/>
      <c r="F1400" s="94"/>
      <c r="G1400" s="35"/>
      <c r="H1400" s="59"/>
    </row>
    <row r="1401" spans="1:8" s="6" customFormat="1" ht="6.5" customHeight="1">
      <c r="A1401" s="54"/>
      <c r="B1401" s="55"/>
      <c r="C1401" s="111"/>
      <c r="D1401" s="54"/>
      <c r="E1401" s="91"/>
      <c r="F1401" s="95"/>
      <c r="G1401" s="36"/>
      <c r="H1401" s="60"/>
    </row>
    <row r="1402" spans="1:8" s="6" customFormat="1" ht="5.5" customHeight="1">
      <c r="A1402" s="54">
        <v>17</v>
      </c>
      <c r="B1402" s="55" t="s">
        <v>280</v>
      </c>
      <c r="C1402" s="65" t="s">
        <v>1784</v>
      </c>
      <c r="D1402" s="54" t="s">
        <v>8</v>
      </c>
      <c r="E1402" s="91" t="s">
        <v>2434</v>
      </c>
      <c r="F1402" s="93">
        <v>208</v>
      </c>
      <c r="G1402" s="34">
        <v>6.3583555766857582</v>
      </c>
      <c r="H1402" s="58">
        <f t="shared" ref="H1402" si="336">F1402*G1402</f>
        <v>1322.5379599506377</v>
      </c>
    </row>
    <row r="1403" spans="1:8" s="6" customFormat="1" ht="5.5" customHeight="1">
      <c r="A1403" s="54"/>
      <c r="B1403" s="55"/>
      <c r="C1403" s="66"/>
      <c r="D1403" s="54"/>
      <c r="E1403" s="91"/>
      <c r="F1403" s="94"/>
      <c r="G1403" s="35"/>
      <c r="H1403" s="59"/>
    </row>
    <row r="1404" spans="1:8" s="6" customFormat="1" ht="5.5" customHeight="1">
      <c r="A1404" s="54"/>
      <c r="B1404" s="55"/>
      <c r="C1404" s="66"/>
      <c r="D1404" s="54"/>
      <c r="E1404" s="91"/>
      <c r="F1404" s="94"/>
      <c r="G1404" s="35"/>
      <c r="H1404" s="59"/>
    </row>
    <row r="1405" spans="1:8" s="6" customFormat="1" ht="5.5" customHeight="1">
      <c r="A1405" s="54"/>
      <c r="B1405" s="55"/>
      <c r="C1405" s="67"/>
      <c r="D1405" s="54"/>
      <c r="E1405" s="91"/>
      <c r="F1405" s="95"/>
      <c r="G1405" s="36"/>
      <c r="H1405" s="60"/>
    </row>
    <row r="1406" spans="1:8" s="6" customFormat="1" ht="5.5" customHeight="1">
      <c r="A1406" s="54">
        <v>18</v>
      </c>
      <c r="B1406" s="86" t="s">
        <v>281</v>
      </c>
      <c r="C1406" s="65" t="s">
        <v>1785</v>
      </c>
      <c r="D1406" s="54" t="s">
        <v>8</v>
      </c>
      <c r="E1406" s="91" t="s">
        <v>2434</v>
      </c>
      <c r="F1406" s="93">
        <v>208</v>
      </c>
      <c r="G1406" s="34">
        <v>5.5462012640436198</v>
      </c>
      <c r="H1406" s="58">
        <f t="shared" ref="H1406" si="337">F1406*G1406</f>
        <v>1153.6098629210728</v>
      </c>
    </row>
    <row r="1407" spans="1:8" s="6" customFormat="1" ht="5.5" customHeight="1">
      <c r="A1407" s="54"/>
      <c r="B1407" s="86"/>
      <c r="C1407" s="66"/>
      <c r="D1407" s="54"/>
      <c r="E1407" s="91"/>
      <c r="F1407" s="94"/>
      <c r="G1407" s="35"/>
      <c r="H1407" s="59"/>
    </row>
    <row r="1408" spans="1:8" s="6" customFormat="1" ht="5.5" customHeight="1">
      <c r="A1408" s="54"/>
      <c r="B1408" s="86"/>
      <c r="C1408" s="66"/>
      <c r="D1408" s="54"/>
      <c r="E1408" s="91"/>
      <c r="F1408" s="94"/>
      <c r="G1408" s="35"/>
      <c r="H1408" s="59"/>
    </row>
    <row r="1409" spans="1:8" s="6" customFormat="1" ht="5.5" customHeight="1">
      <c r="A1409" s="54"/>
      <c r="B1409" s="86"/>
      <c r="C1409" s="67"/>
      <c r="D1409" s="54"/>
      <c r="E1409" s="91"/>
      <c r="F1409" s="95"/>
      <c r="G1409" s="36"/>
      <c r="H1409" s="60"/>
    </row>
    <row r="1410" spans="1:8" s="6" customFormat="1" ht="5.5" customHeight="1">
      <c r="A1410" s="54">
        <v>19</v>
      </c>
      <c r="B1410" s="55" t="s">
        <v>282</v>
      </c>
      <c r="C1410" s="111" t="s">
        <v>2778</v>
      </c>
      <c r="D1410" s="54" t="s">
        <v>8</v>
      </c>
      <c r="E1410" s="91" t="s">
        <v>2434</v>
      </c>
      <c r="F1410" s="56">
        <v>814</v>
      </c>
      <c r="G1410" s="34">
        <v>0.10896931263303995</v>
      </c>
      <c r="H1410" s="58">
        <f t="shared" ref="H1410" si="338">F1410*G1410</f>
        <v>88.701020483294528</v>
      </c>
    </row>
    <row r="1411" spans="1:8" s="6" customFormat="1" ht="5.5" customHeight="1">
      <c r="A1411" s="54"/>
      <c r="B1411" s="55"/>
      <c r="C1411" s="111"/>
      <c r="D1411" s="54"/>
      <c r="E1411" s="91"/>
      <c r="F1411" s="56"/>
      <c r="G1411" s="35"/>
      <c r="H1411" s="59"/>
    </row>
    <row r="1412" spans="1:8" s="6" customFormat="1" ht="5.5" customHeight="1">
      <c r="A1412" s="54"/>
      <c r="B1412" s="55"/>
      <c r="C1412" s="111"/>
      <c r="D1412" s="54"/>
      <c r="E1412" s="91"/>
      <c r="F1412" s="56"/>
      <c r="G1412" s="35"/>
      <c r="H1412" s="59"/>
    </row>
    <row r="1413" spans="1:8" s="6" customFormat="1" ht="5.5" customHeight="1">
      <c r="A1413" s="54"/>
      <c r="B1413" s="55"/>
      <c r="C1413" s="111"/>
      <c r="D1413" s="54"/>
      <c r="E1413" s="91"/>
      <c r="F1413" s="56"/>
      <c r="G1413" s="36"/>
      <c r="H1413" s="60"/>
    </row>
    <row r="1414" spans="1:8" s="6" customFormat="1" ht="5.5" customHeight="1">
      <c r="A1414" s="54">
        <v>20</v>
      </c>
      <c r="B1414" s="55" t="s">
        <v>283</v>
      </c>
      <c r="C1414" s="111" t="s">
        <v>2779</v>
      </c>
      <c r="D1414" s="54" t="s">
        <v>8</v>
      </c>
      <c r="E1414" s="91" t="s">
        <v>2434</v>
      </c>
      <c r="F1414" s="56">
        <v>346</v>
      </c>
      <c r="G1414" s="34">
        <v>0.5357657871124466</v>
      </c>
      <c r="H1414" s="58">
        <f t="shared" ref="H1414" si="339">F1414*G1414</f>
        <v>185.37496234090654</v>
      </c>
    </row>
    <row r="1415" spans="1:8" s="6" customFormat="1" ht="5.5" customHeight="1">
      <c r="A1415" s="54"/>
      <c r="B1415" s="55"/>
      <c r="C1415" s="111"/>
      <c r="D1415" s="54"/>
      <c r="E1415" s="91"/>
      <c r="F1415" s="56"/>
      <c r="G1415" s="35"/>
      <c r="H1415" s="59"/>
    </row>
    <row r="1416" spans="1:8" s="6" customFormat="1" ht="5.5" customHeight="1">
      <c r="A1416" s="54"/>
      <c r="B1416" s="55"/>
      <c r="C1416" s="111"/>
      <c r="D1416" s="54"/>
      <c r="E1416" s="91"/>
      <c r="F1416" s="56"/>
      <c r="G1416" s="35"/>
      <c r="H1416" s="59"/>
    </row>
    <row r="1417" spans="1:8" s="6" customFormat="1" ht="5.5" customHeight="1">
      <c r="A1417" s="54"/>
      <c r="B1417" s="55"/>
      <c r="C1417" s="111"/>
      <c r="D1417" s="54"/>
      <c r="E1417" s="91"/>
      <c r="F1417" s="56"/>
      <c r="G1417" s="36"/>
      <c r="H1417" s="60"/>
    </row>
    <row r="1418" spans="1:8" s="6" customFormat="1" ht="5.5" customHeight="1">
      <c r="A1418" s="54">
        <v>21</v>
      </c>
      <c r="B1418" s="55" t="s">
        <v>284</v>
      </c>
      <c r="C1418" s="111" t="s">
        <v>2780</v>
      </c>
      <c r="D1418" s="54" t="s">
        <v>8</v>
      </c>
      <c r="E1418" s="91" t="s">
        <v>2434</v>
      </c>
      <c r="F1418" s="56">
        <v>80</v>
      </c>
      <c r="G1418" s="34">
        <v>1.3621164079129995</v>
      </c>
      <c r="H1418" s="58">
        <f t="shared" ref="H1418" si="340">F1418*G1418</f>
        <v>108.96931263303996</v>
      </c>
    </row>
    <row r="1419" spans="1:8" s="6" customFormat="1" ht="5.5" customHeight="1">
      <c r="A1419" s="54"/>
      <c r="B1419" s="55"/>
      <c r="C1419" s="111"/>
      <c r="D1419" s="54"/>
      <c r="E1419" s="91"/>
      <c r="F1419" s="56"/>
      <c r="G1419" s="35"/>
      <c r="H1419" s="59"/>
    </row>
    <row r="1420" spans="1:8" s="6" customFormat="1" ht="5.5" customHeight="1">
      <c r="A1420" s="54"/>
      <c r="B1420" s="55"/>
      <c r="C1420" s="111"/>
      <c r="D1420" s="54"/>
      <c r="E1420" s="91"/>
      <c r="F1420" s="56"/>
      <c r="G1420" s="35"/>
      <c r="H1420" s="59"/>
    </row>
    <row r="1421" spans="1:8" s="6" customFormat="1" ht="5.5" customHeight="1">
      <c r="A1421" s="54"/>
      <c r="B1421" s="55"/>
      <c r="C1421" s="111"/>
      <c r="D1421" s="54"/>
      <c r="E1421" s="91"/>
      <c r="F1421" s="56"/>
      <c r="G1421" s="36"/>
      <c r="H1421" s="60"/>
    </row>
    <row r="1422" spans="1:8" s="6" customFormat="1" ht="6.5" customHeight="1">
      <c r="A1422" s="54">
        <v>22</v>
      </c>
      <c r="B1422" s="55" t="s">
        <v>285</v>
      </c>
      <c r="C1422" s="111" t="s">
        <v>2781</v>
      </c>
      <c r="D1422" s="54" t="s">
        <v>9</v>
      </c>
      <c r="E1422" s="91" t="s">
        <v>2435</v>
      </c>
      <c r="F1422" s="56">
        <v>773</v>
      </c>
      <c r="G1422" s="34">
        <v>0.40863492237389987</v>
      </c>
      <c r="H1422" s="58">
        <f t="shared" ref="H1422" si="341">F1422*G1422</f>
        <v>315.87479499502462</v>
      </c>
    </row>
    <row r="1423" spans="1:8" s="6" customFormat="1" ht="6.5" customHeight="1">
      <c r="A1423" s="54"/>
      <c r="B1423" s="55"/>
      <c r="C1423" s="111"/>
      <c r="D1423" s="54"/>
      <c r="E1423" s="91"/>
      <c r="F1423" s="56"/>
      <c r="G1423" s="35"/>
      <c r="H1423" s="59"/>
    </row>
    <row r="1424" spans="1:8" s="6" customFormat="1" ht="6.5" customHeight="1">
      <c r="A1424" s="54"/>
      <c r="B1424" s="55"/>
      <c r="C1424" s="111"/>
      <c r="D1424" s="54"/>
      <c r="E1424" s="91"/>
      <c r="F1424" s="56"/>
      <c r="G1424" s="35"/>
      <c r="H1424" s="59"/>
    </row>
    <row r="1425" spans="1:8" s="6" customFormat="1" ht="6.5" customHeight="1">
      <c r="A1425" s="54"/>
      <c r="B1425" s="55"/>
      <c r="C1425" s="111"/>
      <c r="D1425" s="54"/>
      <c r="E1425" s="91"/>
      <c r="F1425" s="56"/>
      <c r="G1425" s="36"/>
      <c r="H1425" s="60"/>
    </row>
    <row r="1426" spans="1:8" s="6" customFormat="1" ht="5.5" customHeight="1">
      <c r="A1426" s="54">
        <v>23</v>
      </c>
      <c r="B1426" s="55" t="s">
        <v>286</v>
      </c>
      <c r="C1426" s="111" t="s">
        <v>2782</v>
      </c>
      <c r="D1426" s="54" t="s">
        <v>9</v>
      </c>
      <c r="E1426" s="91" t="s">
        <v>2435</v>
      </c>
      <c r="F1426" s="54">
        <v>773</v>
      </c>
      <c r="G1426" s="34">
        <v>1.9277626610289409</v>
      </c>
      <c r="H1426" s="58">
        <f t="shared" ref="H1426" si="342">F1426*G1426</f>
        <v>1490.1605369753713</v>
      </c>
    </row>
    <row r="1427" spans="1:8" s="6" customFormat="1" ht="5.5" customHeight="1">
      <c r="A1427" s="54"/>
      <c r="B1427" s="55"/>
      <c r="C1427" s="111"/>
      <c r="D1427" s="54"/>
      <c r="E1427" s="91"/>
      <c r="F1427" s="54"/>
      <c r="G1427" s="35"/>
      <c r="H1427" s="59"/>
    </row>
    <row r="1428" spans="1:8" s="6" customFormat="1" ht="5.5" customHeight="1">
      <c r="A1428" s="54"/>
      <c r="B1428" s="55"/>
      <c r="C1428" s="111"/>
      <c r="D1428" s="54"/>
      <c r="E1428" s="91"/>
      <c r="F1428" s="54"/>
      <c r="G1428" s="35"/>
      <c r="H1428" s="59"/>
    </row>
    <row r="1429" spans="1:8" s="6" customFormat="1" ht="5.5" customHeight="1">
      <c r="A1429" s="54"/>
      <c r="B1429" s="55"/>
      <c r="C1429" s="111"/>
      <c r="D1429" s="54"/>
      <c r="E1429" s="91"/>
      <c r="F1429" s="54"/>
      <c r="G1429" s="36"/>
      <c r="H1429" s="60"/>
    </row>
    <row r="1430" spans="1:8" s="6" customFormat="1" ht="6.5" customHeight="1">
      <c r="A1430" s="54">
        <v>24</v>
      </c>
      <c r="B1430" s="55" t="s">
        <v>287</v>
      </c>
      <c r="C1430" s="111" t="s">
        <v>2783</v>
      </c>
      <c r="D1430" s="54" t="s">
        <v>8</v>
      </c>
      <c r="E1430" s="91" t="s">
        <v>2434</v>
      </c>
      <c r="F1430" s="56">
        <v>2</v>
      </c>
      <c r="G1430" s="34">
        <v>39.352232512756885</v>
      </c>
      <c r="H1430" s="58">
        <f t="shared" ref="H1430" si="343">F1430*G1430</f>
        <v>78.70446502551377</v>
      </c>
    </row>
    <row r="1431" spans="1:8" s="6" customFormat="1" ht="6.5" customHeight="1">
      <c r="A1431" s="54"/>
      <c r="B1431" s="55"/>
      <c r="C1431" s="111"/>
      <c r="D1431" s="54"/>
      <c r="E1431" s="91"/>
      <c r="F1431" s="56"/>
      <c r="G1431" s="35"/>
      <c r="H1431" s="59"/>
    </row>
    <row r="1432" spans="1:8" s="6" customFormat="1" ht="6.5" customHeight="1">
      <c r="A1432" s="54"/>
      <c r="B1432" s="55"/>
      <c r="C1432" s="111"/>
      <c r="D1432" s="54"/>
      <c r="E1432" s="91"/>
      <c r="F1432" s="56"/>
      <c r="G1432" s="35"/>
      <c r="H1432" s="59"/>
    </row>
    <row r="1433" spans="1:8" s="6" customFormat="1" ht="6.5" customHeight="1">
      <c r="A1433" s="54"/>
      <c r="B1433" s="55"/>
      <c r="C1433" s="111"/>
      <c r="D1433" s="54"/>
      <c r="E1433" s="91"/>
      <c r="F1433" s="56"/>
      <c r="G1433" s="36"/>
      <c r="H1433" s="60"/>
    </row>
    <row r="1434" spans="1:8" s="6" customFormat="1" ht="5.5" customHeight="1">
      <c r="A1434" s="54">
        <v>25</v>
      </c>
      <c r="B1434" s="104" t="s">
        <v>288</v>
      </c>
      <c r="C1434" s="111" t="s">
        <v>2784</v>
      </c>
      <c r="D1434" s="54" t="s">
        <v>8</v>
      </c>
      <c r="E1434" s="91" t="s">
        <v>2434</v>
      </c>
      <c r="F1434" s="54">
        <v>2</v>
      </c>
      <c r="G1434" s="34">
        <v>44.405795602595042</v>
      </c>
      <c r="H1434" s="58">
        <f t="shared" ref="H1434" si="344">F1434*G1434</f>
        <v>88.811591205190084</v>
      </c>
    </row>
    <row r="1435" spans="1:8" s="6" customFormat="1" ht="5.5" customHeight="1">
      <c r="A1435" s="54"/>
      <c r="B1435" s="104"/>
      <c r="C1435" s="111"/>
      <c r="D1435" s="54"/>
      <c r="E1435" s="91"/>
      <c r="F1435" s="54"/>
      <c r="G1435" s="35"/>
      <c r="H1435" s="59"/>
    </row>
    <row r="1436" spans="1:8" s="6" customFormat="1" ht="5.5" customHeight="1">
      <c r="A1436" s="54"/>
      <c r="B1436" s="104"/>
      <c r="C1436" s="111"/>
      <c r="D1436" s="54"/>
      <c r="E1436" s="91"/>
      <c r="F1436" s="54"/>
      <c r="G1436" s="35"/>
      <c r="H1436" s="59"/>
    </row>
    <row r="1437" spans="1:8" s="6" customFormat="1" ht="5.5" customHeight="1">
      <c r="A1437" s="54"/>
      <c r="B1437" s="104"/>
      <c r="C1437" s="111"/>
      <c r="D1437" s="54"/>
      <c r="E1437" s="91"/>
      <c r="F1437" s="54"/>
      <c r="G1437" s="36"/>
      <c r="H1437" s="60"/>
    </row>
    <row r="1438" spans="1:8" s="6" customFormat="1" ht="5.5" customHeight="1">
      <c r="A1438" s="54">
        <v>26</v>
      </c>
      <c r="B1438" s="104" t="s">
        <v>304</v>
      </c>
      <c r="C1438" s="111" t="s">
        <v>2792</v>
      </c>
      <c r="D1438" s="54" t="s">
        <v>8</v>
      </c>
      <c r="E1438" s="91" t="s">
        <v>2434</v>
      </c>
      <c r="F1438" s="54">
        <v>2</v>
      </c>
      <c r="G1438" s="34">
        <v>19.130701674532361</v>
      </c>
      <c r="H1438" s="58">
        <f t="shared" ref="H1438" si="345">F1438*G1438</f>
        <v>38.261403349064722</v>
      </c>
    </row>
    <row r="1439" spans="1:8" s="6" customFormat="1" ht="5.5" customHeight="1">
      <c r="A1439" s="54"/>
      <c r="B1439" s="104"/>
      <c r="C1439" s="111"/>
      <c r="D1439" s="54"/>
      <c r="E1439" s="91"/>
      <c r="F1439" s="54"/>
      <c r="G1439" s="35"/>
      <c r="H1439" s="59"/>
    </row>
    <row r="1440" spans="1:8" s="6" customFormat="1" ht="5.5" customHeight="1">
      <c r="A1440" s="54"/>
      <c r="B1440" s="104"/>
      <c r="C1440" s="111"/>
      <c r="D1440" s="54"/>
      <c r="E1440" s="91"/>
      <c r="F1440" s="54"/>
      <c r="G1440" s="35"/>
      <c r="H1440" s="59"/>
    </row>
    <row r="1441" spans="1:8" s="6" customFormat="1" ht="5.5" customHeight="1">
      <c r="A1441" s="54"/>
      <c r="B1441" s="104"/>
      <c r="C1441" s="111"/>
      <c r="D1441" s="54"/>
      <c r="E1441" s="91"/>
      <c r="F1441" s="54"/>
      <c r="G1441" s="36"/>
      <c r="H1441" s="60"/>
    </row>
    <row r="1442" spans="1:8" s="6" customFormat="1" ht="5.5" customHeight="1">
      <c r="A1442" s="54">
        <v>27</v>
      </c>
      <c r="B1442" s="104" t="s">
        <v>305</v>
      </c>
      <c r="C1442" s="111" t="s">
        <v>2793</v>
      </c>
      <c r="D1442" s="54" t="s">
        <v>8</v>
      </c>
      <c r="E1442" s="91" t="s">
        <v>2434</v>
      </c>
      <c r="F1442" s="54">
        <v>6</v>
      </c>
      <c r="G1442" s="34">
        <v>8.6424053336022642</v>
      </c>
      <c r="H1442" s="58">
        <f t="shared" ref="H1442" si="346">F1442*G1442</f>
        <v>51.854432001613588</v>
      </c>
    </row>
    <row r="1443" spans="1:8" s="6" customFormat="1" ht="5.5" customHeight="1">
      <c r="A1443" s="54"/>
      <c r="B1443" s="104"/>
      <c r="C1443" s="111"/>
      <c r="D1443" s="54"/>
      <c r="E1443" s="91"/>
      <c r="F1443" s="54"/>
      <c r="G1443" s="35"/>
      <c r="H1443" s="59"/>
    </row>
    <row r="1444" spans="1:8" s="6" customFormat="1" ht="5.5" customHeight="1">
      <c r="A1444" s="54"/>
      <c r="B1444" s="104"/>
      <c r="C1444" s="111"/>
      <c r="D1444" s="54"/>
      <c r="E1444" s="91"/>
      <c r="F1444" s="54"/>
      <c r="G1444" s="35"/>
      <c r="H1444" s="59"/>
    </row>
    <row r="1445" spans="1:8" s="6" customFormat="1" ht="5.5" customHeight="1">
      <c r="A1445" s="54"/>
      <c r="B1445" s="104"/>
      <c r="C1445" s="111"/>
      <c r="D1445" s="54"/>
      <c r="E1445" s="91"/>
      <c r="F1445" s="54"/>
      <c r="G1445" s="36"/>
      <c r="H1445" s="60"/>
    </row>
    <row r="1446" spans="1:8" s="6" customFormat="1" ht="5.5" customHeight="1">
      <c r="A1446" s="54">
        <v>28</v>
      </c>
      <c r="B1446" s="104" t="s">
        <v>289</v>
      </c>
      <c r="C1446" s="111" t="s">
        <v>2785</v>
      </c>
      <c r="D1446" s="56" t="s">
        <v>8</v>
      </c>
      <c r="E1446" s="91" t="s">
        <v>2434</v>
      </c>
      <c r="F1446" s="56">
        <v>18</v>
      </c>
      <c r="G1446" s="34">
        <v>7.1756254214335575</v>
      </c>
      <c r="H1446" s="58">
        <f t="shared" ref="H1446" si="347">F1446*G1446</f>
        <v>129.16125758580404</v>
      </c>
    </row>
    <row r="1447" spans="1:8" s="6" customFormat="1" ht="5.5" customHeight="1">
      <c r="A1447" s="54"/>
      <c r="B1447" s="104"/>
      <c r="C1447" s="111"/>
      <c r="D1447" s="56"/>
      <c r="E1447" s="91"/>
      <c r="F1447" s="56"/>
      <c r="G1447" s="35"/>
      <c r="H1447" s="59"/>
    </row>
    <row r="1448" spans="1:8" s="6" customFormat="1" ht="5.5" customHeight="1">
      <c r="A1448" s="54"/>
      <c r="B1448" s="104"/>
      <c r="C1448" s="111"/>
      <c r="D1448" s="56"/>
      <c r="E1448" s="91"/>
      <c r="F1448" s="56"/>
      <c r="G1448" s="35"/>
      <c r="H1448" s="59"/>
    </row>
    <row r="1449" spans="1:8" s="6" customFormat="1" ht="5.5" customHeight="1">
      <c r="A1449" s="54"/>
      <c r="B1449" s="104"/>
      <c r="C1449" s="111"/>
      <c r="D1449" s="56"/>
      <c r="E1449" s="91"/>
      <c r="F1449" s="56"/>
      <c r="G1449" s="36"/>
      <c r="H1449" s="60"/>
    </row>
    <row r="1450" spans="1:8" s="6" customFormat="1" ht="5.5" customHeight="1">
      <c r="A1450" s="54">
        <v>29</v>
      </c>
      <c r="B1450" s="104" t="s">
        <v>290</v>
      </c>
      <c r="C1450" s="111" t="s">
        <v>2786</v>
      </c>
      <c r="D1450" s="56" t="s">
        <v>8</v>
      </c>
      <c r="E1450" s="91" t="s">
        <v>2434</v>
      </c>
      <c r="F1450" s="56">
        <v>28</v>
      </c>
      <c r="G1450" s="34">
        <v>4.3000463380616702</v>
      </c>
      <c r="H1450" s="58">
        <f t="shared" ref="H1450" si="348">F1450*G1450</f>
        <v>120.40129746572677</v>
      </c>
    </row>
    <row r="1451" spans="1:8" s="6" customFormat="1" ht="5.5" customHeight="1">
      <c r="A1451" s="54"/>
      <c r="B1451" s="104"/>
      <c r="C1451" s="111"/>
      <c r="D1451" s="56"/>
      <c r="E1451" s="91"/>
      <c r="F1451" s="56"/>
      <c r="G1451" s="35"/>
      <c r="H1451" s="59"/>
    </row>
    <row r="1452" spans="1:8" s="6" customFormat="1" ht="5.5" customHeight="1">
      <c r="A1452" s="54"/>
      <c r="B1452" s="104"/>
      <c r="C1452" s="111"/>
      <c r="D1452" s="56"/>
      <c r="E1452" s="91"/>
      <c r="F1452" s="56"/>
      <c r="G1452" s="35"/>
      <c r="H1452" s="59"/>
    </row>
    <row r="1453" spans="1:8" s="6" customFormat="1" ht="5.5" customHeight="1">
      <c r="A1453" s="54"/>
      <c r="B1453" s="104"/>
      <c r="C1453" s="111"/>
      <c r="D1453" s="56"/>
      <c r="E1453" s="91"/>
      <c r="F1453" s="56"/>
      <c r="G1453" s="36"/>
      <c r="H1453" s="60"/>
    </row>
    <row r="1454" spans="1:8" s="6" customFormat="1" ht="6.5" customHeight="1">
      <c r="A1454" s="54">
        <v>30</v>
      </c>
      <c r="B1454" s="104" t="s">
        <v>291</v>
      </c>
      <c r="C1454" s="111" t="s">
        <v>2787</v>
      </c>
      <c r="D1454" s="54" t="s">
        <v>8</v>
      </c>
      <c r="E1454" s="91" t="s">
        <v>2434</v>
      </c>
      <c r="F1454" s="93">
        <v>6</v>
      </c>
      <c r="G1454" s="34">
        <v>5.5462012640436198</v>
      </c>
      <c r="H1454" s="58">
        <f t="shared" ref="H1454" si="349">F1454*G1454</f>
        <v>33.277207584261717</v>
      </c>
    </row>
    <row r="1455" spans="1:8" s="6" customFormat="1" ht="6.5" customHeight="1">
      <c r="A1455" s="54"/>
      <c r="B1455" s="104"/>
      <c r="C1455" s="111"/>
      <c r="D1455" s="54"/>
      <c r="E1455" s="91"/>
      <c r="F1455" s="94"/>
      <c r="G1455" s="35"/>
      <c r="H1455" s="59"/>
    </row>
    <row r="1456" spans="1:8" s="6" customFormat="1" ht="6.5" customHeight="1">
      <c r="A1456" s="54"/>
      <c r="B1456" s="104"/>
      <c r="C1456" s="111"/>
      <c r="D1456" s="54"/>
      <c r="E1456" s="91"/>
      <c r="F1456" s="94"/>
      <c r="G1456" s="35"/>
      <c r="H1456" s="59"/>
    </row>
    <row r="1457" spans="1:8" s="6" customFormat="1" ht="6.5" customHeight="1">
      <c r="A1457" s="54"/>
      <c r="B1457" s="104"/>
      <c r="C1457" s="111"/>
      <c r="D1457" s="54"/>
      <c r="E1457" s="91"/>
      <c r="F1457" s="95"/>
      <c r="G1457" s="36"/>
      <c r="H1457" s="60"/>
    </row>
    <row r="1458" spans="1:8" s="6" customFormat="1" ht="6.5" customHeight="1">
      <c r="A1458" s="54">
        <v>31</v>
      </c>
      <c r="B1458" s="55" t="s">
        <v>292</v>
      </c>
      <c r="C1458" s="65" t="s">
        <v>1786</v>
      </c>
      <c r="D1458" s="54" t="s">
        <v>15</v>
      </c>
      <c r="E1458" s="91" t="s">
        <v>2432</v>
      </c>
      <c r="F1458" s="54">
        <v>180</v>
      </c>
      <c r="G1458" s="34">
        <v>0.73811421212010531</v>
      </c>
      <c r="H1458" s="58">
        <f t="shared" ref="H1458" si="350">F1458*G1458</f>
        <v>132.86055818161896</v>
      </c>
    </row>
    <row r="1459" spans="1:8" s="6" customFormat="1" ht="6.5" customHeight="1">
      <c r="A1459" s="54"/>
      <c r="B1459" s="55"/>
      <c r="C1459" s="66"/>
      <c r="D1459" s="54"/>
      <c r="E1459" s="91"/>
      <c r="F1459" s="54"/>
      <c r="G1459" s="35"/>
      <c r="H1459" s="59"/>
    </row>
    <row r="1460" spans="1:8" s="6" customFormat="1" ht="6.5" customHeight="1">
      <c r="A1460" s="54"/>
      <c r="B1460" s="55"/>
      <c r="C1460" s="66"/>
      <c r="D1460" s="54"/>
      <c r="E1460" s="91"/>
      <c r="F1460" s="54"/>
      <c r="G1460" s="35"/>
      <c r="H1460" s="59"/>
    </row>
    <row r="1461" spans="1:8" s="6" customFormat="1" ht="6.5" customHeight="1">
      <c r="A1461" s="54"/>
      <c r="B1461" s="55"/>
      <c r="C1461" s="67"/>
      <c r="D1461" s="54"/>
      <c r="E1461" s="91"/>
      <c r="F1461" s="54"/>
      <c r="G1461" s="36"/>
      <c r="H1461" s="60"/>
    </row>
    <row r="1462" spans="1:8" s="6" customFormat="1" ht="6.5" customHeight="1">
      <c r="A1462" s="54">
        <v>32</v>
      </c>
      <c r="B1462" s="104" t="s">
        <v>306</v>
      </c>
      <c r="C1462" s="111" t="s">
        <v>2794</v>
      </c>
      <c r="D1462" s="54" t="s">
        <v>9</v>
      </c>
      <c r="E1462" s="91" t="s">
        <v>2435</v>
      </c>
      <c r="F1462" s="54">
        <v>28</v>
      </c>
      <c r="G1462" s="34">
        <v>5.2306929349124767</v>
      </c>
      <c r="H1462" s="58">
        <f t="shared" ref="H1462" si="351">F1462*G1462</f>
        <v>146.45940217754935</v>
      </c>
    </row>
    <row r="1463" spans="1:8" s="6" customFormat="1" ht="6.5" customHeight="1">
      <c r="A1463" s="54"/>
      <c r="B1463" s="104"/>
      <c r="C1463" s="111"/>
      <c r="D1463" s="54"/>
      <c r="E1463" s="91"/>
      <c r="F1463" s="54"/>
      <c r="G1463" s="35"/>
      <c r="H1463" s="59"/>
    </row>
    <row r="1464" spans="1:8" s="6" customFormat="1" ht="6.5" customHeight="1">
      <c r="A1464" s="54"/>
      <c r="B1464" s="104"/>
      <c r="C1464" s="111"/>
      <c r="D1464" s="54"/>
      <c r="E1464" s="91"/>
      <c r="F1464" s="54"/>
      <c r="G1464" s="35"/>
      <c r="H1464" s="59"/>
    </row>
    <row r="1465" spans="1:8" s="6" customFormat="1" ht="6.5" customHeight="1">
      <c r="A1465" s="54"/>
      <c r="B1465" s="104"/>
      <c r="C1465" s="111"/>
      <c r="D1465" s="54"/>
      <c r="E1465" s="91"/>
      <c r="F1465" s="54"/>
      <c r="G1465" s="36"/>
      <c r="H1465" s="60"/>
    </row>
    <row r="1466" spans="1:8" s="6" customFormat="1" ht="6.5" customHeight="1">
      <c r="A1466" s="54">
        <v>33</v>
      </c>
      <c r="B1466" s="55" t="s">
        <v>294</v>
      </c>
      <c r="C1466" s="111" t="s">
        <v>1787</v>
      </c>
      <c r="D1466" s="54" t="s">
        <v>8</v>
      </c>
      <c r="E1466" s="91" t="s">
        <v>2434</v>
      </c>
      <c r="F1466" s="219">
        <v>35</v>
      </c>
      <c r="G1466" s="34">
        <v>3.8435775485718344</v>
      </c>
      <c r="H1466" s="58">
        <f t="shared" ref="H1466" si="352">F1466*G1466</f>
        <v>134.5252142000142</v>
      </c>
    </row>
    <row r="1467" spans="1:8" s="6" customFormat="1" ht="6.5" customHeight="1">
      <c r="A1467" s="54"/>
      <c r="B1467" s="55"/>
      <c r="C1467" s="111"/>
      <c r="D1467" s="54"/>
      <c r="E1467" s="91"/>
      <c r="F1467" s="219"/>
      <c r="G1467" s="35"/>
      <c r="H1467" s="59"/>
    </row>
    <row r="1468" spans="1:8" s="6" customFormat="1" ht="6.5" customHeight="1">
      <c r="A1468" s="54"/>
      <c r="B1468" s="55"/>
      <c r="C1468" s="111"/>
      <c r="D1468" s="54"/>
      <c r="E1468" s="91"/>
      <c r="F1468" s="219"/>
      <c r="G1468" s="35"/>
      <c r="H1468" s="59"/>
    </row>
    <row r="1469" spans="1:8" s="6" customFormat="1" ht="6.5" customHeight="1">
      <c r="A1469" s="54"/>
      <c r="B1469" s="55"/>
      <c r="C1469" s="111"/>
      <c r="D1469" s="54"/>
      <c r="E1469" s="91"/>
      <c r="F1469" s="219"/>
      <c r="G1469" s="36"/>
      <c r="H1469" s="60"/>
    </row>
    <row r="1470" spans="1:8" s="6" customFormat="1" ht="6.5" customHeight="1">
      <c r="A1470" s="54">
        <v>34</v>
      </c>
      <c r="B1470" s="220" t="s">
        <v>295</v>
      </c>
      <c r="C1470" s="65" t="s">
        <v>1788</v>
      </c>
      <c r="D1470" s="64" t="s">
        <v>8</v>
      </c>
      <c r="E1470" s="91" t="s">
        <v>2434</v>
      </c>
      <c r="F1470" s="195">
        <v>35</v>
      </c>
      <c r="G1470" s="34">
        <v>1.3287219489496758</v>
      </c>
      <c r="H1470" s="58">
        <f t="shared" ref="H1470" si="353">F1470*G1470</f>
        <v>46.505268213238651</v>
      </c>
    </row>
    <row r="1471" spans="1:8" s="6" customFormat="1" ht="6.5" customHeight="1">
      <c r="A1471" s="54"/>
      <c r="B1471" s="83"/>
      <c r="C1471" s="66"/>
      <c r="D1471" s="64"/>
      <c r="E1471" s="91"/>
      <c r="F1471" s="196"/>
      <c r="G1471" s="35"/>
      <c r="H1471" s="59"/>
    </row>
    <row r="1472" spans="1:8" s="6" customFormat="1" ht="6.5" customHeight="1">
      <c r="A1472" s="54"/>
      <c r="B1472" s="83"/>
      <c r="C1472" s="66"/>
      <c r="D1472" s="64"/>
      <c r="E1472" s="91"/>
      <c r="F1472" s="196"/>
      <c r="G1472" s="35"/>
      <c r="H1472" s="59"/>
    </row>
    <row r="1473" spans="1:8" s="6" customFormat="1" ht="6.5" customHeight="1">
      <c r="A1473" s="54"/>
      <c r="B1473" s="53"/>
      <c r="C1473" s="67"/>
      <c r="D1473" s="64"/>
      <c r="E1473" s="91"/>
      <c r="F1473" s="197"/>
      <c r="G1473" s="36"/>
      <c r="H1473" s="60"/>
    </row>
    <row r="1474" spans="1:8" s="6" customFormat="1" ht="6.5" customHeight="1">
      <c r="A1474" s="54">
        <v>35</v>
      </c>
      <c r="B1474" s="55" t="s">
        <v>296</v>
      </c>
      <c r="C1474" s="111" t="s">
        <v>2789</v>
      </c>
      <c r="D1474" s="54" t="s">
        <v>9</v>
      </c>
      <c r="E1474" s="91" t="s">
        <v>2435</v>
      </c>
      <c r="F1474" s="54">
        <v>40</v>
      </c>
      <c r="G1474" s="34">
        <v>5.8058087515868531</v>
      </c>
      <c r="H1474" s="58">
        <f t="shared" ref="H1474" si="354">F1474*G1474</f>
        <v>232.23235006347412</v>
      </c>
    </row>
    <row r="1475" spans="1:8" s="6" customFormat="1" ht="6.5" customHeight="1">
      <c r="A1475" s="54"/>
      <c r="B1475" s="55"/>
      <c r="C1475" s="111"/>
      <c r="D1475" s="54"/>
      <c r="E1475" s="91"/>
      <c r="F1475" s="54"/>
      <c r="G1475" s="35"/>
      <c r="H1475" s="59"/>
    </row>
    <row r="1476" spans="1:8" s="6" customFormat="1" ht="6.5" customHeight="1">
      <c r="A1476" s="54"/>
      <c r="B1476" s="55"/>
      <c r="C1476" s="111"/>
      <c r="D1476" s="54"/>
      <c r="E1476" s="91"/>
      <c r="F1476" s="54"/>
      <c r="G1476" s="35"/>
      <c r="H1476" s="59"/>
    </row>
    <row r="1477" spans="1:8" s="6" customFormat="1" ht="6.5" customHeight="1">
      <c r="A1477" s="54"/>
      <c r="B1477" s="55"/>
      <c r="C1477" s="111"/>
      <c r="D1477" s="54"/>
      <c r="E1477" s="91"/>
      <c r="F1477" s="54"/>
      <c r="G1477" s="36"/>
      <c r="H1477" s="60"/>
    </row>
    <row r="1478" spans="1:8" s="6" customFormat="1" ht="6.5" customHeight="1">
      <c r="A1478" s="54">
        <v>36</v>
      </c>
      <c r="B1478" s="68" t="s">
        <v>297</v>
      </c>
      <c r="C1478" s="79" t="s">
        <v>2790</v>
      </c>
      <c r="D1478" s="54" t="s">
        <v>8</v>
      </c>
      <c r="E1478" s="103" t="s">
        <v>2434</v>
      </c>
      <c r="F1478" s="54">
        <v>2</v>
      </c>
      <c r="G1478" s="34">
        <v>86.702522373979193</v>
      </c>
      <c r="H1478" s="58">
        <f t="shared" ref="H1478" si="355">F1478*G1478</f>
        <v>173.40504474795839</v>
      </c>
    </row>
    <row r="1479" spans="1:8" s="6" customFormat="1" ht="6.5" customHeight="1">
      <c r="A1479" s="54"/>
      <c r="B1479" s="69"/>
      <c r="C1479" s="80"/>
      <c r="D1479" s="54"/>
      <c r="E1479" s="41"/>
      <c r="F1479" s="54"/>
      <c r="G1479" s="35"/>
      <c r="H1479" s="59"/>
    </row>
    <row r="1480" spans="1:8" s="6" customFormat="1" ht="6.5" customHeight="1">
      <c r="A1480" s="54"/>
      <c r="B1480" s="69"/>
      <c r="C1480" s="80"/>
      <c r="D1480" s="54"/>
      <c r="E1480" s="41"/>
      <c r="F1480" s="54"/>
      <c r="G1480" s="35"/>
      <c r="H1480" s="59"/>
    </row>
    <row r="1481" spans="1:8" s="6" customFormat="1" ht="6.5" customHeight="1">
      <c r="A1481" s="54"/>
      <c r="B1481" s="70"/>
      <c r="C1481" s="81"/>
      <c r="D1481" s="54"/>
      <c r="E1481" s="42"/>
      <c r="F1481" s="54"/>
      <c r="G1481" s="36"/>
      <c r="H1481" s="60"/>
    </row>
    <row r="1482" spans="1:8" s="6" customFormat="1" ht="6.5" customHeight="1">
      <c r="A1482" s="54">
        <v>37</v>
      </c>
      <c r="B1482" s="55" t="s">
        <v>64</v>
      </c>
      <c r="C1482" s="65" t="s">
        <v>1789</v>
      </c>
      <c r="D1482" s="56" t="s">
        <v>3305</v>
      </c>
      <c r="E1482" s="88" t="s">
        <v>3306</v>
      </c>
      <c r="F1482" s="218">
        <v>15</v>
      </c>
      <c r="G1482" s="34">
        <v>0.96172199658241186</v>
      </c>
      <c r="H1482" s="58">
        <f t="shared" ref="H1482" si="356">F1482*G1482</f>
        <v>14.425829948736178</v>
      </c>
    </row>
    <row r="1483" spans="1:8" s="6" customFormat="1" ht="6.5" customHeight="1">
      <c r="A1483" s="54"/>
      <c r="B1483" s="55"/>
      <c r="C1483" s="66"/>
      <c r="D1483" s="56"/>
      <c r="E1483" s="89"/>
      <c r="F1483" s="218"/>
      <c r="G1483" s="35"/>
      <c r="H1483" s="59"/>
    </row>
    <row r="1484" spans="1:8" s="6" customFormat="1" ht="6.5" customHeight="1">
      <c r="A1484" s="54"/>
      <c r="B1484" s="55"/>
      <c r="C1484" s="66"/>
      <c r="D1484" s="56"/>
      <c r="E1484" s="89"/>
      <c r="F1484" s="218"/>
      <c r="G1484" s="35"/>
      <c r="H1484" s="59"/>
    </row>
    <row r="1485" spans="1:8" s="6" customFormat="1" ht="6.5" customHeight="1">
      <c r="A1485" s="54"/>
      <c r="B1485" s="55"/>
      <c r="C1485" s="67"/>
      <c r="D1485" s="56"/>
      <c r="E1485" s="90"/>
      <c r="F1485" s="218"/>
      <c r="G1485" s="36"/>
      <c r="H1485" s="60"/>
    </row>
    <row r="1486" spans="1:8" s="6" customFormat="1" ht="5.5" customHeight="1">
      <c r="A1486" s="54">
        <v>38</v>
      </c>
      <c r="B1486" s="55" t="s">
        <v>307</v>
      </c>
      <c r="C1486" s="65" t="s">
        <v>1790</v>
      </c>
      <c r="D1486" s="54" t="s">
        <v>9</v>
      </c>
      <c r="E1486" s="91" t="s">
        <v>2435</v>
      </c>
      <c r="F1486" s="54">
        <v>40</v>
      </c>
      <c r="G1486" s="34">
        <v>0.1247611730959793</v>
      </c>
      <c r="H1486" s="58">
        <f t="shared" ref="H1486" si="357">F1486*G1486</f>
        <v>4.9904469238391718</v>
      </c>
    </row>
    <row r="1487" spans="1:8" s="6" customFormat="1" ht="5.5" customHeight="1">
      <c r="A1487" s="54"/>
      <c r="B1487" s="55"/>
      <c r="C1487" s="66"/>
      <c r="D1487" s="54"/>
      <c r="E1487" s="91"/>
      <c r="F1487" s="54"/>
      <c r="G1487" s="35"/>
      <c r="H1487" s="59"/>
    </row>
    <row r="1488" spans="1:8" s="6" customFormat="1" ht="5.5" customHeight="1">
      <c r="A1488" s="54"/>
      <c r="B1488" s="55"/>
      <c r="C1488" s="66"/>
      <c r="D1488" s="54"/>
      <c r="E1488" s="91"/>
      <c r="F1488" s="54"/>
      <c r="G1488" s="35"/>
      <c r="H1488" s="59"/>
    </row>
    <row r="1489" spans="1:8" s="6" customFormat="1" ht="5.5" customHeight="1">
      <c r="A1489" s="54"/>
      <c r="B1489" s="55"/>
      <c r="C1489" s="67"/>
      <c r="D1489" s="54"/>
      <c r="E1489" s="91"/>
      <c r="F1489" s="54"/>
      <c r="G1489" s="36"/>
      <c r="H1489" s="60"/>
    </row>
    <row r="1490" spans="1:8" s="6" customFormat="1" ht="5.5" customHeight="1">
      <c r="A1490" s="54">
        <v>39</v>
      </c>
      <c r="B1490" s="55" t="s">
        <v>299</v>
      </c>
      <c r="C1490" s="111" t="s">
        <v>2791</v>
      </c>
      <c r="D1490" s="56" t="s">
        <v>8</v>
      </c>
      <c r="E1490" s="103" t="s">
        <v>2434</v>
      </c>
      <c r="F1490" s="56">
        <v>2</v>
      </c>
      <c r="G1490" s="34">
        <v>6.6610481117775358</v>
      </c>
      <c r="H1490" s="58">
        <f t="shared" ref="H1490" si="358">F1490*G1490</f>
        <v>13.322096223555072</v>
      </c>
    </row>
    <row r="1491" spans="1:8" s="6" customFormat="1" ht="5.5" customHeight="1">
      <c r="A1491" s="54"/>
      <c r="B1491" s="55"/>
      <c r="C1491" s="111"/>
      <c r="D1491" s="56"/>
      <c r="E1491" s="41"/>
      <c r="F1491" s="56"/>
      <c r="G1491" s="35"/>
      <c r="H1491" s="59"/>
    </row>
    <row r="1492" spans="1:8" s="6" customFormat="1" ht="5.5" customHeight="1">
      <c r="A1492" s="54"/>
      <c r="B1492" s="55"/>
      <c r="C1492" s="111"/>
      <c r="D1492" s="56"/>
      <c r="E1492" s="41"/>
      <c r="F1492" s="56"/>
      <c r="G1492" s="35"/>
      <c r="H1492" s="59"/>
    </row>
    <row r="1493" spans="1:8" s="6" customFormat="1" ht="5.5" customHeight="1">
      <c r="A1493" s="54"/>
      <c r="B1493" s="55"/>
      <c r="C1493" s="111"/>
      <c r="D1493" s="56"/>
      <c r="E1493" s="42"/>
      <c r="F1493" s="56"/>
      <c r="G1493" s="36"/>
      <c r="H1493" s="60"/>
    </row>
    <row r="1494" spans="1:8" s="6" customFormat="1" ht="5.5" customHeight="1">
      <c r="A1494" s="54">
        <v>40</v>
      </c>
      <c r="B1494" s="55" t="s">
        <v>301</v>
      </c>
      <c r="C1494" s="65" t="s">
        <v>1792</v>
      </c>
      <c r="D1494" s="54" t="s">
        <v>8</v>
      </c>
      <c r="E1494" s="103" t="s">
        <v>2434</v>
      </c>
      <c r="F1494" s="54">
        <v>25</v>
      </c>
      <c r="G1494" s="34">
        <v>7.0848176609060252</v>
      </c>
      <c r="H1494" s="58">
        <f t="shared" ref="H1494" si="359">F1494*G1494</f>
        <v>177.12044152265062</v>
      </c>
    </row>
    <row r="1495" spans="1:8" s="6" customFormat="1" ht="5.5" customHeight="1">
      <c r="A1495" s="54"/>
      <c r="B1495" s="55"/>
      <c r="C1495" s="66"/>
      <c r="D1495" s="54"/>
      <c r="E1495" s="41"/>
      <c r="F1495" s="54"/>
      <c r="G1495" s="35"/>
      <c r="H1495" s="59"/>
    </row>
    <row r="1496" spans="1:8" s="6" customFormat="1" ht="5.5" customHeight="1">
      <c r="A1496" s="54"/>
      <c r="B1496" s="55"/>
      <c r="C1496" s="66"/>
      <c r="D1496" s="54"/>
      <c r="E1496" s="41"/>
      <c r="F1496" s="54"/>
      <c r="G1496" s="35"/>
      <c r="H1496" s="59"/>
    </row>
    <row r="1497" spans="1:8" s="6" customFormat="1" ht="5.5" customHeight="1">
      <c r="A1497" s="54"/>
      <c r="B1497" s="55"/>
      <c r="C1497" s="67"/>
      <c r="D1497" s="54"/>
      <c r="E1497" s="42"/>
      <c r="F1497" s="54"/>
      <c r="G1497" s="36"/>
      <c r="H1497" s="60"/>
    </row>
    <row r="1498" spans="1:8" s="6" customFormat="1" ht="6.5" customHeight="1">
      <c r="A1498" s="54"/>
      <c r="B1498" s="221" t="s">
        <v>308</v>
      </c>
      <c r="C1498" s="123" t="s">
        <v>1795</v>
      </c>
      <c r="D1498" s="54"/>
      <c r="E1498" s="91"/>
      <c r="F1498" s="85"/>
      <c r="G1498" s="34">
        <v>0</v>
      </c>
      <c r="H1498" s="58">
        <f t="shared" ref="H1498" si="360">F1498*G1498</f>
        <v>0</v>
      </c>
    </row>
    <row r="1499" spans="1:8" s="6" customFormat="1" ht="6.5" customHeight="1">
      <c r="A1499" s="54"/>
      <c r="B1499" s="221"/>
      <c r="C1499" s="124"/>
      <c r="D1499" s="54"/>
      <c r="E1499" s="91"/>
      <c r="F1499" s="85"/>
      <c r="G1499" s="35"/>
      <c r="H1499" s="59"/>
    </row>
    <row r="1500" spans="1:8" s="6" customFormat="1" ht="6.5" customHeight="1">
      <c r="A1500" s="54"/>
      <c r="B1500" s="221"/>
      <c r="C1500" s="124"/>
      <c r="D1500" s="54"/>
      <c r="E1500" s="91"/>
      <c r="F1500" s="85"/>
      <c r="G1500" s="35"/>
      <c r="H1500" s="59"/>
    </row>
    <row r="1501" spans="1:8" s="6" customFormat="1" ht="6.5" customHeight="1">
      <c r="A1501" s="54"/>
      <c r="B1501" s="221"/>
      <c r="C1501" s="125"/>
      <c r="D1501" s="54"/>
      <c r="E1501" s="91"/>
      <c r="F1501" s="85"/>
      <c r="G1501" s="36"/>
      <c r="H1501" s="60"/>
    </row>
    <row r="1502" spans="1:8" s="6" customFormat="1" ht="10.5" customHeight="1">
      <c r="A1502" s="54">
        <v>1</v>
      </c>
      <c r="B1502" s="104" t="s">
        <v>277</v>
      </c>
      <c r="C1502" s="139" t="s">
        <v>2775</v>
      </c>
      <c r="D1502" s="54" t="s">
        <v>9</v>
      </c>
      <c r="E1502" s="91" t="s">
        <v>2435</v>
      </c>
      <c r="F1502" s="54">
        <v>190</v>
      </c>
      <c r="G1502" s="34">
        <v>9.6771659555716081</v>
      </c>
      <c r="H1502" s="58">
        <f t="shared" ref="H1502" si="361">F1502*G1502</f>
        <v>1838.6615315586055</v>
      </c>
    </row>
    <row r="1503" spans="1:8" s="6" customFormat="1" ht="10.5" customHeight="1">
      <c r="A1503" s="54"/>
      <c r="B1503" s="104"/>
      <c r="C1503" s="72"/>
      <c r="D1503" s="54"/>
      <c r="E1503" s="91"/>
      <c r="F1503" s="54"/>
      <c r="G1503" s="35"/>
      <c r="H1503" s="59"/>
    </row>
    <row r="1504" spans="1:8" s="6" customFormat="1" ht="10.5" customHeight="1">
      <c r="A1504" s="54"/>
      <c r="B1504" s="104"/>
      <c r="C1504" s="72"/>
      <c r="D1504" s="54"/>
      <c r="E1504" s="91"/>
      <c r="F1504" s="54"/>
      <c r="G1504" s="35"/>
      <c r="H1504" s="59"/>
    </row>
    <row r="1505" spans="1:8" s="6" customFormat="1" ht="10.5" customHeight="1">
      <c r="A1505" s="54"/>
      <c r="B1505" s="104"/>
      <c r="C1505" s="52"/>
      <c r="D1505" s="54"/>
      <c r="E1505" s="91"/>
      <c r="F1505" s="54"/>
      <c r="G1505" s="36"/>
      <c r="H1505" s="60"/>
    </row>
    <row r="1506" spans="1:8" s="6" customFormat="1" ht="10.5" customHeight="1">
      <c r="A1506" s="54">
        <v>2</v>
      </c>
      <c r="B1506" s="104" t="s">
        <v>275</v>
      </c>
      <c r="C1506" s="139" t="s">
        <v>2773</v>
      </c>
      <c r="D1506" s="54" t="s">
        <v>9</v>
      </c>
      <c r="E1506" s="91" t="s">
        <v>2435</v>
      </c>
      <c r="F1506" s="54">
        <v>120</v>
      </c>
      <c r="G1506" s="34">
        <v>4.778312707857987</v>
      </c>
      <c r="H1506" s="58">
        <f t="shared" ref="H1506" si="362">F1506*G1506</f>
        <v>573.3975249429584</v>
      </c>
    </row>
    <row r="1507" spans="1:8" s="6" customFormat="1" ht="10.5" customHeight="1">
      <c r="A1507" s="54"/>
      <c r="B1507" s="104"/>
      <c r="C1507" s="72"/>
      <c r="D1507" s="54"/>
      <c r="E1507" s="91"/>
      <c r="F1507" s="54"/>
      <c r="G1507" s="35"/>
      <c r="H1507" s="59"/>
    </row>
    <row r="1508" spans="1:8" s="6" customFormat="1" ht="10.5" customHeight="1">
      <c r="A1508" s="54"/>
      <c r="B1508" s="104"/>
      <c r="C1508" s="72"/>
      <c r="D1508" s="54"/>
      <c r="E1508" s="91"/>
      <c r="F1508" s="54"/>
      <c r="G1508" s="35"/>
      <c r="H1508" s="59"/>
    </row>
    <row r="1509" spans="1:8" s="6" customFormat="1" ht="10.5" customHeight="1">
      <c r="A1509" s="54"/>
      <c r="B1509" s="104"/>
      <c r="C1509" s="52"/>
      <c r="D1509" s="54"/>
      <c r="E1509" s="91"/>
      <c r="F1509" s="54"/>
      <c r="G1509" s="36"/>
      <c r="H1509" s="60"/>
    </row>
    <row r="1510" spans="1:8" s="6" customFormat="1" ht="9.5" customHeight="1">
      <c r="A1510" s="54">
        <v>3</v>
      </c>
      <c r="B1510" s="104" t="s">
        <v>274</v>
      </c>
      <c r="C1510" s="139" t="s">
        <v>2772</v>
      </c>
      <c r="D1510" s="54" t="s">
        <v>9</v>
      </c>
      <c r="E1510" s="91" t="s">
        <v>2435</v>
      </c>
      <c r="F1510" s="54">
        <v>120</v>
      </c>
      <c r="G1510" s="34">
        <v>2.8682225498258598</v>
      </c>
      <c r="H1510" s="58">
        <f t="shared" ref="H1510" si="363">F1510*G1510</f>
        <v>344.18670597910318</v>
      </c>
    </row>
    <row r="1511" spans="1:8" s="6" customFormat="1" ht="9.5" customHeight="1">
      <c r="A1511" s="54"/>
      <c r="B1511" s="104"/>
      <c r="C1511" s="72"/>
      <c r="D1511" s="54"/>
      <c r="E1511" s="91"/>
      <c r="F1511" s="54"/>
      <c r="G1511" s="35"/>
      <c r="H1511" s="59"/>
    </row>
    <row r="1512" spans="1:8" s="6" customFormat="1" ht="9.5" customHeight="1">
      <c r="A1512" s="54"/>
      <c r="B1512" s="104"/>
      <c r="C1512" s="72"/>
      <c r="D1512" s="54"/>
      <c r="E1512" s="91"/>
      <c r="F1512" s="54"/>
      <c r="G1512" s="35"/>
      <c r="H1512" s="59"/>
    </row>
    <row r="1513" spans="1:8" s="6" customFormat="1" ht="9.5" customHeight="1">
      <c r="A1513" s="54"/>
      <c r="B1513" s="104"/>
      <c r="C1513" s="52"/>
      <c r="D1513" s="54"/>
      <c r="E1513" s="91"/>
      <c r="F1513" s="54"/>
      <c r="G1513" s="36"/>
      <c r="H1513" s="60"/>
    </row>
    <row r="1514" spans="1:8" s="6" customFormat="1" ht="5.5" customHeight="1">
      <c r="A1514" s="54">
        <v>4</v>
      </c>
      <c r="B1514" s="104" t="s">
        <v>309</v>
      </c>
      <c r="C1514" s="111" t="s">
        <v>2795</v>
      </c>
      <c r="D1514" s="54" t="s">
        <v>8</v>
      </c>
      <c r="E1514" s="103" t="s">
        <v>2434</v>
      </c>
      <c r="F1514" s="56">
        <v>160</v>
      </c>
      <c r="G1514" s="34">
        <v>0.26182904285438763</v>
      </c>
      <c r="H1514" s="58">
        <f t="shared" ref="H1514" si="364">F1514*G1514</f>
        <v>41.892646856702022</v>
      </c>
    </row>
    <row r="1515" spans="1:8" s="6" customFormat="1" ht="5.5" customHeight="1">
      <c r="A1515" s="54"/>
      <c r="B1515" s="104"/>
      <c r="C1515" s="111"/>
      <c r="D1515" s="54"/>
      <c r="E1515" s="41"/>
      <c r="F1515" s="56"/>
      <c r="G1515" s="35"/>
      <c r="H1515" s="59"/>
    </row>
    <row r="1516" spans="1:8" s="6" customFormat="1" ht="5.5" customHeight="1">
      <c r="A1516" s="54"/>
      <c r="B1516" s="104"/>
      <c r="C1516" s="111"/>
      <c r="D1516" s="54"/>
      <c r="E1516" s="41"/>
      <c r="F1516" s="56"/>
      <c r="G1516" s="35"/>
      <c r="H1516" s="59"/>
    </row>
    <row r="1517" spans="1:8" s="6" customFormat="1" ht="5.5" customHeight="1">
      <c r="A1517" s="54"/>
      <c r="B1517" s="104"/>
      <c r="C1517" s="111"/>
      <c r="D1517" s="54"/>
      <c r="E1517" s="42"/>
      <c r="F1517" s="56"/>
      <c r="G1517" s="36"/>
      <c r="H1517" s="60"/>
    </row>
    <row r="1518" spans="1:8" s="6" customFormat="1" ht="5.5" customHeight="1">
      <c r="A1518" s="54">
        <v>5</v>
      </c>
      <c r="B1518" s="104" t="s">
        <v>310</v>
      </c>
      <c r="C1518" s="111" t="s">
        <v>2796</v>
      </c>
      <c r="D1518" s="54" t="s">
        <v>8</v>
      </c>
      <c r="E1518" s="103" t="s">
        <v>2434</v>
      </c>
      <c r="F1518" s="56">
        <v>120</v>
      </c>
      <c r="G1518" s="34">
        <v>1.041262320715715</v>
      </c>
      <c r="H1518" s="58">
        <f t="shared" ref="H1518" si="365">F1518*G1518</f>
        <v>124.9514784858858</v>
      </c>
    </row>
    <row r="1519" spans="1:8" s="6" customFormat="1" ht="5.5" customHeight="1">
      <c r="A1519" s="54"/>
      <c r="B1519" s="104"/>
      <c r="C1519" s="111"/>
      <c r="D1519" s="54"/>
      <c r="E1519" s="41"/>
      <c r="F1519" s="56"/>
      <c r="G1519" s="35"/>
      <c r="H1519" s="59"/>
    </row>
    <row r="1520" spans="1:8" s="6" customFormat="1" ht="5.5" customHeight="1">
      <c r="A1520" s="54"/>
      <c r="B1520" s="104"/>
      <c r="C1520" s="111"/>
      <c r="D1520" s="54"/>
      <c r="E1520" s="41"/>
      <c r="F1520" s="56"/>
      <c r="G1520" s="35"/>
      <c r="H1520" s="59"/>
    </row>
    <row r="1521" spans="1:8" s="6" customFormat="1" ht="5.5" customHeight="1">
      <c r="A1521" s="54"/>
      <c r="B1521" s="104"/>
      <c r="C1521" s="111"/>
      <c r="D1521" s="54"/>
      <c r="E1521" s="42"/>
      <c r="F1521" s="56"/>
      <c r="G1521" s="36"/>
      <c r="H1521" s="60"/>
    </row>
    <row r="1522" spans="1:8" s="6" customFormat="1" ht="5.5" customHeight="1">
      <c r="A1522" s="54">
        <v>6</v>
      </c>
      <c r="B1522" s="104" t="s">
        <v>311</v>
      </c>
      <c r="C1522" s="111" t="s">
        <v>2797</v>
      </c>
      <c r="D1522" s="54" t="s">
        <v>9</v>
      </c>
      <c r="E1522" s="91" t="s">
        <v>2435</v>
      </c>
      <c r="F1522" s="56">
        <v>190</v>
      </c>
      <c r="G1522" s="34">
        <v>0.75673133772944423</v>
      </c>
      <c r="H1522" s="58">
        <f t="shared" ref="H1522" si="366">F1522*G1522</f>
        <v>143.7789541685944</v>
      </c>
    </row>
    <row r="1523" spans="1:8" s="6" customFormat="1" ht="5.5" customHeight="1">
      <c r="A1523" s="54"/>
      <c r="B1523" s="104"/>
      <c r="C1523" s="111"/>
      <c r="D1523" s="54"/>
      <c r="E1523" s="91"/>
      <c r="F1523" s="56"/>
      <c r="G1523" s="35"/>
      <c r="H1523" s="59"/>
    </row>
    <row r="1524" spans="1:8" s="6" customFormat="1" ht="5.5" customHeight="1">
      <c r="A1524" s="54"/>
      <c r="B1524" s="104"/>
      <c r="C1524" s="111"/>
      <c r="D1524" s="54"/>
      <c r="E1524" s="91"/>
      <c r="F1524" s="56"/>
      <c r="G1524" s="35"/>
      <c r="H1524" s="59"/>
    </row>
    <row r="1525" spans="1:8" s="6" customFormat="1" ht="5.5" customHeight="1">
      <c r="A1525" s="54"/>
      <c r="B1525" s="104"/>
      <c r="C1525" s="111"/>
      <c r="D1525" s="54"/>
      <c r="E1525" s="91"/>
      <c r="F1525" s="56"/>
      <c r="G1525" s="36"/>
      <c r="H1525" s="60"/>
    </row>
    <row r="1526" spans="1:8" s="6" customFormat="1" ht="5.5" customHeight="1">
      <c r="A1526" s="54">
        <v>7</v>
      </c>
      <c r="B1526" s="104" t="s">
        <v>312</v>
      </c>
      <c r="C1526" s="111" t="s">
        <v>2798</v>
      </c>
      <c r="D1526" s="54" t="s">
        <v>9</v>
      </c>
      <c r="E1526" s="91" t="s">
        <v>2435</v>
      </c>
      <c r="F1526" s="56">
        <v>120</v>
      </c>
      <c r="G1526" s="34">
        <v>0.50700999627872756</v>
      </c>
      <c r="H1526" s="58">
        <f t="shared" ref="H1526" si="367">F1526*G1526</f>
        <v>60.841199553447311</v>
      </c>
    </row>
    <row r="1527" spans="1:8" s="6" customFormat="1" ht="5.5" customHeight="1">
      <c r="A1527" s="54"/>
      <c r="B1527" s="104"/>
      <c r="C1527" s="111"/>
      <c r="D1527" s="54"/>
      <c r="E1527" s="91"/>
      <c r="F1527" s="56"/>
      <c r="G1527" s="35"/>
      <c r="H1527" s="59"/>
    </row>
    <row r="1528" spans="1:8" s="6" customFormat="1" ht="5.5" customHeight="1">
      <c r="A1528" s="54"/>
      <c r="B1528" s="104"/>
      <c r="C1528" s="111"/>
      <c r="D1528" s="54"/>
      <c r="E1528" s="91"/>
      <c r="F1528" s="56"/>
      <c r="G1528" s="35"/>
      <c r="H1528" s="59"/>
    </row>
    <row r="1529" spans="1:8" s="6" customFormat="1" ht="5.5" customHeight="1">
      <c r="A1529" s="54"/>
      <c r="B1529" s="104"/>
      <c r="C1529" s="111"/>
      <c r="D1529" s="54"/>
      <c r="E1529" s="91"/>
      <c r="F1529" s="56"/>
      <c r="G1529" s="36"/>
      <c r="H1529" s="60"/>
    </row>
    <row r="1530" spans="1:8" s="6" customFormat="1" ht="5.5" customHeight="1">
      <c r="A1530" s="54">
        <v>8</v>
      </c>
      <c r="B1530" s="104" t="s">
        <v>313</v>
      </c>
      <c r="C1530" s="111" t="s">
        <v>2799</v>
      </c>
      <c r="D1530" s="54" t="s">
        <v>9</v>
      </c>
      <c r="E1530" s="91" t="s">
        <v>2435</v>
      </c>
      <c r="F1530" s="56">
        <v>120</v>
      </c>
      <c r="G1530" s="34">
        <v>0.44647148926037206</v>
      </c>
      <c r="H1530" s="58">
        <f t="shared" ref="H1530" si="368">F1530*G1530</f>
        <v>53.57657871124465</v>
      </c>
    </row>
    <row r="1531" spans="1:8" s="6" customFormat="1" ht="5.5" customHeight="1">
      <c r="A1531" s="54"/>
      <c r="B1531" s="104"/>
      <c r="C1531" s="111"/>
      <c r="D1531" s="54"/>
      <c r="E1531" s="91"/>
      <c r="F1531" s="56"/>
      <c r="G1531" s="35"/>
      <c r="H1531" s="59"/>
    </row>
    <row r="1532" spans="1:8" s="6" customFormat="1" ht="5.5" customHeight="1">
      <c r="A1532" s="54"/>
      <c r="B1532" s="104"/>
      <c r="C1532" s="111"/>
      <c r="D1532" s="54"/>
      <c r="E1532" s="91"/>
      <c r="F1532" s="56"/>
      <c r="G1532" s="35"/>
      <c r="H1532" s="59"/>
    </row>
    <row r="1533" spans="1:8" s="6" customFormat="1" ht="5.5" customHeight="1">
      <c r="A1533" s="54"/>
      <c r="B1533" s="104"/>
      <c r="C1533" s="111"/>
      <c r="D1533" s="54"/>
      <c r="E1533" s="91"/>
      <c r="F1533" s="56"/>
      <c r="G1533" s="36"/>
      <c r="H1533" s="60"/>
    </row>
    <row r="1534" spans="1:8" s="6" customFormat="1" ht="5.5" customHeight="1">
      <c r="A1534" s="54">
        <v>9</v>
      </c>
      <c r="B1534" s="104" t="s">
        <v>304</v>
      </c>
      <c r="C1534" s="111" t="s">
        <v>2792</v>
      </c>
      <c r="D1534" s="54" t="s">
        <v>8</v>
      </c>
      <c r="E1534" s="103" t="s">
        <v>2434</v>
      </c>
      <c r="F1534" s="54">
        <v>4</v>
      </c>
      <c r="G1534" s="34">
        <v>19.130701674532361</v>
      </c>
      <c r="H1534" s="58">
        <f t="shared" ref="H1534" si="369">F1534*G1534</f>
        <v>76.522806698129443</v>
      </c>
    </row>
    <row r="1535" spans="1:8" s="6" customFormat="1" ht="5.5" customHeight="1">
      <c r="A1535" s="54"/>
      <c r="B1535" s="104"/>
      <c r="C1535" s="111"/>
      <c r="D1535" s="54"/>
      <c r="E1535" s="41"/>
      <c r="F1535" s="54"/>
      <c r="G1535" s="35"/>
      <c r="H1535" s="59"/>
    </row>
    <row r="1536" spans="1:8" s="6" customFormat="1" ht="5.5" customHeight="1">
      <c r="A1536" s="54"/>
      <c r="B1536" s="104"/>
      <c r="C1536" s="111"/>
      <c r="D1536" s="54"/>
      <c r="E1536" s="41"/>
      <c r="F1536" s="54"/>
      <c r="G1536" s="35"/>
      <c r="H1536" s="59"/>
    </row>
    <row r="1537" spans="1:9" s="6" customFormat="1" ht="5.5" customHeight="1">
      <c r="A1537" s="54"/>
      <c r="B1537" s="104"/>
      <c r="C1537" s="111"/>
      <c r="D1537" s="54"/>
      <c r="E1537" s="42"/>
      <c r="F1537" s="54"/>
      <c r="G1537" s="36"/>
      <c r="H1537" s="60"/>
    </row>
    <row r="1538" spans="1:9" s="6" customFormat="1" ht="5.5" customHeight="1">
      <c r="A1538" s="54">
        <v>10</v>
      </c>
      <c r="B1538" s="104" t="s">
        <v>305</v>
      </c>
      <c r="C1538" s="111" t="s">
        <v>2793</v>
      </c>
      <c r="D1538" s="54" t="s">
        <v>8</v>
      </c>
      <c r="E1538" s="103" t="s">
        <v>2434</v>
      </c>
      <c r="F1538" s="54">
        <v>12</v>
      </c>
      <c r="G1538" s="34">
        <v>8.6424053336022642</v>
      </c>
      <c r="H1538" s="58">
        <f t="shared" ref="H1538" si="370">F1538*G1538</f>
        <v>103.70886400322718</v>
      </c>
    </row>
    <row r="1539" spans="1:9" s="6" customFormat="1" ht="5.5" customHeight="1">
      <c r="A1539" s="54"/>
      <c r="B1539" s="104"/>
      <c r="C1539" s="111"/>
      <c r="D1539" s="54"/>
      <c r="E1539" s="41"/>
      <c r="F1539" s="54"/>
      <c r="G1539" s="35"/>
      <c r="H1539" s="59"/>
    </row>
    <row r="1540" spans="1:9" s="6" customFormat="1" ht="5.5" customHeight="1">
      <c r="A1540" s="54"/>
      <c r="B1540" s="104"/>
      <c r="C1540" s="111"/>
      <c r="D1540" s="54"/>
      <c r="E1540" s="41"/>
      <c r="F1540" s="54"/>
      <c r="G1540" s="35"/>
      <c r="H1540" s="59"/>
    </row>
    <row r="1541" spans="1:9" s="6" customFormat="1" ht="5.5" customHeight="1">
      <c r="A1541" s="54"/>
      <c r="B1541" s="104"/>
      <c r="C1541" s="111"/>
      <c r="D1541" s="54"/>
      <c r="E1541" s="42"/>
      <c r="F1541" s="54"/>
      <c r="G1541" s="36"/>
      <c r="H1541" s="60"/>
    </row>
    <row r="1542" spans="1:9" s="6" customFormat="1" ht="6" customHeight="1">
      <c r="A1542" s="54">
        <v>11</v>
      </c>
      <c r="B1542" s="104" t="s">
        <v>289</v>
      </c>
      <c r="C1542" s="111" t="s">
        <v>2785</v>
      </c>
      <c r="D1542" s="56" t="s">
        <v>8</v>
      </c>
      <c r="E1542" s="103" t="s">
        <v>2434</v>
      </c>
      <c r="F1542" s="56">
        <v>27</v>
      </c>
      <c r="G1542" s="34">
        <v>7.1756254214335575</v>
      </c>
      <c r="H1542" s="58">
        <f t="shared" ref="H1542" si="371">F1542*G1542</f>
        <v>193.74188637870606</v>
      </c>
      <c r="I1542" s="6">
        <v>5</v>
      </c>
    </row>
    <row r="1543" spans="1:9" s="6" customFormat="1" ht="6" customHeight="1">
      <c r="A1543" s="54"/>
      <c r="B1543" s="104"/>
      <c r="C1543" s="111"/>
      <c r="D1543" s="56"/>
      <c r="E1543" s="41"/>
      <c r="F1543" s="56"/>
      <c r="G1543" s="35"/>
      <c r="H1543" s="59"/>
    </row>
    <row r="1544" spans="1:9" s="6" customFormat="1" ht="6" customHeight="1">
      <c r="A1544" s="54"/>
      <c r="B1544" s="104"/>
      <c r="C1544" s="111"/>
      <c r="D1544" s="56"/>
      <c r="E1544" s="41"/>
      <c r="F1544" s="56"/>
      <c r="G1544" s="35"/>
      <c r="H1544" s="59"/>
    </row>
    <row r="1545" spans="1:9" s="6" customFormat="1" ht="6" customHeight="1">
      <c r="A1545" s="54"/>
      <c r="B1545" s="104"/>
      <c r="C1545" s="111"/>
      <c r="D1545" s="56"/>
      <c r="E1545" s="42"/>
      <c r="F1545" s="56"/>
      <c r="G1545" s="36"/>
      <c r="H1545" s="60"/>
    </row>
    <row r="1546" spans="1:9" s="6" customFormat="1" ht="5.5" customHeight="1">
      <c r="A1546" s="54">
        <v>12</v>
      </c>
      <c r="B1546" s="104" t="s">
        <v>314</v>
      </c>
      <c r="C1546" s="111" t="s">
        <v>2800</v>
      </c>
      <c r="D1546" s="54" t="s">
        <v>8</v>
      </c>
      <c r="E1546" s="103" t="s">
        <v>2434</v>
      </c>
      <c r="F1546" s="217">
        <v>4</v>
      </c>
      <c r="G1546" s="34">
        <v>10.219524806546215</v>
      </c>
      <c r="H1546" s="58">
        <f t="shared" ref="H1546" si="372">F1546*G1546</f>
        <v>40.878099226184858</v>
      </c>
    </row>
    <row r="1547" spans="1:9" s="6" customFormat="1" ht="5.5" customHeight="1">
      <c r="A1547" s="54"/>
      <c r="B1547" s="104"/>
      <c r="C1547" s="111"/>
      <c r="D1547" s="54"/>
      <c r="E1547" s="41"/>
      <c r="F1547" s="217"/>
      <c r="G1547" s="35"/>
      <c r="H1547" s="59"/>
    </row>
    <row r="1548" spans="1:9" s="6" customFormat="1" ht="5.5" customHeight="1">
      <c r="A1548" s="54"/>
      <c r="B1548" s="104"/>
      <c r="C1548" s="111"/>
      <c r="D1548" s="54"/>
      <c r="E1548" s="41"/>
      <c r="F1548" s="217"/>
      <c r="G1548" s="35"/>
      <c r="H1548" s="59"/>
    </row>
    <row r="1549" spans="1:9" s="6" customFormat="1" ht="5.5" customHeight="1">
      <c r="A1549" s="54"/>
      <c r="B1549" s="104"/>
      <c r="C1549" s="111"/>
      <c r="D1549" s="54"/>
      <c r="E1549" s="42"/>
      <c r="F1549" s="217"/>
      <c r="G1549" s="36"/>
      <c r="H1549" s="60"/>
    </row>
    <row r="1550" spans="1:9" s="6" customFormat="1" ht="5.5" customHeight="1">
      <c r="A1550" s="54">
        <v>13</v>
      </c>
      <c r="B1550" s="104" t="s">
        <v>315</v>
      </c>
      <c r="C1550" s="111" t="s">
        <v>2801</v>
      </c>
      <c r="D1550" s="54" t="s">
        <v>8</v>
      </c>
      <c r="E1550" s="103" t="s">
        <v>2434</v>
      </c>
      <c r="F1550" s="217">
        <v>9</v>
      </c>
      <c r="G1550" s="34">
        <v>8.0401385538854147</v>
      </c>
      <c r="H1550" s="58">
        <f t="shared" ref="H1550" si="373">F1550*G1550</f>
        <v>72.36124698496873</v>
      </c>
    </row>
    <row r="1551" spans="1:9" s="6" customFormat="1" ht="5.5" customHeight="1">
      <c r="A1551" s="54"/>
      <c r="B1551" s="104"/>
      <c r="C1551" s="111"/>
      <c r="D1551" s="54"/>
      <c r="E1551" s="41"/>
      <c r="F1551" s="217"/>
      <c r="G1551" s="35"/>
      <c r="H1551" s="59"/>
    </row>
    <row r="1552" spans="1:9" s="6" customFormat="1" ht="5.5" customHeight="1">
      <c r="A1552" s="54"/>
      <c r="B1552" s="104"/>
      <c r="C1552" s="111"/>
      <c r="D1552" s="54"/>
      <c r="E1552" s="41"/>
      <c r="F1552" s="217"/>
      <c r="G1552" s="35"/>
      <c r="H1552" s="59"/>
    </row>
    <row r="1553" spans="1:8" s="6" customFormat="1" ht="5.5" customHeight="1">
      <c r="A1553" s="54"/>
      <c r="B1553" s="104"/>
      <c r="C1553" s="111"/>
      <c r="D1553" s="54"/>
      <c r="E1553" s="42"/>
      <c r="F1553" s="217"/>
      <c r="G1553" s="36"/>
      <c r="H1553" s="60"/>
    </row>
    <row r="1554" spans="1:8" s="6" customFormat="1" ht="6.5" customHeight="1">
      <c r="A1554" s="54">
        <v>14</v>
      </c>
      <c r="B1554" s="104" t="s">
        <v>291</v>
      </c>
      <c r="C1554" s="111" t="s">
        <v>2787</v>
      </c>
      <c r="D1554" s="54" t="s">
        <v>8</v>
      </c>
      <c r="E1554" s="103" t="s">
        <v>2434</v>
      </c>
      <c r="F1554" s="93">
        <v>26</v>
      </c>
      <c r="G1554" s="34">
        <v>5.5462012640436198</v>
      </c>
      <c r="H1554" s="58">
        <f t="shared" ref="H1554" si="374">F1554*G1554</f>
        <v>144.2012328651341</v>
      </c>
    </row>
    <row r="1555" spans="1:8" s="6" customFormat="1" ht="6.5" customHeight="1">
      <c r="A1555" s="54"/>
      <c r="B1555" s="104"/>
      <c r="C1555" s="111"/>
      <c r="D1555" s="54"/>
      <c r="E1555" s="41"/>
      <c r="F1555" s="94"/>
      <c r="G1555" s="35"/>
      <c r="H1555" s="59"/>
    </row>
    <row r="1556" spans="1:8" s="6" customFormat="1" ht="6.5" customHeight="1">
      <c r="A1556" s="54"/>
      <c r="B1556" s="104"/>
      <c r="C1556" s="111"/>
      <c r="D1556" s="54"/>
      <c r="E1556" s="41"/>
      <c r="F1556" s="94"/>
      <c r="G1556" s="35"/>
      <c r="H1556" s="59"/>
    </row>
    <row r="1557" spans="1:8" s="6" customFormat="1" ht="6.5" customHeight="1">
      <c r="A1557" s="54"/>
      <c r="B1557" s="104"/>
      <c r="C1557" s="111"/>
      <c r="D1557" s="54"/>
      <c r="E1557" s="42"/>
      <c r="F1557" s="95"/>
      <c r="G1557" s="36"/>
      <c r="H1557" s="60"/>
    </row>
    <row r="1558" spans="1:8" s="6" customFormat="1" ht="5.5" customHeight="1">
      <c r="A1558" s="54">
        <v>15</v>
      </c>
      <c r="B1558" s="104" t="s">
        <v>290</v>
      </c>
      <c r="C1558" s="111" t="s">
        <v>2786</v>
      </c>
      <c r="D1558" s="56" t="s">
        <v>8</v>
      </c>
      <c r="E1558" s="103" t="s">
        <v>2434</v>
      </c>
      <c r="F1558" s="56">
        <v>26</v>
      </c>
      <c r="G1558" s="34">
        <v>5.2686624503553583</v>
      </c>
      <c r="H1558" s="58">
        <f t="shared" ref="H1558" si="375">F1558*G1558</f>
        <v>136.98522370923931</v>
      </c>
    </row>
    <row r="1559" spans="1:8" s="6" customFormat="1" ht="5.5" customHeight="1">
      <c r="A1559" s="54"/>
      <c r="B1559" s="104"/>
      <c r="C1559" s="111"/>
      <c r="D1559" s="56"/>
      <c r="E1559" s="41"/>
      <c r="F1559" s="56"/>
      <c r="G1559" s="35"/>
      <c r="H1559" s="59"/>
    </row>
    <row r="1560" spans="1:8" s="6" customFormat="1" ht="5.5" customHeight="1">
      <c r="A1560" s="54"/>
      <c r="B1560" s="104"/>
      <c r="C1560" s="111"/>
      <c r="D1560" s="56"/>
      <c r="E1560" s="41"/>
      <c r="F1560" s="56"/>
      <c r="G1560" s="35"/>
      <c r="H1560" s="59"/>
    </row>
    <row r="1561" spans="1:8" s="6" customFormat="1" ht="5.5" customHeight="1">
      <c r="A1561" s="54"/>
      <c r="B1561" s="104"/>
      <c r="C1561" s="111"/>
      <c r="D1561" s="56"/>
      <c r="E1561" s="42"/>
      <c r="F1561" s="56"/>
      <c r="G1561" s="36"/>
      <c r="H1561" s="60"/>
    </row>
    <row r="1562" spans="1:8" s="6" customFormat="1" ht="6.5" customHeight="1">
      <c r="A1562" s="54">
        <v>16</v>
      </c>
      <c r="B1562" s="104" t="s">
        <v>292</v>
      </c>
      <c r="C1562" s="65" t="s">
        <v>1786</v>
      </c>
      <c r="D1562" s="54" t="s">
        <v>15</v>
      </c>
      <c r="E1562" s="91" t="s">
        <v>2432</v>
      </c>
      <c r="F1562" s="54">
        <v>60</v>
      </c>
      <c r="G1562" s="34">
        <v>0.73811421212010531</v>
      </c>
      <c r="H1562" s="58">
        <f t="shared" ref="H1562" si="376">F1562*G1562</f>
        <v>44.286852727206316</v>
      </c>
    </row>
    <row r="1563" spans="1:8" s="6" customFormat="1" ht="6.5" customHeight="1">
      <c r="A1563" s="54"/>
      <c r="B1563" s="104"/>
      <c r="C1563" s="66"/>
      <c r="D1563" s="54"/>
      <c r="E1563" s="91"/>
      <c r="F1563" s="54"/>
      <c r="G1563" s="35"/>
      <c r="H1563" s="59"/>
    </row>
    <row r="1564" spans="1:8" s="6" customFormat="1" ht="6.5" customHeight="1">
      <c r="A1564" s="54"/>
      <c r="B1564" s="104"/>
      <c r="C1564" s="66"/>
      <c r="D1564" s="54"/>
      <c r="E1564" s="91"/>
      <c r="F1564" s="54"/>
      <c r="G1564" s="35"/>
      <c r="H1564" s="59"/>
    </row>
    <row r="1565" spans="1:8" s="6" customFormat="1" ht="6.5" customHeight="1">
      <c r="A1565" s="54"/>
      <c r="B1565" s="104"/>
      <c r="C1565" s="67"/>
      <c r="D1565" s="54"/>
      <c r="E1565" s="91"/>
      <c r="F1565" s="54"/>
      <c r="G1565" s="36"/>
      <c r="H1565" s="60"/>
    </row>
    <row r="1566" spans="1:8" s="6" customFormat="1" ht="6.5" customHeight="1">
      <c r="A1566" s="54">
        <v>17</v>
      </c>
      <c r="B1566" s="104" t="s">
        <v>316</v>
      </c>
      <c r="C1566" s="225" t="s">
        <v>2802</v>
      </c>
      <c r="D1566" s="55" t="s">
        <v>8</v>
      </c>
      <c r="E1566" s="103" t="s">
        <v>2434</v>
      </c>
      <c r="F1566" s="217">
        <v>13</v>
      </c>
      <c r="G1566" s="34">
        <v>57.914974551361773</v>
      </c>
      <c r="H1566" s="58">
        <f t="shared" ref="H1566" si="377">F1566*G1566</f>
        <v>752.894669167703</v>
      </c>
    </row>
    <row r="1567" spans="1:8" s="6" customFormat="1" ht="6.5" customHeight="1">
      <c r="A1567" s="54"/>
      <c r="B1567" s="104"/>
      <c r="C1567" s="66"/>
      <c r="D1567" s="55"/>
      <c r="E1567" s="41"/>
      <c r="F1567" s="217"/>
      <c r="G1567" s="35"/>
      <c r="H1567" s="59"/>
    </row>
    <row r="1568" spans="1:8" s="6" customFormat="1" ht="6.5" customHeight="1">
      <c r="A1568" s="54"/>
      <c r="B1568" s="104"/>
      <c r="C1568" s="66"/>
      <c r="D1568" s="55"/>
      <c r="E1568" s="41"/>
      <c r="F1568" s="217"/>
      <c r="G1568" s="35"/>
      <c r="H1568" s="59"/>
    </row>
    <row r="1569" spans="1:8" s="6" customFormat="1" ht="6.5" customHeight="1">
      <c r="A1569" s="54"/>
      <c r="B1569" s="104"/>
      <c r="C1569" s="67"/>
      <c r="D1569" s="55"/>
      <c r="E1569" s="42"/>
      <c r="F1569" s="217"/>
      <c r="G1569" s="36"/>
      <c r="H1569" s="60"/>
    </row>
    <row r="1570" spans="1:8" s="6" customFormat="1" ht="5.5" customHeight="1">
      <c r="A1570" s="54">
        <v>18</v>
      </c>
      <c r="B1570" s="104" t="s">
        <v>317</v>
      </c>
      <c r="C1570" s="111" t="s">
        <v>2803</v>
      </c>
      <c r="D1570" s="55" t="s">
        <v>8</v>
      </c>
      <c r="E1570" s="103" t="s">
        <v>2434</v>
      </c>
      <c r="F1570" s="217">
        <v>13</v>
      </c>
      <c r="G1570" s="34">
        <v>18.889826529485351</v>
      </c>
      <c r="H1570" s="58">
        <f t="shared" ref="H1570" si="378">F1570*G1570</f>
        <v>245.56774488330956</v>
      </c>
    </row>
    <row r="1571" spans="1:8" s="6" customFormat="1" ht="5.5" customHeight="1">
      <c r="A1571" s="54"/>
      <c r="B1571" s="104"/>
      <c r="C1571" s="111"/>
      <c r="D1571" s="55"/>
      <c r="E1571" s="41"/>
      <c r="F1571" s="217"/>
      <c r="G1571" s="35"/>
      <c r="H1571" s="59"/>
    </row>
    <row r="1572" spans="1:8" s="6" customFormat="1" ht="5.5" customHeight="1">
      <c r="A1572" s="54"/>
      <c r="B1572" s="104"/>
      <c r="C1572" s="111"/>
      <c r="D1572" s="55"/>
      <c r="E1572" s="41"/>
      <c r="F1572" s="217"/>
      <c r="G1572" s="35"/>
      <c r="H1572" s="59"/>
    </row>
    <row r="1573" spans="1:8" s="6" customFormat="1" ht="5.5" customHeight="1">
      <c r="A1573" s="54"/>
      <c r="B1573" s="104"/>
      <c r="C1573" s="111"/>
      <c r="D1573" s="55"/>
      <c r="E1573" s="42"/>
      <c r="F1573" s="217"/>
      <c r="G1573" s="36"/>
      <c r="H1573" s="60"/>
    </row>
    <row r="1574" spans="1:8" s="6" customFormat="1" ht="5.5" customHeight="1">
      <c r="A1574" s="54">
        <v>19</v>
      </c>
      <c r="B1574" s="200" t="s">
        <v>318</v>
      </c>
      <c r="C1574" s="79" t="s">
        <v>2804</v>
      </c>
      <c r="D1574" s="54" t="s">
        <v>8</v>
      </c>
      <c r="E1574" s="103" t="s">
        <v>2434</v>
      </c>
      <c r="F1574" s="134">
        <v>13</v>
      </c>
      <c r="G1574" s="34">
        <v>7.0081328920059125</v>
      </c>
      <c r="H1574" s="58">
        <f t="shared" ref="H1574" si="379">F1574*G1574</f>
        <v>91.105727596076861</v>
      </c>
    </row>
    <row r="1575" spans="1:8" s="6" customFormat="1" ht="5.5" customHeight="1">
      <c r="A1575" s="54"/>
      <c r="B1575" s="201"/>
      <c r="C1575" s="80"/>
      <c r="D1575" s="54"/>
      <c r="E1575" s="41"/>
      <c r="F1575" s="135"/>
      <c r="G1575" s="35"/>
      <c r="H1575" s="59"/>
    </row>
    <row r="1576" spans="1:8" s="6" customFormat="1" ht="5.5" customHeight="1">
      <c r="A1576" s="54"/>
      <c r="B1576" s="201"/>
      <c r="C1576" s="80"/>
      <c r="D1576" s="54"/>
      <c r="E1576" s="41"/>
      <c r="F1576" s="135"/>
      <c r="G1576" s="35"/>
      <c r="H1576" s="59"/>
    </row>
    <row r="1577" spans="1:8" s="6" customFormat="1" ht="5.5" customHeight="1">
      <c r="A1577" s="54"/>
      <c r="B1577" s="202"/>
      <c r="C1577" s="81"/>
      <c r="D1577" s="54"/>
      <c r="E1577" s="42"/>
      <c r="F1577" s="39"/>
      <c r="G1577" s="36"/>
      <c r="H1577" s="60"/>
    </row>
    <row r="1578" spans="1:8" s="6" customFormat="1" ht="5.5" customHeight="1">
      <c r="A1578" s="54">
        <v>20</v>
      </c>
      <c r="B1578" s="222" t="s">
        <v>319</v>
      </c>
      <c r="C1578" s="65" t="s">
        <v>1796</v>
      </c>
      <c r="D1578" s="108" t="s">
        <v>8</v>
      </c>
      <c r="E1578" s="103" t="s">
        <v>2434</v>
      </c>
      <c r="F1578" s="108">
        <v>39</v>
      </c>
      <c r="G1578" s="34">
        <v>5.2841697902571489</v>
      </c>
      <c r="H1578" s="58">
        <f t="shared" ref="H1578" si="380">F1578*G1578</f>
        <v>206.08262182002881</v>
      </c>
    </row>
    <row r="1579" spans="1:8" s="6" customFormat="1" ht="5.5" customHeight="1">
      <c r="A1579" s="54"/>
      <c r="B1579" s="223"/>
      <c r="C1579" s="66"/>
      <c r="D1579" s="108"/>
      <c r="E1579" s="41"/>
      <c r="F1579" s="108"/>
      <c r="G1579" s="35"/>
      <c r="H1579" s="59"/>
    </row>
    <row r="1580" spans="1:8" s="6" customFormat="1" ht="5.5" customHeight="1">
      <c r="A1580" s="54"/>
      <c r="B1580" s="223"/>
      <c r="C1580" s="66"/>
      <c r="D1580" s="108"/>
      <c r="E1580" s="41"/>
      <c r="F1580" s="108"/>
      <c r="G1580" s="35"/>
      <c r="H1580" s="59"/>
    </row>
    <row r="1581" spans="1:8" s="6" customFormat="1" ht="5.5" customHeight="1">
      <c r="A1581" s="54"/>
      <c r="B1581" s="224"/>
      <c r="C1581" s="67"/>
      <c r="D1581" s="108"/>
      <c r="E1581" s="42"/>
      <c r="F1581" s="108"/>
      <c r="G1581" s="36"/>
      <c r="H1581" s="60"/>
    </row>
    <row r="1582" spans="1:8" s="6" customFormat="1" ht="5.5" customHeight="1">
      <c r="A1582" s="54">
        <v>21</v>
      </c>
      <c r="B1582" s="117" t="s">
        <v>320</v>
      </c>
      <c r="C1582" s="65" t="s">
        <v>1797</v>
      </c>
      <c r="D1582" s="54" t="s">
        <v>8</v>
      </c>
      <c r="E1582" s="103" t="s">
        <v>2434</v>
      </c>
      <c r="F1582" s="108">
        <v>39</v>
      </c>
      <c r="G1582" s="34">
        <v>3.7602754328258716</v>
      </c>
      <c r="H1582" s="58">
        <f t="shared" ref="H1582" si="381">F1582*G1582</f>
        <v>146.65074188020898</v>
      </c>
    </row>
    <row r="1583" spans="1:8" s="6" customFormat="1" ht="5.5" customHeight="1">
      <c r="A1583" s="54"/>
      <c r="B1583" s="117"/>
      <c r="C1583" s="66"/>
      <c r="D1583" s="54"/>
      <c r="E1583" s="41"/>
      <c r="F1583" s="108"/>
      <c r="G1583" s="35"/>
      <c r="H1583" s="59"/>
    </row>
    <row r="1584" spans="1:8" s="6" customFormat="1" ht="5.5" customHeight="1">
      <c r="A1584" s="54"/>
      <c r="B1584" s="117"/>
      <c r="C1584" s="66"/>
      <c r="D1584" s="54"/>
      <c r="E1584" s="41"/>
      <c r="F1584" s="108"/>
      <c r="G1584" s="35"/>
      <c r="H1584" s="59"/>
    </row>
    <row r="1585" spans="1:8" s="6" customFormat="1" ht="5.5" customHeight="1">
      <c r="A1585" s="54"/>
      <c r="B1585" s="117"/>
      <c r="C1585" s="67"/>
      <c r="D1585" s="54"/>
      <c r="E1585" s="42"/>
      <c r="F1585" s="108"/>
      <c r="G1585" s="36"/>
      <c r="H1585" s="60"/>
    </row>
    <row r="1586" spans="1:8" s="6" customFormat="1" ht="6.5" customHeight="1">
      <c r="A1586" s="54"/>
      <c r="B1586" s="230" t="s">
        <v>321</v>
      </c>
      <c r="C1586" s="123" t="s">
        <v>1798</v>
      </c>
      <c r="D1586" s="55"/>
      <c r="E1586" s="91"/>
      <c r="F1586" s="217"/>
      <c r="G1586" s="34">
        <v>0</v>
      </c>
      <c r="H1586" s="58">
        <f t="shared" ref="H1586" si="382">F1586*G1586</f>
        <v>0</v>
      </c>
    </row>
    <row r="1587" spans="1:8" s="6" customFormat="1" ht="6.5" customHeight="1">
      <c r="A1587" s="54"/>
      <c r="B1587" s="230"/>
      <c r="C1587" s="124"/>
      <c r="D1587" s="55"/>
      <c r="E1587" s="91"/>
      <c r="F1587" s="217"/>
      <c r="G1587" s="35"/>
      <c r="H1587" s="59"/>
    </row>
    <row r="1588" spans="1:8" s="6" customFormat="1" ht="6.5" customHeight="1">
      <c r="A1588" s="54"/>
      <c r="B1588" s="230"/>
      <c r="C1588" s="124"/>
      <c r="D1588" s="55"/>
      <c r="E1588" s="91"/>
      <c r="F1588" s="217"/>
      <c r="G1588" s="35"/>
      <c r="H1588" s="59"/>
    </row>
    <row r="1589" spans="1:8" s="6" customFormat="1" ht="6.5" customHeight="1">
      <c r="A1589" s="54"/>
      <c r="B1589" s="230"/>
      <c r="C1589" s="125"/>
      <c r="D1589" s="55"/>
      <c r="E1589" s="91"/>
      <c r="F1589" s="217"/>
      <c r="G1589" s="36"/>
      <c r="H1589" s="60"/>
    </row>
    <row r="1590" spans="1:8" s="6" customFormat="1" ht="5.5" customHeight="1">
      <c r="A1590" s="54">
        <v>1</v>
      </c>
      <c r="B1590" s="104" t="s">
        <v>322</v>
      </c>
      <c r="C1590" s="65" t="s">
        <v>1799</v>
      </c>
      <c r="D1590" s="55" t="s">
        <v>12</v>
      </c>
      <c r="E1590" s="91" t="s">
        <v>2436</v>
      </c>
      <c r="F1590" s="217">
        <v>2</v>
      </c>
      <c r="G1590" s="229">
        <v>287.85409499687546</v>
      </c>
      <c r="H1590" s="58">
        <f t="shared" ref="H1590" si="383">F1590*G1590</f>
        <v>575.70818999375092</v>
      </c>
    </row>
    <row r="1591" spans="1:8" s="6" customFormat="1" ht="5.5" customHeight="1">
      <c r="A1591" s="54"/>
      <c r="B1591" s="104"/>
      <c r="C1591" s="66"/>
      <c r="D1591" s="55"/>
      <c r="E1591" s="91"/>
      <c r="F1591" s="217"/>
      <c r="G1591" s="229"/>
      <c r="H1591" s="59"/>
    </row>
    <row r="1592" spans="1:8" s="6" customFormat="1" ht="5.5" customHeight="1">
      <c r="A1592" s="54"/>
      <c r="B1592" s="104"/>
      <c r="C1592" s="66"/>
      <c r="D1592" s="55"/>
      <c r="E1592" s="91"/>
      <c r="F1592" s="217"/>
      <c r="G1592" s="229"/>
      <c r="H1592" s="59"/>
    </row>
    <row r="1593" spans="1:8" s="6" customFormat="1" ht="5.5" customHeight="1">
      <c r="A1593" s="54"/>
      <c r="B1593" s="104"/>
      <c r="C1593" s="67"/>
      <c r="D1593" s="55"/>
      <c r="E1593" s="91"/>
      <c r="F1593" s="217"/>
      <c r="G1593" s="229"/>
      <c r="H1593" s="60"/>
    </row>
    <row r="1594" spans="1:8" s="6" customFormat="1" ht="6.5" customHeight="1">
      <c r="A1594" s="54">
        <v>2</v>
      </c>
      <c r="B1594" s="226" t="s">
        <v>323</v>
      </c>
      <c r="C1594" s="139" t="s">
        <v>2805</v>
      </c>
      <c r="D1594" s="108" t="s">
        <v>9</v>
      </c>
      <c r="E1594" s="91" t="s">
        <v>2435</v>
      </c>
      <c r="F1594" s="108">
        <v>50</v>
      </c>
      <c r="G1594" s="34">
        <v>1.9169288655232348</v>
      </c>
      <c r="H1594" s="58">
        <f t="shared" ref="H1594" si="384">F1594*G1594</f>
        <v>95.846443276161736</v>
      </c>
    </row>
    <row r="1595" spans="1:8" s="6" customFormat="1" ht="6.5" customHeight="1">
      <c r="A1595" s="54"/>
      <c r="B1595" s="226"/>
      <c r="C1595" s="72"/>
      <c r="D1595" s="108"/>
      <c r="E1595" s="91"/>
      <c r="F1595" s="108"/>
      <c r="G1595" s="35"/>
      <c r="H1595" s="59"/>
    </row>
    <row r="1596" spans="1:8" s="6" customFormat="1" ht="6.5" customHeight="1">
      <c r="A1596" s="54"/>
      <c r="B1596" s="226"/>
      <c r="C1596" s="72"/>
      <c r="D1596" s="108"/>
      <c r="E1596" s="91"/>
      <c r="F1596" s="108"/>
      <c r="G1596" s="35"/>
      <c r="H1596" s="59"/>
    </row>
    <row r="1597" spans="1:8" s="6" customFormat="1" ht="6.5" customHeight="1">
      <c r="A1597" s="54"/>
      <c r="B1597" s="226"/>
      <c r="C1597" s="52"/>
      <c r="D1597" s="108"/>
      <c r="E1597" s="91"/>
      <c r="F1597" s="108"/>
      <c r="G1597" s="36"/>
      <c r="H1597" s="60"/>
    </row>
    <row r="1598" spans="1:8" s="6" customFormat="1" ht="6.5" customHeight="1">
      <c r="A1598" s="54">
        <v>3</v>
      </c>
      <c r="B1598" s="226" t="s">
        <v>324</v>
      </c>
      <c r="C1598" s="139" t="s">
        <v>2806</v>
      </c>
      <c r="D1598" s="108" t="s">
        <v>9</v>
      </c>
      <c r="E1598" s="91" t="s">
        <v>2435</v>
      </c>
      <c r="F1598" s="108">
        <v>50</v>
      </c>
      <c r="G1598" s="34">
        <v>4.2197907132884866</v>
      </c>
      <c r="H1598" s="58">
        <f t="shared" ref="H1598" si="385">F1598*G1598</f>
        <v>210.98953566442432</v>
      </c>
    </row>
    <row r="1599" spans="1:8" s="6" customFormat="1" ht="6.5" customHeight="1">
      <c r="A1599" s="54"/>
      <c r="B1599" s="226"/>
      <c r="C1599" s="72"/>
      <c r="D1599" s="108"/>
      <c r="E1599" s="91"/>
      <c r="F1599" s="108"/>
      <c r="G1599" s="35"/>
      <c r="H1599" s="59"/>
    </row>
    <row r="1600" spans="1:8" s="6" customFormat="1" ht="6.5" customHeight="1">
      <c r="A1600" s="54"/>
      <c r="B1600" s="226"/>
      <c r="C1600" s="72"/>
      <c r="D1600" s="108"/>
      <c r="E1600" s="91"/>
      <c r="F1600" s="108"/>
      <c r="G1600" s="35"/>
      <c r="H1600" s="59"/>
    </row>
    <row r="1601" spans="1:8" s="6" customFormat="1" ht="6.5" customHeight="1">
      <c r="A1601" s="54"/>
      <c r="B1601" s="226"/>
      <c r="C1601" s="52"/>
      <c r="D1601" s="108"/>
      <c r="E1601" s="91"/>
      <c r="F1601" s="108"/>
      <c r="G1601" s="36"/>
      <c r="H1601" s="60"/>
    </row>
    <row r="1602" spans="1:8" s="6" customFormat="1" ht="6.5" customHeight="1">
      <c r="A1602" s="54"/>
      <c r="B1602" s="227" t="s">
        <v>325</v>
      </c>
      <c r="C1602" s="123" t="s">
        <v>3521</v>
      </c>
      <c r="D1602" s="108"/>
      <c r="E1602" s="91"/>
      <c r="F1602" s="148"/>
      <c r="G1602" s="182">
        <v>0</v>
      </c>
      <c r="H1602" s="58">
        <f t="shared" ref="H1602" si="386">F1602*G1602</f>
        <v>0</v>
      </c>
    </row>
    <row r="1603" spans="1:8" s="6" customFormat="1" ht="6.5" customHeight="1">
      <c r="A1603" s="54"/>
      <c r="B1603" s="227"/>
      <c r="C1603" s="124"/>
      <c r="D1603" s="108"/>
      <c r="E1603" s="91"/>
      <c r="F1603" s="149"/>
      <c r="G1603" s="183"/>
      <c r="H1603" s="59"/>
    </row>
    <row r="1604" spans="1:8" s="6" customFormat="1" ht="6.5" customHeight="1">
      <c r="A1604" s="54"/>
      <c r="B1604" s="227"/>
      <c r="C1604" s="124"/>
      <c r="D1604" s="108"/>
      <c r="E1604" s="91"/>
      <c r="F1604" s="149"/>
      <c r="G1604" s="183"/>
      <c r="H1604" s="59"/>
    </row>
    <row r="1605" spans="1:8" s="6" customFormat="1" ht="6.5" customHeight="1">
      <c r="A1605" s="54"/>
      <c r="B1605" s="227"/>
      <c r="C1605" s="125"/>
      <c r="D1605" s="108"/>
      <c r="E1605" s="91"/>
      <c r="F1605" s="150"/>
      <c r="G1605" s="184"/>
      <c r="H1605" s="60"/>
    </row>
    <row r="1606" spans="1:8" s="6" customFormat="1" ht="8.5" customHeight="1">
      <c r="A1606" s="54">
        <v>1</v>
      </c>
      <c r="B1606" s="228" t="s">
        <v>3328</v>
      </c>
      <c r="C1606" s="107" t="s">
        <v>3329</v>
      </c>
      <c r="D1606" s="54" t="s">
        <v>12</v>
      </c>
      <c r="E1606" s="91" t="s">
        <v>2436</v>
      </c>
      <c r="F1606" s="54">
        <v>1</v>
      </c>
      <c r="G1606" s="229">
        <v>6284.9625114293531</v>
      </c>
      <c r="H1606" s="58">
        <f t="shared" ref="H1606" si="387">F1606*G1606</f>
        <v>6284.9625114293531</v>
      </c>
    </row>
    <row r="1607" spans="1:8" s="6" customFormat="1" ht="8.5" customHeight="1">
      <c r="A1607" s="54"/>
      <c r="B1607" s="228"/>
      <c r="C1607" s="107"/>
      <c r="D1607" s="54"/>
      <c r="E1607" s="91"/>
      <c r="F1607" s="54"/>
      <c r="G1607" s="229"/>
      <c r="H1607" s="59"/>
    </row>
    <row r="1608" spans="1:8" s="6" customFormat="1" ht="8.5" customHeight="1">
      <c r="A1608" s="54"/>
      <c r="B1608" s="228"/>
      <c r="C1608" s="107"/>
      <c r="D1608" s="54"/>
      <c r="E1608" s="91"/>
      <c r="F1608" s="54"/>
      <c r="G1608" s="229"/>
      <c r="H1608" s="59"/>
    </row>
    <row r="1609" spans="1:8" s="6" customFormat="1" ht="8.5" customHeight="1">
      <c r="A1609" s="54"/>
      <c r="B1609" s="228"/>
      <c r="C1609" s="107"/>
      <c r="D1609" s="54"/>
      <c r="E1609" s="91"/>
      <c r="F1609" s="54"/>
      <c r="G1609" s="229"/>
      <c r="H1609" s="60"/>
    </row>
    <row r="1610" spans="1:8" s="6" customFormat="1" ht="5.5" customHeight="1">
      <c r="A1610" s="54"/>
      <c r="B1610" s="228" t="s">
        <v>326</v>
      </c>
      <c r="C1610" s="107" t="s">
        <v>2266</v>
      </c>
      <c r="D1610" s="54" t="s">
        <v>8</v>
      </c>
      <c r="E1610" s="91" t="s">
        <v>2434</v>
      </c>
      <c r="F1610" s="54">
        <v>1</v>
      </c>
      <c r="G1610" s="182">
        <v>0</v>
      </c>
      <c r="H1610" s="58">
        <f t="shared" ref="H1610" si="388">F1610*G1610</f>
        <v>0</v>
      </c>
    </row>
    <row r="1611" spans="1:8" s="6" customFormat="1" ht="5.5" customHeight="1">
      <c r="A1611" s="54"/>
      <c r="B1611" s="228"/>
      <c r="C1611" s="107"/>
      <c r="D1611" s="54"/>
      <c r="E1611" s="91"/>
      <c r="F1611" s="54"/>
      <c r="G1611" s="183"/>
      <c r="H1611" s="59"/>
    </row>
    <row r="1612" spans="1:8" s="6" customFormat="1" ht="5.5" customHeight="1">
      <c r="A1612" s="54"/>
      <c r="B1612" s="228"/>
      <c r="C1612" s="107"/>
      <c r="D1612" s="54"/>
      <c r="E1612" s="91"/>
      <c r="F1612" s="54"/>
      <c r="G1612" s="183"/>
      <c r="H1612" s="59"/>
    </row>
    <row r="1613" spans="1:8" s="6" customFormat="1" ht="5.5" customHeight="1">
      <c r="A1613" s="54"/>
      <c r="B1613" s="228"/>
      <c r="C1613" s="107"/>
      <c r="D1613" s="54"/>
      <c r="E1613" s="91"/>
      <c r="F1613" s="54"/>
      <c r="G1613" s="184"/>
      <c r="H1613" s="60"/>
    </row>
    <row r="1614" spans="1:8" s="6" customFormat="1" ht="5.5" customHeight="1">
      <c r="A1614" s="54"/>
      <c r="B1614" s="228" t="s">
        <v>327</v>
      </c>
      <c r="C1614" s="107" t="s">
        <v>2267</v>
      </c>
      <c r="D1614" s="54" t="s">
        <v>8</v>
      </c>
      <c r="E1614" s="91" t="s">
        <v>2434</v>
      </c>
      <c r="F1614" s="54">
        <v>1</v>
      </c>
      <c r="G1614" s="182">
        <v>0</v>
      </c>
      <c r="H1614" s="58">
        <f t="shared" ref="H1614" si="389">F1614*G1614</f>
        <v>0</v>
      </c>
    </row>
    <row r="1615" spans="1:8" s="6" customFormat="1" ht="5.5" customHeight="1">
      <c r="A1615" s="54"/>
      <c r="B1615" s="228"/>
      <c r="C1615" s="107"/>
      <c r="D1615" s="54"/>
      <c r="E1615" s="91"/>
      <c r="F1615" s="54"/>
      <c r="G1615" s="183"/>
      <c r="H1615" s="59"/>
    </row>
    <row r="1616" spans="1:8" s="6" customFormat="1" ht="5.5" customHeight="1">
      <c r="A1616" s="54"/>
      <c r="B1616" s="228"/>
      <c r="C1616" s="107"/>
      <c r="D1616" s="54"/>
      <c r="E1616" s="91"/>
      <c r="F1616" s="54"/>
      <c r="G1616" s="183"/>
      <c r="H1616" s="59"/>
    </row>
    <row r="1617" spans="1:8" s="6" customFormat="1" ht="5.5" customHeight="1">
      <c r="A1617" s="54"/>
      <c r="B1617" s="228"/>
      <c r="C1617" s="107"/>
      <c r="D1617" s="54"/>
      <c r="E1617" s="91"/>
      <c r="F1617" s="54"/>
      <c r="G1617" s="184"/>
      <c r="H1617" s="60"/>
    </row>
    <row r="1618" spans="1:8" s="6" customFormat="1" ht="5.5" customHeight="1">
      <c r="A1618" s="54"/>
      <c r="B1618" s="228" t="s">
        <v>328</v>
      </c>
      <c r="C1618" s="107" t="s">
        <v>2268</v>
      </c>
      <c r="D1618" s="54" t="s">
        <v>8</v>
      </c>
      <c r="E1618" s="91" t="s">
        <v>2434</v>
      </c>
      <c r="F1618" s="54">
        <v>1</v>
      </c>
      <c r="G1618" s="182">
        <v>0</v>
      </c>
      <c r="H1618" s="58">
        <f t="shared" ref="H1618" si="390">F1618*G1618</f>
        <v>0</v>
      </c>
    </row>
    <row r="1619" spans="1:8" s="6" customFormat="1" ht="5.5" customHeight="1">
      <c r="A1619" s="54"/>
      <c r="B1619" s="228"/>
      <c r="C1619" s="107"/>
      <c r="D1619" s="54"/>
      <c r="E1619" s="91"/>
      <c r="F1619" s="54"/>
      <c r="G1619" s="183"/>
      <c r="H1619" s="59"/>
    </row>
    <row r="1620" spans="1:8" s="6" customFormat="1" ht="5.5" customHeight="1">
      <c r="A1620" s="54"/>
      <c r="B1620" s="228"/>
      <c r="C1620" s="107"/>
      <c r="D1620" s="54"/>
      <c r="E1620" s="91"/>
      <c r="F1620" s="54"/>
      <c r="G1620" s="183"/>
      <c r="H1620" s="59"/>
    </row>
    <row r="1621" spans="1:8" s="6" customFormat="1" ht="5.5" customHeight="1">
      <c r="A1621" s="54"/>
      <c r="B1621" s="228"/>
      <c r="C1621" s="107"/>
      <c r="D1621" s="54"/>
      <c r="E1621" s="91"/>
      <c r="F1621" s="54"/>
      <c r="G1621" s="184"/>
      <c r="H1621" s="60"/>
    </row>
    <row r="1622" spans="1:8" s="6" customFormat="1" ht="5.5" customHeight="1">
      <c r="A1622" s="54"/>
      <c r="B1622" s="228" t="s">
        <v>3332</v>
      </c>
      <c r="C1622" s="107" t="s">
        <v>3330</v>
      </c>
      <c r="D1622" s="54" t="s">
        <v>8</v>
      </c>
      <c r="E1622" s="91" t="s">
        <v>2434</v>
      </c>
      <c r="F1622" s="54">
        <v>1</v>
      </c>
      <c r="G1622" s="182">
        <v>0</v>
      </c>
      <c r="H1622" s="58">
        <f t="shared" ref="H1622" si="391">F1622*G1622</f>
        <v>0</v>
      </c>
    </row>
    <row r="1623" spans="1:8" s="6" customFormat="1" ht="5.5" customHeight="1">
      <c r="A1623" s="54"/>
      <c r="B1623" s="228"/>
      <c r="C1623" s="107"/>
      <c r="D1623" s="54"/>
      <c r="E1623" s="91"/>
      <c r="F1623" s="54"/>
      <c r="G1623" s="183"/>
      <c r="H1623" s="59"/>
    </row>
    <row r="1624" spans="1:8" s="6" customFormat="1" ht="5.5" customHeight="1">
      <c r="A1624" s="54"/>
      <c r="B1624" s="228"/>
      <c r="C1624" s="107"/>
      <c r="D1624" s="54"/>
      <c r="E1624" s="91"/>
      <c r="F1624" s="54"/>
      <c r="G1624" s="183"/>
      <c r="H1624" s="59"/>
    </row>
    <row r="1625" spans="1:8" s="6" customFormat="1" ht="5.5" customHeight="1">
      <c r="A1625" s="54"/>
      <c r="B1625" s="228"/>
      <c r="C1625" s="107"/>
      <c r="D1625" s="54"/>
      <c r="E1625" s="91"/>
      <c r="F1625" s="54"/>
      <c r="G1625" s="184"/>
      <c r="H1625" s="60"/>
    </row>
    <row r="1626" spans="1:8" s="6" customFormat="1" ht="5.5" customHeight="1">
      <c r="A1626" s="54"/>
      <c r="B1626" s="228" t="s">
        <v>3333</v>
      </c>
      <c r="C1626" s="107" t="s">
        <v>3331</v>
      </c>
      <c r="D1626" s="54" t="s">
        <v>8</v>
      </c>
      <c r="E1626" s="91" t="s">
        <v>2434</v>
      </c>
      <c r="F1626" s="54">
        <v>1</v>
      </c>
      <c r="G1626" s="182">
        <v>0</v>
      </c>
      <c r="H1626" s="58">
        <f t="shared" ref="H1626" si="392">F1626*G1626</f>
        <v>0</v>
      </c>
    </row>
    <row r="1627" spans="1:8" s="6" customFormat="1" ht="5.5" customHeight="1">
      <c r="A1627" s="54"/>
      <c r="B1627" s="228"/>
      <c r="C1627" s="107"/>
      <c r="D1627" s="54"/>
      <c r="E1627" s="91"/>
      <c r="F1627" s="54"/>
      <c r="G1627" s="183"/>
      <c r="H1627" s="59"/>
    </row>
    <row r="1628" spans="1:8" s="6" customFormat="1" ht="5.5" customHeight="1">
      <c r="A1628" s="54"/>
      <c r="B1628" s="228"/>
      <c r="C1628" s="107"/>
      <c r="D1628" s="54"/>
      <c r="E1628" s="91"/>
      <c r="F1628" s="54"/>
      <c r="G1628" s="183"/>
      <c r="H1628" s="59"/>
    </row>
    <row r="1629" spans="1:8" s="6" customFormat="1" ht="5.5" customHeight="1">
      <c r="A1629" s="54"/>
      <c r="B1629" s="228"/>
      <c r="C1629" s="107"/>
      <c r="D1629" s="54"/>
      <c r="E1629" s="91"/>
      <c r="F1629" s="54"/>
      <c r="G1629" s="184"/>
      <c r="H1629" s="60"/>
    </row>
    <row r="1630" spans="1:8" s="6" customFormat="1" ht="4.5" customHeight="1">
      <c r="A1630" s="54"/>
      <c r="B1630" s="228" t="s">
        <v>3334</v>
      </c>
      <c r="C1630" s="107" t="s">
        <v>3385</v>
      </c>
      <c r="D1630" s="54" t="s">
        <v>8</v>
      </c>
      <c r="E1630" s="91" t="s">
        <v>2434</v>
      </c>
      <c r="F1630" s="54">
        <v>1</v>
      </c>
      <c r="G1630" s="182">
        <v>0</v>
      </c>
      <c r="H1630" s="58">
        <f t="shared" ref="H1630" si="393">F1630*G1630</f>
        <v>0</v>
      </c>
    </row>
    <row r="1631" spans="1:8" s="6" customFormat="1" ht="4.5" customHeight="1">
      <c r="A1631" s="54"/>
      <c r="B1631" s="228"/>
      <c r="C1631" s="107"/>
      <c r="D1631" s="54"/>
      <c r="E1631" s="91"/>
      <c r="F1631" s="54"/>
      <c r="G1631" s="183"/>
      <c r="H1631" s="59"/>
    </row>
    <row r="1632" spans="1:8" s="6" customFormat="1" ht="4.5" customHeight="1">
      <c r="A1632" s="54"/>
      <c r="B1632" s="228"/>
      <c r="C1632" s="107"/>
      <c r="D1632" s="54"/>
      <c r="E1632" s="91"/>
      <c r="F1632" s="54"/>
      <c r="G1632" s="183"/>
      <c r="H1632" s="59"/>
    </row>
    <row r="1633" spans="1:8" s="6" customFormat="1" ht="4.5" customHeight="1">
      <c r="A1633" s="54"/>
      <c r="B1633" s="228"/>
      <c r="C1633" s="107"/>
      <c r="D1633" s="54"/>
      <c r="E1633" s="91"/>
      <c r="F1633" s="54"/>
      <c r="G1633" s="184"/>
      <c r="H1633" s="60"/>
    </row>
    <row r="1634" spans="1:8" s="6" customFormat="1" ht="4.5" customHeight="1">
      <c r="A1634" s="54"/>
      <c r="B1634" s="228" t="s">
        <v>3335</v>
      </c>
      <c r="C1634" s="107" t="s">
        <v>3374</v>
      </c>
      <c r="D1634" s="54" t="s">
        <v>8</v>
      </c>
      <c r="E1634" s="91" t="s">
        <v>2434</v>
      </c>
      <c r="F1634" s="54">
        <v>1</v>
      </c>
      <c r="G1634" s="182">
        <v>0</v>
      </c>
      <c r="H1634" s="58">
        <f t="shared" ref="H1634" si="394">F1634*G1634</f>
        <v>0</v>
      </c>
    </row>
    <row r="1635" spans="1:8" s="6" customFormat="1" ht="4.5" customHeight="1">
      <c r="A1635" s="54"/>
      <c r="B1635" s="228"/>
      <c r="C1635" s="107"/>
      <c r="D1635" s="54"/>
      <c r="E1635" s="91"/>
      <c r="F1635" s="54"/>
      <c r="G1635" s="183"/>
      <c r="H1635" s="59"/>
    </row>
    <row r="1636" spans="1:8" s="6" customFormat="1" ht="4.5" customHeight="1">
      <c r="A1636" s="54"/>
      <c r="B1636" s="228"/>
      <c r="C1636" s="107"/>
      <c r="D1636" s="54"/>
      <c r="E1636" s="91"/>
      <c r="F1636" s="54"/>
      <c r="G1636" s="183"/>
      <c r="H1636" s="59"/>
    </row>
    <row r="1637" spans="1:8" s="6" customFormat="1" ht="4.5" customHeight="1">
      <c r="A1637" s="54"/>
      <c r="B1637" s="228"/>
      <c r="C1637" s="107"/>
      <c r="D1637" s="54"/>
      <c r="E1637" s="91"/>
      <c r="F1637" s="54"/>
      <c r="G1637" s="184"/>
      <c r="H1637" s="60"/>
    </row>
    <row r="1638" spans="1:8" s="6" customFormat="1" ht="4.5" customHeight="1">
      <c r="A1638" s="54"/>
      <c r="B1638" s="228" t="s">
        <v>329</v>
      </c>
      <c r="C1638" s="107" t="s">
        <v>3392</v>
      </c>
      <c r="D1638" s="54" t="s">
        <v>8</v>
      </c>
      <c r="E1638" s="91" t="s">
        <v>2434</v>
      </c>
      <c r="F1638" s="54">
        <v>2</v>
      </c>
      <c r="G1638" s="182">
        <v>0</v>
      </c>
      <c r="H1638" s="58">
        <f t="shared" ref="H1638" si="395">F1638*G1638</f>
        <v>0</v>
      </c>
    </row>
    <row r="1639" spans="1:8" s="6" customFormat="1" ht="4.5" customHeight="1">
      <c r="A1639" s="54"/>
      <c r="B1639" s="228"/>
      <c r="C1639" s="107"/>
      <c r="D1639" s="54"/>
      <c r="E1639" s="91"/>
      <c r="F1639" s="54"/>
      <c r="G1639" s="183"/>
      <c r="H1639" s="59"/>
    </row>
    <row r="1640" spans="1:8" s="6" customFormat="1" ht="4.5" customHeight="1">
      <c r="A1640" s="54"/>
      <c r="B1640" s="228"/>
      <c r="C1640" s="107"/>
      <c r="D1640" s="54"/>
      <c r="E1640" s="91"/>
      <c r="F1640" s="54"/>
      <c r="G1640" s="183"/>
      <c r="H1640" s="59"/>
    </row>
    <row r="1641" spans="1:8" s="6" customFormat="1" ht="4.5" customHeight="1">
      <c r="A1641" s="54"/>
      <c r="B1641" s="228"/>
      <c r="C1641" s="107"/>
      <c r="D1641" s="54"/>
      <c r="E1641" s="91"/>
      <c r="F1641" s="54"/>
      <c r="G1641" s="184"/>
      <c r="H1641" s="60"/>
    </row>
    <row r="1642" spans="1:8" s="6" customFormat="1" ht="4.5" customHeight="1">
      <c r="A1642" s="54"/>
      <c r="B1642" s="228" t="s">
        <v>330</v>
      </c>
      <c r="C1642" s="107" t="s">
        <v>2269</v>
      </c>
      <c r="D1642" s="54" t="s">
        <v>8</v>
      </c>
      <c r="E1642" s="91" t="s">
        <v>2434</v>
      </c>
      <c r="F1642" s="54">
        <v>2</v>
      </c>
      <c r="G1642" s="182">
        <v>0</v>
      </c>
      <c r="H1642" s="58">
        <f t="shared" ref="H1642" si="396">F1642*G1642</f>
        <v>0</v>
      </c>
    </row>
    <row r="1643" spans="1:8" s="6" customFormat="1" ht="4.5" customHeight="1">
      <c r="A1643" s="54"/>
      <c r="B1643" s="228"/>
      <c r="C1643" s="107"/>
      <c r="D1643" s="54"/>
      <c r="E1643" s="91"/>
      <c r="F1643" s="54"/>
      <c r="G1643" s="183"/>
      <c r="H1643" s="59"/>
    </row>
    <row r="1644" spans="1:8" s="6" customFormat="1" ht="4.5" customHeight="1">
      <c r="A1644" s="54"/>
      <c r="B1644" s="228"/>
      <c r="C1644" s="107"/>
      <c r="D1644" s="54"/>
      <c r="E1644" s="91"/>
      <c r="F1644" s="54"/>
      <c r="G1644" s="183"/>
      <c r="H1644" s="59"/>
    </row>
    <row r="1645" spans="1:8" s="6" customFormat="1" ht="4.5" customHeight="1">
      <c r="A1645" s="54"/>
      <c r="B1645" s="228"/>
      <c r="C1645" s="107"/>
      <c r="D1645" s="54"/>
      <c r="E1645" s="91"/>
      <c r="F1645" s="54"/>
      <c r="G1645" s="184"/>
      <c r="H1645" s="60"/>
    </row>
    <row r="1646" spans="1:8" s="6" customFormat="1" ht="4.5" customHeight="1">
      <c r="A1646" s="54"/>
      <c r="B1646" s="228" t="s">
        <v>331</v>
      </c>
      <c r="C1646" s="107" t="s">
        <v>2570</v>
      </c>
      <c r="D1646" s="54" t="s">
        <v>8</v>
      </c>
      <c r="E1646" s="91" t="s">
        <v>2434</v>
      </c>
      <c r="F1646" s="54">
        <v>4</v>
      </c>
      <c r="G1646" s="182">
        <v>0</v>
      </c>
      <c r="H1646" s="58">
        <f t="shared" ref="H1646" si="397">F1646*G1646</f>
        <v>0</v>
      </c>
    </row>
    <row r="1647" spans="1:8" s="6" customFormat="1" ht="4.5" customHeight="1">
      <c r="A1647" s="54"/>
      <c r="B1647" s="228"/>
      <c r="C1647" s="107"/>
      <c r="D1647" s="54"/>
      <c r="E1647" s="91"/>
      <c r="F1647" s="54"/>
      <c r="G1647" s="183"/>
      <c r="H1647" s="59"/>
    </row>
    <row r="1648" spans="1:8" s="6" customFormat="1" ht="4.5" customHeight="1">
      <c r="A1648" s="54"/>
      <c r="B1648" s="228"/>
      <c r="C1648" s="107"/>
      <c r="D1648" s="54"/>
      <c r="E1648" s="91"/>
      <c r="F1648" s="54"/>
      <c r="G1648" s="183"/>
      <c r="H1648" s="59"/>
    </row>
    <row r="1649" spans="1:8" s="6" customFormat="1" ht="4.5" customHeight="1">
      <c r="A1649" s="54"/>
      <c r="B1649" s="228"/>
      <c r="C1649" s="107"/>
      <c r="D1649" s="54"/>
      <c r="E1649" s="91"/>
      <c r="F1649" s="54"/>
      <c r="G1649" s="184"/>
      <c r="H1649" s="60"/>
    </row>
    <row r="1650" spans="1:8" s="6" customFormat="1" ht="4.5" customHeight="1">
      <c r="A1650" s="54"/>
      <c r="B1650" s="228" t="s">
        <v>332</v>
      </c>
      <c r="C1650" s="107" t="s">
        <v>2272</v>
      </c>
      <c r="D1650" s="54" t="s">
        <v>8</v>
      </c>
      <c r="E1650" s="91" t="s">
        <v>2434</v>
      </c>
      <c r="F1650" s="54">
        <v>8</v>
      </c>
      <c r="G1650" s="182">
        <v>0</v>
      </c>
      <c r="H1650" s="58">
        <f t="shared" ref="H1650" si="398">F1650*G1650</f>
        <v>0</v>
      </c>
    </row>
    <row r="1651" spans="1:8" s="6" customFormat="1" ht="4.5" customHeight="1">
      <c r="A1651" s="54"/>
      <c r="B1651" s="228"/>
      <c r="C1651" s="107"/>
      <c r="D1651" s="54"/>
      <c r="E1651" s="91"/>
      <c r="F1651" s="54"/>
      <c r="G1651" s="183"/>
      <c r="H1651" s="59"/>
    </row>
    <row r="1652" spans="1:8" s="6" customFormat="1" ht="4.5" customHeight="1">
      <c r="A1652" s="54"/>
      <c r="B1652" s="228"/>
      <c r="C1652" s="107"/>
      <c r="D1652" s="54"/>
      <c r="E1652" s="91"/>
      <c r="F1652" s="54"/>
      <c r="G1652" s="183"/>
      <c r="H1652" s="59"/>
    </row>
    <row r="1653" spans="1:8" s="6" customFormat="1" ht="4.5" customHeight="1">
      <c r="A1653" s="54"/>
      <c r="B1653" s="228"/>
      <c r="C1653" s="107"/>
      <c r="D1653" s="54"/>
      <c r="E1653" s="91"/>
      <c r="F1653" s="54"/>
      <c r="G1653" s="184"/>
      <c r="H1653" s="60"/>
    </row>
    <row r="1654" spans="1:8" s="6" customFormat="1" ht="4.5" customHeight="1">
      <c r="A1654" s="54"/>
      <c r="B1654" s="228" t="s">
        <v>333</v>
      </c>
      <c r="C1654" s="107" t="s">
        <v>3449</v>
      </c>
      <c r="D1654" s="54" t="s">
        <v>8</v>
      </c>
      <c r="E1654" s="91" t="s">
        <v>2434</v>
      </c>
      <c r="F1654" s="54">
        <v>1</v>
      </c>
      <c r="G1654" s="182">
        <v>0</v>
      </c>
      <c r="H1654" s="58">
        <f t="shared" ref="H1654" si="399">F1654*G1654</f>
        <v>0</v>
      </c>
    </row>
    <row r="1655" spans="1:8" s="6" customFormat="1" ht="4.5" customHeight="1">
      <c r="A1655" s="54"/>
      <c r="B1655" s="228"/>
      <c r="C1655" s="107"/>
      <c r="D1655" s="54"/>
      <c r="E1655" s="91"/>
      <c r="F1655" s="54"/>
      <c r="G1655" s="183"/>
      <c r="H1655" s="59"/>
    </row>
    <row r="1656" spans="1:8" s="6" customFormat="1" ht="4.5" customHeight="1">
      <c r="A1656" s="54"/>
      <c r="B1656" s="228"/>
      <c r="C1656" s="107"/>
      <c r="D1656" s="54"/>
      <c r="E1656" s="91"/>
      <c r="F1656" s="54"/>
      <c r="G1656" s="183"/>
      <c r="H1656" s="59"/>
    </row>
    <row r="1657" spans="1:8" s="6" customFormat="1" ht="4.5" customHeight="1">
      <c r="A1657" s="54"/>
      <c r="B1657" s="228"/>
      <c r="C1657" s="107"/>
      <c r="D1657" s="54"/>
      <c r="E1657" s="91"/>
      <c r="F1657" s="54"/>
      <c r="G1657" s="184"/>
      <c r="H1657" s="60"/>
    </row>
    <row r="1658" spans="1:8" s="6" customFormat="1" ht="7.5" customHeight="1">
      <c r="A1658" s="54">
        <v>2</v>
      </c>
      <c r="B1658" s="228" t="s">
        <v>3336</v>
      </c>
      <c r="C1658" s="107" t="s">
        <v>3337</v>
      </c>
      <c r="D1658" s="54" t="s">
        <v>12</v>
      </c>
      <c r="E1658" s="91" t="s">
        <v>2436</v>
      </c>
      <c r="F1658" s="54">
        <v>1</v>
      </c>
      <c r="G1658" s="229">
        <v>5490.3825114293531</v>
      </c>
      <c r="H1658" s="58">
        <f t="shared" ref="H1658" si="400">F1658*G1658</f>
        <v>5490.3825114293531</v>
      </c>
    </row>
    <row r="1659" spans="1:8" s="6" customFormat="1" ht="7.5" customHeight="1">
      <c r="A1659" s="54"/>
      <c r="B1659" s="228"/>
      <c r="C1659" s="107"/>
      <c r="D1659" s="54"/>
      <c r="E1659" s="91"/>
      <c r="F1659" s="54"/>
      <c r="G1659" s="229"/>
      <c r="H1659" s="59"/>
    </row>
    <row r="1660" spans="1:8" s="6" customFormat="1" ht="7.5" customHeight="1">
      <c r="A1660" s="54"/>
      <c r="B1660" s="228"/>
      <c r="C1660" s="107"/>
      <c r="D1660" s="54"/>
      <c r="E1660" s="91"/>
      <c r="F1660" s="54"/>
      <c r="G1660" s="229"/>
      <c r="H1660" s="59"/>
    </row>
    <row r="1661" spans="1:8" s="6" customFormat="1" ht="7.5" customHeight="1">
      <c r="A1661" s="54"/>
      <c r="B1661" s="228"/>
      <c r="C1661" s="107"/>
      <c r="D1661" s="54"/>
      <c r="E1661" s="91"/>
      <c r="F1661" s="54"/>
      <c r="G1661" s="229"/>
      <c r="H1661" s="60"/>
    </row>
    <row r="1662" spans="1:8" s="6" customFormat="1" ht="4.5" customHeight="1">
      <c r="A1662" s="54"/>
      <c r="B1662" s="228" t="s">
        <v>326</v>
      </c>
      <c r="C1662" s="107" t="s">
        <v>2266</v>
      </c>
      <c r="D1662" s="54" t="s">
        <v>8</v>
      </c>
      <c r="E1662" s="91" t="s">
        <v>2434</v>
      </c>
      <c r="F1662" s="54">
        <v>1</v>
      </c>
      <c r="G1662" s="182">
        <v>0</v>
      </c>
      <c r="H1662" s="58">
        <f t="shared" ref="H1662" si="401">F1662*G1662</f>
        <v>0</v>
      </c>
    </row>
    <row r="1663" spans="1:8" s="6" customFormat="1" ht="4.5" customHeight="1">
      <c r="A1663" s="54"/>
      <c r="B1663" s="228"/>
      <c r="C1663" s="107"/>
      <c r="D1663" s="54"/>
      <c r="E1663" s="91"/>
      <c r="F1663" s="54"/>
      <c r="G1663" s="183"/>
      <c r="H1663" s="59"/>
    </row>
    <row r="1664" spans="1:8" s="6" customFormat="1" ht="4.5" customHeight="1">
      <c r="A1664" s="54"/>
      <c r="B1664" s="228"/>
      <c r="C1664" s="107"/>
      <c r="D1664" s="54"/>
      <c r="E1664" s="91"/>
      <c r="F1664" s="54"/>
      <c r="G1664" s="183"/>
      <c r="H1664" s="59"/>
    </row>
    <row r="1665" spans="1:8" s="6" customFormat="1" ht="4.5" customHeight="1">
      <c r="A1665" s="54"/>
      <c r="B1665" s="228"/>
      <c r="C1665" s="107"/>
      <c r="D1665" s="54"/>
      <c r="E1665" s="91"/>
      <c r="F1665" s="54"/>
      <c r="G1665" s="184"/>
      <c r="H1665" s="60"/>
    </row>
    <row r="1666" spans="1:8" s="6" customFormat="1" ht="4.5" customHeight="1">
      <c r="A1666" s="54"/>
      <c r="B1666" s="228" t="s">
        <v>327</v>
      </c>
      <c r="C1666" s="107" t="s">
        <v>2267</v>
      </c>
      <c r="D1666" s="54" t="s">
        <v>8</v>
      </c>
      <c r="E1666" s="91" t="s">
        <v>2434</v>
      </c>
      <c r="F1666" s="54">
        <v>1</v>
      </c>
      <c r="G1666" s="182">
        <v>0</v>
      </c>
      <c r="H1666" s="58">
        <f t="shared" ref="H1666" si="402">F1666*G1666</f>
        <v>0</v>
      </c>
    </row>
    <row r="1667" spans="1:8" s="6" customFormat="1" ht="4.5" customHeight="1">
      <c r="A1667" s="54"/>
      <c r="B1667" s="228"/>
      <c r="C1667" s="107"/>
      <c r="D1667" s="54"/>
      <c r="E1667" s="91"/>
      <c r="F1667" s="54"/>
      <c r="G1667" s="183"/>
      <c r="H1667" s="59"/>
    </row>
    <row r="1668" spans="1:8" s="6" customFormat="1" ht="4.5" customHeight="1">
      <c r="A1668" s="54"/>
      <c r="B1668" s="228"/>
      <c r="C1668" s="107"/>
      <c r="D1668" s="54"/>
      <c r="E1668" s="91"/>
      <c r="F1668" s="54"/>
      <c r="G1668" s="183"/>
      <c r="H1668" s="59"/>
    </row>
    <row r="1669" spans="1:8" s="6" customFormat="1" ht="4.5" customHeight="1">
      <c r="A1669" s="54"/>
      <c r="B1669" s="228"/>
      <c r="C1669" s="107"/>
      <c r="D1669" s="54"/>
      <c r="E1669" s="91"/>
      <c r="F1669" s="54"/>
      <c r="G1669" s="184"/>
      <c r="H1669" s="60"/>
    </row>
    <row r="1670" spans="1:8" s="6" customFormat="1" ht="4.5" customHeight="1">
      <c r="A1670" s="54"/>
      <c r="B1670" s="228" t="s">
        <v>328</v>
      </c>
      <c r="C1670" s="107" t="s">
        <v>2268</v>
      </c>
      <c r="D1670" s="54" t="s">
        <v>8</v>
      </c>
      <c r="E1670" s="91" t="s">
        <v>2434</v>
      </c>
      <c r="F1670" s="54">
        <v>1</v>
      </c>
      <c r="G1670" s="182">
        <v>0</v>
      </c>
      <c r="H1670" s="58">
        <f t="shared" ref="H1670" si="403">F1670*G1670</f>
        <v>0</v>
      </c>
    </row>
    <row r="1671" spans="1:8" s="6" customFormat="1" ht="4.5" customHeight="1">
      <c r="A1671" s="54"/>
      <c r="B1671" s="228"/>
      <c r="C1671" s="107"/>
      <c r="D1671" s="54"/>
      <c r="E1671" s="91"/>
      <c r="F1671" s="54"/>
      <c r="G1671" s="183"/>
      <c r="H1671" s="59"/>
    </row>
    <row r="1672" spans="1:8" s="6" customFormat="1" ht="4.5" customHeight="1">
      <c r="A1672" s="54"/>
      <c r="B1672" s="228"/>
      <c r="C1672" s="107"/>
      <c r="D1672" s="54"/>
      <c r="E1672" s="91"/>
      <c r="F1672" s="54"/>
      <c r="G1672" s="183"/>
      <c r="H1672" s="59"/>
    </row>
    <row r="1673" spans="1:8" s="6" customFormat="1" ht="4.5" customHeight="1">
      <c r="A1673" s="54"/>
      <c r="B1673" s="228"/>
      <c r="C1673" s="107"/>
      <c r="D1673" s="54"/>
      <c r="E1673" s="91"/>
      <c r="F1673" s="54"/>
      <c r="G1673" s="184"/>
      <c r="H1673" s="60"/>
    </row>
    <row r="1674" spans="1:8" s="6" customFormat="1" ht="4.5" customHeight="1">
      <c r="A1674" s="54"/>
      <c r="B1674" s="228" t="s">
        <v>3338</v>
      </c>
      <c r="C1674" s="107" t="s">
        <v>3340</v>
      </c>
      <c r="D1674" s="54" t="s">
        <v>8</v>
      </c>
      <c r="E1674" s="91" t="s">
        <v>2434</v>
      </c>
      <c r="F1674" s="54">
        <v>1</v>
      </c>
      <c r="G1674" s="182">
        <v>0</v>
      </c>
      <c r="H1674" s="58">
        <f t="shared" ref="H1674" si="404">F1674*G1674</f>
        <v>0</v>
      </c>
    </row>
    <row r="1675" spans="1:8" s="6" customFormat="1" ht="4.5" customHeight="1">
      <c r="A1675" s="54"/>
      <c r="B1675" s="228"/>
      <c r="C1675" s="107"/>
      <c r="D1675" s="54"/>
      <c r="E1675" s="91"/>
      <c r="F1675" s="54"/>
      <c r="G1675" s="183"/>
      <c r="H1675" s="59"/>
    </row>
    <row r="1676" spans="1:8" s="6" customFormat="1" ht="4.5" customHeight="1">
      <c r="A1676" s="54"/>
      <c r="B1676" s="228"/>
      <c r="C1676" s="107"/>
      <c r="D1676" s="54"/>
      <c r="E1676" s="91"/>
      <c r="F1676" s="54"/>
      <c r="G1676" s="183"/>
      <c r="H1676" s="59"/>
    </row>
    <row r="1677" spans="1:8" s="6" customFormat="1" ht="4.5" customHeight="1">
      <c r="A1677" s="54"/>
      <c r="B1677" s="228"/>
      <c r="C1677" s="107"/>
      <c r="D1677" s="54"/>
      <c r="E1677" s="91"/>
      <c r="F1677" s="54"/>
      <c r="G1677" s="184"/>
      <c r="H1677" s="60"/>
    </row>
    <row r="1678" spans="1:8" s="6" customFormat="1" ht="5.5" customHeight="1">
      <c r="A1678" s="54"/>
      <c r="B1678" s="228" t="s">
        <v>3339</v>
      </c>
      <c r="C1678" s="107" t="s">
        <v>3341</v>
      </c>
      <c r="D1678" s="54" t="s">
        <v>8</v>
      </c>
      <c r="E1678" s="91" t="s">
        <v>2434</v>
      </c>
      <c r="F1678" s="54">
        <v>1</v>
      </c>
      <c r="G1678" s="182">
        <v>0</v>
      </c>
      <c r="H1678" s="58">
        <f t="shared" ref="H1678" si="405">F1678*G1678</f>
        <v>0</v>
      </c>
    </row>
    <row r="1679" spans="1:8" s="6" customFormat="1" ht="5.5" customHeight="1">
      <c r="A1679" s="54"/>
      <c r="B1679" s="228"/>
      <c r="C1679" s="107"/>
      <c r="D1679" s="54"/>
      <c r="E1679" s="91"/>
      <c r="F1679" s="54"/>
      <c r="G1679" s="183"/>
      <c r="H1679" s="59"/>
    </row>
    <row r="1680" spans="1:8" s="6" customFormat="1" ht="5.5" customHeight="1">
      <c r="A1680" s="54"/>
      <c r="B1680" s="228"/>
      <c r="C1680" s="107"/>
      <c r="D1680" s="54"/>
      <c r="E1680" s="91"/>
      <c r="F1680" s="54"/>
      <c r="G1680" s="183"/>
      <c r="H1680" s="59"/>
    </row>
    <row r="1681" spans="1:8" s="6" customFormat="1" ht="5.5" customHeight="1">
      <c r="A1681" s="54"/>
      <c r="B1681" s="228"/>
      <c r="C1681" s="107"/>
      <c r="D1681" s="54"/>
      <c r="E1681" s="91"/>
      <c r="F1681" s="54"/>
      <c r="G1681" s="184"/>
      <c r="H1681" s="60"/>
    </row>
    <row r="1682" spans="1:8" s="6" customFormat="1" ht="4.5" customHeight="1">
      <c r="A1682" s="54"/>
      <c r="B1682" s="228" t="s">
        <v>3343</v>
      </c>
      <c r="C1682" s="107" t="s">
        <v>3342</v>
      </c>
      <c r="D1682" s="54" t="s">
        <v>8</v>
      </c>
      <c r="E1682" s="91" t="s">
        <v>2434</v>
      </c>
      <c r="F1682" s="54">
        <v>1</v>
      </c>
      <c r="G1682" s="182">
        <v>0</v>
      </c>
      <c r="H1682" s="58">
        <f t="shared" ref="H1682" si="406">F1682*G1682</f>
        <v>0</v>
      </c>
    </row>
    <row r="1683" spans="1:8" s="6" customFormat="1" ht="4.5" customHeight="1">
      <c r="A1683" s="54"/>
      <c r="B1683" s="228"/>
      <c r="C1683" s="107"/>
      <c r="D1683" s="54"/>
      <c r="E1683" s="91"/>
      <c r="F1683" s="54"/>
      <c r="G1683" s="183"/>
      <c r="H1683" s="59"/>
    </row>
    <row r="1684" spans="1:8" s="6" customFormat="1" ht="4.5" customHeight="1">
      <c r="A1684" s="54"/>
      <c r="B1684" s="228"/>
      <c r="C1684" s="107"/>
      <c r="D1684" s="54"/>
      <c r="E1684" s="91"/>
      <c r="F1684" s="54"/>
      <c r="G1684" s="183"/>
      <c r="H1684" s="59"/>
    </row>
    <row r="1685" spans="1:8" s="6" customFormat="1" ht="4.5" customHeight="1">
      <c r="A1685" s="54"/>
      <c r="B1685" s="228"/>
      <c r="C1685" s="107"/>
      <c r="D1685" s="54"/>
      <c r="E1685" s="91"/>
      <c r="F1685" s="54"/>
      <c r="G1685" s="184"/>
      <c r="H1685" s="60"/>
    </row>
    <row r="1686" spans="1:8" s="6" customFormat="1" ht="5.5" customHeight="1">
      <c r="A1686" s="54"/>
      <c r="B1686" s="228" t="s">
        <v>3344</v>
      </c>
      <c r="C1686" s="107" t="s">
        <v>3534</v>
      </c>
      <c r="D1686" s="54" t="s">
        <v>8</v>
      </c>
      <c r="E1686" s="91" t="s">
        <v>2434</v>
      </c>
      <c r="F1686" s="54">
        <v>1</v>
      </c>
      <c r="G1686" s="182">
        <v>0</v>
      </c>
      <c r="H1686" s="58">
        <f t="shared" ref="H1686" si="407">F1686*G1686</f>
        <v>0</v>
      </c>
    </row>
    <row r="1687" spans="1:8" s="6" customFormat="1" ht="5.5" customHeight="1">
      <c r="A1687" s="54"/>
      <c r="B1687" s="228"/>
      <c r="C1687" s="107"/>
      <c r="D1687" s="54"/>
      <c r="E1687" s="91"/>
      <c r="F1687" s="54"/>
      <c r="G1687" s="183"/>
      <c r="H1687" s="59"/>
    </row>
    <row r="1688" spans="1:8" s="6" customFormat="1" ht="5.5" customHeight="1">
      <c r="A1688" s="54"/>
      <c r="B1688" s="228"/>
      <c r="C1688" s="107"/>
      <c r="D1688" s="54"/>
      <c r="E1688" s="91"/>
      <c r="F1688" s="54"/>
      <c r="G1688" s="183"/>
      <c r="H1688" s="59"/>
    </row>
    <row r="1689" spans="1:8" s="6" customFormat="1" ht="5.5" customHeight="1">
      <c r="A1689" s="54"/>
      <c r="B1689" s="228"/>
      <c r="C1689" s="107"/>
      <c r="D1689" s="54"/>
      <c r="E1689" s="91"/>
      <c r="F1689" s="54"/>
      <c r="G1689" s="184"/>
      <c r="H1689" s="60"/>
    </row>
    <row r="1690" spans="1:8" s="6" customFormat="1" ht="5.5" customHeight="1">
      <c r="A1690" s="54"/>
      <c r="B1690" s="228" t="s">
        <v>329</v>
      </c>
      <c r="C1690" s="107" t="s">
        <v>3392</v>
      </c>
      <c r="D1690" s="54" t="s">
        <v>8</v>
      </c>
      <c r="E1690" s="91" t="s">
        <v>2434</v>
      </c>
      <c r="F1690" s="54">
        <v>2</v>
      </c>
      <c r="G1690" s="182">
        <v>0</v>
      </c>
      <c r="H1690" s="58">
        <f t="shared" ref="H1690" si="408">F1690*G1690</f>
        <v>0</v>
      </c>
    </row>
    <row r="1691" spans="1:8" s="6" customFormat="1" ht="5.5" customHeight="1">
      <c r="A1691" s="54"/>
      <c r="B1691" s="228"/>
      <c r="C1691" s="107"/>
      <c r="D1691" s="54"/>
      <c r="E1691" s="91"/>
      <c r="F1691" s="54"/>
      <c r="G1691" s="183"/>
      <c r="H1691" s="59"/>
    </row>
    <row r="1692" spans="1:8" s="6" customFormat="1" ht="5.5" customHeight="1">
      <c r="A1692" s="54"/>
      <c r="B1692" s="228"/>
      <c r="C1692" s="107"/>
      <c r="D1692" s="54"/>
      <c r="E1692" s="91"/>
      <c r="F1692" s="54"/>
      <c r="G1692" s="183"/>
      <c r="H1692" s="59"/>
    </row>
    <row r="1693" spans="1:8" s="6" customFormat="1" ht="5.5" customHeight="1">
      <c r="A1693" s="54"/>
      <c r="B1693" s="228"/>
      <c r="C1693" s="107"/>
      <c r="D1693" s="54"/>
      <c r="E1693" s="91"/>
      <c r="F1693" s="54"/>
      <c r="G1693" s="184"/>
      <c r="H1693" s="60"/>
    </row>
    <row r="1694" spans="1:8" s="6" customFormat="1" ht="5.5" customHeight="1">
      <c r="A1694" s="54"/>
      <c r="B1694" s="228" t="s">
        <v>330</v>
      </c>
      <c r="C1694" s="107" t="s">
        <v>2269</v>
      </c>
      <c r="D1694" s="54" t="s">
        <v>8</v>
      </c>
      <c r="E1694" s="91" t="s">
        <v>2434</v>
      </c>
      <c r="F1694" s="54">
        <v>2</v>
      </c>
      <c r="G1694" s="182">
        <v>0</v>
      </c>
      <c r="H1694" s="58">
        <f t="shared" ref="H1694" si="409">F1694*G1694</f>
        <v>0</v>
      </c>
    </row>
    <row r="1695" spans="1:8" s="6" customFormat="1" ht="5.5" customHeight="1">
      <c r="A1695" s="54"/>
      <c r="B1695" s="228"/>
      <c r="C1695" s="107"/>
      <c r="D1695" s="54"/>
      <c r="E1695" s="91"/>
      <c r="F1695" s="54"/>
      <c r="G1695" s="183"/>
      <c r="H1695" s="59"/>
    </row>
    <row r="1696" spans="1:8" s="6" customFormat="1" ht="5.5" customHeight="1">
      <c r="A1696" s="54"/>
      <c r="B1696" s="228"/>
      <c r="C1696" s="107"/>
      <c r="D1696" s="54"/>
      <c r="E1696" s="91"/>
      <c r="F1696" s="54"/>
      <c r="G1696" s="183"/>
      <c r="H1696" s="59"/>
    </row>
    <row r="1697" spans="1:8" s="6" customFormat="1" ht="5.5" customHeight="1">
      <c r="A1697" s="54"/>
      <c r="B1697" s="228"/>
      <c r="C1697" s="107"/>
      <c r="D1697" s="54"/>
      <c r="E1697" s="91"/>
      <c r="F1697" s="54"/>
      <c r="G1697" s="184"/>
      <c r="H1697" s="60"/>
    </row>
    <row r="1698" spans="1:8" s="6" customFormat="1" ht="5.5" customHeight="1">
      <c r="A1698" s="54"/>
      <c r="B1698" s="228" t="s">
        <v>331</v>
      </c>
      <c r="C1698" s="107" t="s">
        <v>2570</v>
      </c>
      <c r="D1698" s="54" t="s">
        <v>8</v>
      </c>
      <c r="E1698" s="91" t="s">
        <v>2434</v>
      </c>
      <c r="F1698" s="54">
        <v>4</v>
      </c>
      <c r="G1698" s="182">
        <v>0</v>
      </c>
      <c r="H1698" s="58">
        <f t="shared" ref="H1698" si="410">F1698*G1698</f>
        <v>0</v>
      </c>
    </row>
    <row r="1699" spans="1:8" s="6" customFormat="1" ht="5.5" customHeight="1">
      <c r="A1699" s="54"/>
      <c r="B1699" s="228"/>
      <c r="C1699" s="107"/>
      <c r="D1699" s="54"/>
      <c r="E1699" s="91"/>
      <c r="F1699" s="54"/>
      <c r="G1699" s="183"/>
      <c r="H1699" s="59"/>
    </row>
    <row r="1700" spans="1:8" s="6" customFormat="1" ht="5.5" customHeight="1">
      <c r="A1700" s="54"/>
      <c r="B1700" s="228"/>
      <c r="C1700" s="107"/>
      <c r="D1700" s="54"/>
      <c r="E1700" s="91"/>
      <c r="F1700" s="54"/>
      <c r="G1700" s="183"/>
      <c r="H1700" s="59"/>
    </row>
    <row r="1701" spans="1:8" s="6" customFormat="1" ht="5.5" customHeight="1">
      <c r="A1701" s="54"/>
      <c r="B1701" s="228"/>
      <c r="C1701" s="107"/>
      <c r="D1701" s="54"/>
      <c r="E1701" s="91"/>
      <c r="F1701" s="54"/>
      <c r="G1701" s="184"/>
      <c r="H1701" s="60"/>
    </row>
    <row r="1702" spans="1:8" s="6" customFormat="1" ht="5.5" customHeight="1">
      <c r="A1702" s="54"/>
      <c r="B1702" s="228" t="s">
        <v>334</v>
      </c>
      <c r="C1702" s="107" t="s">
        <v>3449</v>
      </c>
      <c r="D1702" s="54" t="s">
        <v>8</v>
      </c>
      <c r="E1702" s="91" t="s">
        <v>2434</v>
      </c>
      <c r="F1702" s="54">
        <v>1</v>
      </c>
      <c r="G1702" s="182">
        <v>0</v>
      </c>
      <c r="H1702" s="58">
        <f t="shared" ref="H1702" si="411">F1702*G1702</f>
        <v>0</v>
      </c>
    </row>
    <row r="1703" spans="1:8" s="6" customFormat="1" ht="5.5" customHeight="1">
      <c r="A1703" s="54"/>
      <c r="B1703" s="228"/>
      <c r="C1703" s="107"/>
      <c r="D1703" s="54"/>
      <c r="E1703" s="91"/>
      <c r="F1703" s="54"/>
      <c r="G1703" s="183"/>
      <c r="H1703" s="59"/>
    </row>
    <row r="1704" spans="1:8" s="6" customFormat="1" ht="5.5" customHeight="1">
      <c r="A1704" s="54"/>
      <c r="B1704" s="228"/>
      <c r="C1704" s="107"/>
      <c r="D1704" s="54"/>
      <c r="E1704" s="91"/>
      <c r="F1704" s="54"/>
      <c r="G1704" s="183"/>
      <c r="H1704" s="59"/>
    </row>
    <row r="1705" spans="1:8" s="6" customFormat="1" ht="5.5" customHeight="1">
      <c r="A1705" s="54"/>
      <c r="B1705" s="228"/>
      <c r="C1705" s="107"/>
      <c r="D1705" s="54"/>
      <c r="E1705" s="91"/>
      <c r="F1705" s="54"/>
      <c r="G1705" s="184"/>
      <c r="H1705" s="60"/>
    </row>
    <row r="1706" spans="1:8" s="6" customFormat="1" ht="9.5" customHeight="1">
      <c r="A1706" s="54">
        <v>3</v>
      </c>
      <c r="B1706" s="228" t="s">
        <v>3345</v>
      </c>
      <c r="C1706" s="107" t="s">
        <v>3346</v>
      </c>
      <c r="D1706" s="54" t="s">
        <v>12</v>
      </c>
      <c r="E1706" s="91" t="s">
        <v>2436</v>
      </c>
      <c r="F1706" s="54">
        <v>1</v>
      </c>
      <c r="G1706" s="229">
        <v>6339.0225114293535</v>
      </c>
      <c r="H1706" s="58">
        <f t="shared" ref="H1706" si="412">F1706*G1706</f>
        <v>6339.0225114293535</v>
      </c>
    </row>
    <row r="1707" spans="1:8" s="6" customFormat="1" ht="9.5" customHeight="1">
      <c r="A1707" s="54"/>
      <c r="B1707" s="228"/>
      <c r="C1707" s="107"/>
      <c r="D1707" s="54"/>
      <c r="E1707" s="91"/>
      <c r="F1707" s="54"/>
      <c r="G1707" s="229"/>
      <c r="H1707" s="59"/>
    </row>
    <row r="1708" spans="1:8" s="6" customFormat="1" ht="9.5" customHeight="1">
      <c r="A1708" s="54"/>
      <c r="B1708" s="228"/>
      <c r="C1708" s="107"/>
      <c r="D1708" s="54"/>
      <c r="E1708" s="91"/>
      <c r="F1708" s="54"/>
      <c r="G1708" s="229"/>
      <c r="H1708" s="59"/>
    </row>
    <row r="1709" spans="1:8" s="6" customFormat="1" ht="9.5" customHeight="1">
      <c r="A1709" s="54"/>
      <c r="B1709" s="228"/>
      <c r="C1709" s="107"/>
      <c r="D1709" s="54"/>
      <c r="E1709" s="91"/>
      <c r="F1709" s="54"/>
      <c r="G1709" s="229"/>
      <c r="H1709" s="60"/>
    </row>
    <row r="1710" spans="1:8" s="6" customFormat="1" ht="5.5" customHeight="1">
      <c r="A1710" s="54"/>
      <c r="B1710" s="228" t="s">
        <v>326</v>
      </c>
      <c r="C1710" s="107" t="s">
        <v>2266</v>
      </c>
      <c r="D1710" s="54" t="s">
        <v>8</v>
      </c>
      <c r="E1710" s="91" t="s">
        <v>2434</v>
      </c>
      <c r="F1710" s="54">
        <v>1</v>
      </c>
      <c r="G1710" s="34">
        <v>0</v>
      </c>
      <c r="H1710" s="58">
        <f t="shared" ref="H1710" si="413">F1710*G1710</f>
        <v>0</v>
      </c>
    </row>
    <row r="1711" spans="1:8" s="6" customFormat="1" ht="5.5" customHeight="1">
      <c r="A1711" s="54"/>
      <c r="B1711" s="228"/>
      <c r="C1711" s="107"/>
      <c r="D1711" s="54"/>
      <c r="E1711" s="91"/>
      <c r="F1711" s="54"/>
      <c r="G1711" s="35"/>
      <c r="H1711" s="59"/>
    </row>
    <row r="1712" spans="1:8" s="6" customFormat="1" ht="5.5" customHeight="1">
      <c r="A1712" s="54"/>
      <c r="B1712" s="228"/>
      <c r="C1712" s="107"/>
      <c r="D1712" s="54"/>
      <c r="E1712" s="91"/>
      <c r="F1712" s="54"/>
      <c r="G1712" s="35"/>
      <c r="H1712" s="59"/>
    </row>
    <row r="1713" spans="1:8" s="6" customFormat="1" ht="5.5" customHeight="1">
      <c r="A1713" s="54"/>
      <c r="B1713" s="228"/>
      <c r="C1713" s="107"/>
      <c r="D1713" s="54"/>
      <c r="E1713" s="91"/>
      <c r="F1713" s="54"/>
      <c r="G1713" s="36"/>
      <c r="H1713" s="60"/>
    </row>
    <row r="1714" spans="1:8" s="6" customFormat="1" ht="5.5" customHeight="1">
      <c r="A1714" s="54"/>
      <c r="B1714" s="228" t="s">
        <v>327</v>
      </c>
      <c r="C1714" s="107" t="s">
        <v>2267</v>
      </c>
      <c r="D1714" s="54" t="s">
        <v>8</v>
      </c>
      <c r="E1714" s="91" t="s">
        <v>2434</v>
      </c>
      <c r="F1714" s="54">
        <v>1</v>
      </c>
      <c r="G1714" s="34">
        <v>0</v>
      </c>
      <c r="H1714" s="58">
        <f t="shared" ref="H1714" si="414">F1714*G1714</f>
        <v>0</v>
      </c>
    </row>
    <row r="1715" spans="1:8" s="6" customFormat="1" ht="5.5" customHeight="1">
      <c r="A1715" s="54"/>
      <c r="B1715" s="228"/>
      <c r="C1715" s="107"/>
      <c r="D1715" s="54"/>
      <c r="E1715" s="91"/>
      <c r="F1715" s="54"/>
      <c r="G1715" s="35"/>
      <c r="H1715" s="59"/>
    </row>
    <row r="1716" spans="1:8" s="6" customFormat="1" ht="5.5" customHeight="1">
      <c r="A1716" s="54"/>
      <c r="B1716" s="228"/>
      <c r="C1716" s="107"/>
      <c r="D1716" s="54"/>
      <c r="E1716" s="91"/>
      <c r="F1716" s="54"/>
      <c r="G1716" s="35"/>
      <c r="H1716" s="59"/>
    </row>
    <row r="1717" spans="1:8" s="6" customFormat="1" ht="5.5" customHeight="1">
      <c r="A1717" s="54"/>
      <c r="B1717" s="228"/>
      <c r="C1717" s="107"/>
      <c r="D1717" s="54"/>
      <c r="E1717" s="91"/>
      <c r="F1717" s="54"/>
      <c r="G1717" s="36"/>
      <c r="H1717" s="60"/>
    </row>
    <row r="1718" spans="1:8" s="6" customFormat="1" ht="5.5" customHeight="1">
      <c r="A1718" s="54"/>
      <c r="B1718" s="228" t="s">
        <v>328</v>
      </c>
      <c r="C1718" s="107" t="s">
        <v>2268</v>
      </c>
      <c r="D1718" s="54" t="s">
        <v>8</v>
      </c>
      <c r="E1718" s="91" t="s">
        <v>2434</v>
      </c>
      <c r="F1718" s="54">
        <v>1</v>
      </c>
      <c r="G1718" s="34">
        <v>0</v>
      </c>
      <c r="H1718" s="58">
        <f t="shared" ref="H1718" si="415">F1718*G1718</f>
        <v>0</v>
      </c>
    </row>
    <row r="1719" spans="1:8" s="6" customFormat="1" ht="5.5" customHeight="1">
      <c r="A1719" s="54"/>
      <c r="B1719" s="228"/>
      <c r="C1719" s="107"/>
      <c r="D1719" s="54"/>
      <c r="E1719" s="91"/>
      <c r="F1719" s="54"/>
      <c r="G1719" s="35"/>
      <c r="H1719" s="59"/>
    </row>
    <row r="1720" spans="1:8" s="6" customFormat="1" ht="5.5" customHeight="1">
      <c r="A1720" s="54"/>
      <c r="B1720" s="228"/>
      <c r="C1720" s="107"/>
      <c r="D1720" s="54"/>
      <c r="E1720" s="91"/>
      <c r="F1720" s="54"/>
      <c r="G1720" s="35"/>
      <c r="H1720" s="59"/>
    </row>
    <row r="1721" spans="1:8" s="6" customFormat="1" ht="5.5" customHeight="1">
      <c r="A1721" s="54"/>
      <c r="B1721" s="228"/>
      <c r="C1721" s="107"/>
      <c r="D1721" s="54"/>
      <c r="E1721" s="91"/>
      <c r="F1721" s="54"/>
      <c r="G1721" s="36"/>
      <c r="H1721" s="60"/>
    </row>
    <row r="1722" spans="1:8" s="6" customFormat="1" ht="5.5" customHeight="1">
      <c r="A1722" s="54"/>
      <c r="B1722" s="228" t="s">
        <v>3347</v>
      </c>
      <c r="C1722" s="107" t="s">
        <v>3349</v>
      </c>
      <c r="D1722" s="54" t="s">
        <v>8</v>
      </c>
      <c r="E1722" s="91" t="s">
        <v>2434</v>
      </c>
      <c r="F1722" s="54">
        <v>1</v>
      </c>
      <c r="G1722" s="34">
        <v>0</v>
      </c>
      <c r="H1722" s="58">
        <f t="shared" ref="H1722" si="416">F1722*G1722</f>
        <v>0</v>
      </c>
    </row>
    <row r="1723" spans="1:8" s="6" customFormat="1" ht="5.5" customHeight="1">
      <c r="A1723" s="54"/>
      <c r="B1723" s="228"/>
      <c r="C1723" s="107"/>
      <c r="D1723" s="54"/>
      <c r="E1723" s="91"/>
      <c r="F1723" s="54"/>
      <c r="G1723" s="35"/>
      <c r="H1723" s="59"/>
    </row>
    <row r="1724" spans="1:8" s="6" customFormat="1" ht="5.5" customHeight="1">
      <c r="A1724" s="54"/>
      <c r="B1724" s="228"/>
      <c r="C1724" s="107"/>
      <c r="D1724" s="54"/>
      <c r="E1724" s="91"/>
      <c r="F1724" s="54"/>
      <c r="G1724" s="35"/>
      <c r="H1724" s="59"/>
    </row>
    <row r="1725" spans="1:8" s="6" customFormat="1" ht="5.5" customHeight="1">
      <c r="A1725" s="54"/>
      <c r="B1725" s="228"/>
      <c r="C1725" s="107"/>
      <c r="D1725" s="54"/>
      <c r="E1725" s="91"/>
      <c r="F1725" s="54"/>
      <c r="G1725" s="36"/>
      <c r="H1725" s="60"/>
    </row>
    <row r="1726" spans="1:8" s="6" customFormat="1" ht="5.5" customHeight="1">
      <c r="A1726" s="54"/>
      <c r="B1726" s="228" t="s">
        <v>3348</v>
      </c>
      <c r="C1726" s="107" t="s">
        <v>3350</v>
      </c>
      <c r="D1726" s="54" t="s">
        <v>8</v>
      </c>
      <c r="E1726" s="91" t="s">
        <v>2434</v>
      </c>
      <c r="F1726" s="54">
        <v>1</v>
      </c>
      <c r="G1726" s="34">
        <v>0</v>
      </c>
      <c r="H1726" s="58">
        <f t="shared" ref="H1726" si="417">F1726*G1726</f>
        <v>0</v>
      </c>
    </row>
    <row r="1727" spans="1:8" s="6" customFormat="1" ht="5.5" customHeight="1">
      <c r="A1727" s="54"/>
      <c r="B1727" s="228"/>
      <c r="C1727" s="107"/>
      <c r="D1727" s="54"/>
      <c r="E1727" s="91"/>
      <c r="F1727" s="54"/>
      <c r="G1727" s="35"/>
      <c r="H1727" s="59"/>
    </row>
    <row r="1728" spans="1:8" s="6" customFormat="1" ht="5.5" customHeight="1">
      <c r="A1728" s="54"/>
      <c r="B1728" s="228"/>
      <c r="C1728" s="107"/>
      <c r="D1728" s="54"/>
      <c r="E1728" s="91"/>
      <c r="F1728" s="54"/>
      <c r="G1728" s="35"/>
      <c r="H1728" s="59"/>
    </row>
    <row r="1729" spans="1:8" s="6" customFormat="1" ht="5.5" customHeight="1">
      <c r="A1729" s="54"/>
      <c r="B1729" s="228"/>
      <c r="C1729" s="107"/>
      <c r="D1729" s="54"/>
      <c r="E1729" s="91"/>
      <c r="F1729" s="54"/>
      <c r="G1729" s="36"/>
      <c r="H1729" s="60"/>
    </row>
    <row r="1730" spans="1:8" s="6" customFormat="1" ht="5.5" customHeight="1">
      <c r="A1730" s="54"/>
      <c r="B1730" s="228" t="s">
        <v>3351</v>
      </c>
      <c r="C1730" s="107" t="s">
        <v>3535</v>
      </c>
      <c r="D1730" s="54" t="s">
        <v>8</v>
      </c>
      <c r="E1730" s="91" t="s">
        <v>2434</v>
      </c>
      <c r="F1730" s="54">
        <v>1</v>
      </c>
      <c r="G1730" s="34">
        <v>0</v>
      </c>
      <c r="H1730" s="58">
        <f t="shared" ref="H1730" si="418">F1730*G1730</f>
        <v>0</v>
      </c>
    </row>
    <row r="1731" spans="1:8" s="6" customFormat="1" ht="5.5" customHeight="1">
      <c r="A1731" s="54"/>
      <c r="B1731" s="228"/>
      <c r="C1731" s="107"/>
      <c r="D1731" s="54"/>
      <c r="E1731" s="91"/>
      <c r="F1731" s="54"/>
      <c r="G1731" s="35"/>
      <c r="H1731" s="59"/>
    </row>
    <row r="1732" spans="1:8" s="6" customFormat="1" ht="5.5" customHeight="1">
      <c r="A1732" s="54"/>
      <c r="B1732" s="228"/>
      <c r="C1732" s="107"/>
      <c r="D1732" s="54"/>
      <c r="E1732" s="91"/>
      <c r="F1732" s="54"/>
      <c r="G1732" s="35"/>
      <c r="H1732" s="59"/>
    </row>
    <row r="1733" spans="1:8" s="6" customFormat="1" ht="5.5" customHeight="1">
      <c r="A1733" s="54"/>
      <c r="B1733" s="228"/>
      <c r="C1733" s="107"/>
      <c r="D1733" s="54"/>
      <c r="E1733" s="91"/>
      <c r="F1733" s="54"/>
      <c r="G1733" s="36"/>
      <c r="H1733" s="60"/>
    </row>
    <row r="1734" spans="1:8" s="6" customFormat="1" ht="5.5" customHeight="1">
      <c r="A1734" s="54"/>
      <c r="B1734" s="228" t="s">
        <v>3352</v>
      </c>
      <c r="C1734" s="107" t="s">
        <v>3536</v>
      </c>
      <c r="D1734" s="54" t="s">
        <v>8</v>
      </c>
      <c r="E1734" s="91" t="s">
        <v>2434</v>
      </c>
      <c r="F1734" s="54">
        <v>1</v>
      </c>
      <c r="G1734" s="34">
        <v>0</v>
      </c>
      <c r="H1734" s="58">
        <f t="shared" ref="H1734" si="419">F1734*G1734</f>
        <v>0</v>
      </c>
    </row>
    <row r="1735" spans="1:8" s="6" customFormat="1" ht="5.5" customHeight="1">
      <c r="A1735" s="54"/>
      <c r="B1735" s="228"/>
      <c r="C1735" s="107"/>
      <c r="D1735" s="54"/>
      <c r="E1735" s="91"/>
      <c r="F1735" s="54"/>
      <c r="G1735" s="35"/>
      <c r="H1735" s="59"/>
    </row>
    <row r="1736" spans="1:8" s="6" customFormat="1" ht="5.5" customHeight="1">
      <c r="A1736" s="54"/>
      <c r="B1736" s="228"/>
      <c r="C1736" s="107"/>
      <c r="D1736" s="54"/>
      <c r="E1736" s="91"/>
      <c r="F1736" s="54"/>
      <c r="G1736" s="35"/>
      <c r="H1736" s="59"/>
    </row>
    <row r="1737" spans="1:8" s="6" customFormat="1" ht="5.5" customHeight="1">
      <c r="A1737" s="54"/>
      <c r="B1737" s="228"/>
      <c r="C1737" s="107"/>
      <c r="D1737" s="54"/>
      <c r="E1737" s="91"/>
      <c r="F1737" s="54"/>
      <c r="G1737" s="36"/>
      <c r="H1737" s="60"/>
    </row>
    <row r="1738" spans="1:8" s="6" customFormat="1" ht="5.5" customHeight="1">
      <c r="A1738" s="54"/>
      <c r="B1738" s="228" t="s">
        <v>329</v>
      </c>
      <c r="C1738" s="107" t="s">
        <v>3392</v>
      </c>
      <c r="D1738" s="54" t="s">
        <v>8</v>
      </c>
      <c r="E1738" s="91" t="s">
        <v>2434</v>
      </c>
      <c r="F1738" s="54">
        <v>2</v>
      </c>
      <c r="G1738" s="34">
        <v>0</v>
      </c>
      <c r="H1738" s="58">
        <f t="shared" ref="H1738" si="420">F1738*G1738</f>
        <v>0</v>
      </c>
    </row>
    <row r="1739" spans="1:8" s="6" customFormat="1" ht="5.5" customHeight="1">
      <c r="A1739" s="54"/>
      <c r="B1739" s="228"/>
      <c r="C1739" s="107"/>
      <c r="D1739" s="54"/>
      <c r="E1739" s="91"/>
      <c r="F1739" s="54"/>
      <c r="G1739" s="35"/>
      <c r="H1739" s="59"/>
    </row>
    <row r="1740" spans="1:8" s="6" customFormat="1" ht="5.5" customHeight="1">
      <c r="A1740" s="54"/>
      <c r="B1740" s="228"/>
      <c r="C1740" s="107"/>
      <c r="D1740" s="54"/>
      <c r="E1740" s="91"/>
      <c r="F1740" s="54"/>
      <c r="G1740" s="35"/>
      <c r="H1740" s="59"/>
    </row>
    <row r="1741" spans="1:8" s="6" customFormat="1" ht="5.5" customHeight="1">
      <c r="A1741" s="54"/>
      <c r="B1741" s="228"/>
      <c r="C1741" s="107"/>
      <c r="D1741" s="54"/>
      <c r="E1741" s="91"/>
      <c r="F1741" s="54"/>
      <c r="G1741" s="36"/>
      <c r="H1741" s="60"/>
    </row>
    <row r="1742" spans="1:8" s="6" customFormat="1" ht="5.5" customHeight="1">
      <c r="A1742" s="54"/>
      <c r="B1742" s="228" t="s">
        <v>330</v>
      </c>
      <c r="C1742" s="107" t="s">
        <v>2269</v>
      </c>
      <c r="D1742" s="54" t="s">
        <v>8</v>
      </c>
      <c r="E1742" s="91" t="s">
        <v>2434</v>
      </c>
      <c r="F1742" s="54">
        <v>2</v>
      </c>
      <c r="G1742" s="34">
        <v>0</v>
      </c>
      <c r="H1742" s="58">
        <f t="shared" ref="H1742" si="421">F1742*G1742</f>
        <v>0</v>
      </c>
    </row>
    <row r="1743" spans="1:8" s="6" customFormat="1" ht="5.5" customHeight="1">
      <c r="A1743" s="54"/>
      <c r="B1743" s="228"/>
      <c r="C1743" s="107"/>
      <c r="D1743" s="54"/>
      <c r="E1743" s="91"/>
      <c r="F1743" s="54"/>
      <c r="G1743" s="35"/>
      <c r="H1743" s="59"/>
    </row>
    <row r="1744" spans="1:8" s="6" customFormat="1" ht="5.5" customHeight="1">
      <c r="A1744" s="54"/>
      <c r="B1744" s="228"/>
      <c r="C1744" s="107"/>
      <c r="D1744" s="54"/>
      <c r="E1744" s="91"/>
      <c r="F1744" s="54"/>
      <c r="G1744" s="35"/>
      <c r="H1744" s="59"/>
    </row>
    <row r="1745" spans="1:8" s="6" customFormat="1" ht="5.5" customHeight="1">
      <c r="A1745" s="54"/>
      <c r="B1745" s="228"/>
      <c r="C1745" s="107"/>
      <c r="D1745" s="54"/>
      <c r="E1745" s="91"/>
      <c r="F1745" s="54"/>
      <c r="G1745" s="36"/>
      <c r="H1745" s="60"/>
    </row>
    <row r="1746" spans="1:8" s="6" customFormat="1" ht="5.5" customHeight="1">
      <c r="A1746" s="54"/>
      <c r="B1746" s="228" t="s">
        <v>331</v>
      </c>
      <c r="C1746" s="107" t="s">
        <v>2570</v>
      </c>
      <c r="D1746" s="54" t="s">
        <v>8</v>
      </c>
      <c r="E1746" s="91" t="s">
        <v>2434</v>
      </c>
      <c r="F1746" s="54">
        <v>4</v>
      </c>
      <c r="G1746" s="34">
        <v>0</v>
      </c>
      <c r="H1746" s="58">
        <f t="shared" ref="H1746" si="422">F1746*G1746</f>
        <v>0</v>
      </c>
    </row>
    <row r="1747" spans="1:8" s="6" customFormat="1" ht="5.5" customHeight="1">
      <c r="A1747" s="54"/>
      <c r="B1747" s="228"/>
      <c r="C1747" s="107"/>
      <c r="D1747" s="54"/>
      <c r="E1747" s="91"/>
      <c r="F1747" s="54"/>
      <c r="G1747" s="35"/>
      <c r="H1747" s="59"/>
    </row>
    <row r="1748" spans="1:8" s="6" customFormat="1" ht="5.5" customHeight="1">
      <c r="A1748" s="54"/>
      <c r="B1748" s="228"/>
      <c r="C1748" s="107"/>
      <c r="D1748" s="54"/>
      <c r="E1748" s="91"/>
      <c r="F1748" s="54"/>
      <c r="G1748" s="35"/>
      <c r="H1748" s="59"/>
    </row>
    <row r="1749" spans="1:8" s="6" customFormat="1" ht="5.5" customHeight="1">
      <c r="A1749" s="54"/>
      <c r="B1749" s="228"/>
      <c r="C1749" s="107"/>
      <c r="D1749" s="54"/>
      <c r="E1749" s="91"/>
      <c r="F1749" s="54"/>
      <c r="G1749" s="36"/>
      <c r="H1749" s="60"/>
    </row>
    <row r="1750" spans="1:8" s="6" customFormat="1" ht="5.5" customHeight="1">
      <c r="A1750" s="54"/>
      <c r="B1750" s="228" t="s">
        <v>334</v>
      </c>
      <c r="C1750" s="107" t="s">
        <v>3449</v>
      </c>
      <c r="D1750" s="54" t="s">
        <v>8</v>
      </c>
      <c r="E1750" s="91" t="s">
        <v>2434</v>
      </c>
      <c r="F1750" s="54">
        <v>1</v>
      </c>
      <c r="G1750" s="34">
        <v>0</v>
      </c>
      <c r="H1750" s="58">
        <f t="shared" ref="H1750" si="423">F1750*G1750</f>
        <v>0</v>
      </c>
    </row>
    <row r="1751" spans="1:8" s="6" customFormat="1" ht="5.5" customHeight="1">
      <c r="A1751" s="54"/>
      <c r="B1751" s="228"/>
      <c r="C1751" s="107"/>
      <c r="D1751" s="54"/>
      <c r="E1751" s="91"/>
      <c r="F1751" s="54"/>
      <c r="G1751" s="35"/>
      <c r="H1751" s="59"/>
    </row>
    <row r="1752" spans="1:8" s="6" customFormat="1" ht="5.5" customHeight="1">
      <c r="A1752" s="54"/>
      <c r="B1752" s="228"/>
      <c r="C1752" s="107"/>
      <c r="D1752" s="54"/>
      <c r="E1752" s="91"/>
      <c r="F1752" s="54"/>
      <c r="G1752" s="35"/>
      <c r="H1752" s="59"/>
    </row>
    <row r="1753" spans="1:8" s="6" customFormat="1" ht="5.5" customHeight="1">
      <c r="A1753" s="54"/>
      <c r="B1753" s="228"/>
      <c r="C1753" s="107"/>
      <c r="D1753" s="54"/>
      <c r="E1753" s="91"/>
      <c r="F1753" s="54"/>
      <c r="G1753" s="36"/>
      <c r="H1753" s="60"/>
    </row>
    <row r="1754" spans="1:8" s="6" customFormat="1" ht="9.5" customHeight="1">
      <c r="A1754" s="54">
        <v>4</v>
      </c>
      <c r="B1754" s="228" t="s">
        <v>3353</v>
      </c>
      <c r="C1754" s="107" t="s">
        <v>3354</v>
      </c>
      <c r="D1754" s="54" t="s">
        <v>12</v>
      </c>
      <c r="E1754" s="91" t="s">
        <v>2436</v>
      </c>
      <c r="F1754" s="54">
        <v>1</v>
      </c>
      <c r="G1754" s="229">
        <v>6103.4025114293536</v>
      </c>
      <c r="H1754" s="58">
        <f t="shared" ref="H1754" si="424">F1754*G1754</f>
        <v>6103.4025114293536</v>
      </c>
    </row>
    <row r="1755" spans="1:8" s="6" customFormat="1" ht="9.5" customHeight="1">
      <c r="A1755" s="54"/>
      <c r="B1755" s="228"/>
      <c r="C1755" s="107"/>
      <c r="D1755" s="54"/>
      <c r="E1755" s="91"/>
      <c r="F1755" s="54"/>
      <c r="G1755" s="229"/>
      <c r="H1755" s="59"/>
    </row>
    <row r="1756" spans="1:8" s="6" customFormat="1" ht="9.5" customHeight="1">
      <c r="A1756" s="54"/>
      <c r="B1756" s="228"/>
      <c r="C1756" s="107"/>
      <c r="D1756" s="54"/>
      <c r="E1756" s="91"/>
      <c r="F1756" s="54"/>
      <c r="G1756" s="229"/>
      <c r="H1756" s="59"/>
    </row>
    <row r="1757" spans="1:8" s="6" customFormat="1" ht="9.5" customHeight="1">
      <c r="A1757" s="54"/>
      <c r="B1757" s="228"/>
      <c r="C1757" s="107"/>
      <c r="D1757" s="54"/>
      <c r="E1757" s="91"/>
      <c r="F1757" s="54"/>
      <c r="G1757" s="229"/>
      <c r="H1757" s="60"/>
    </row>
    <row r="1758" spans="1:8" s="6" customFormat="1" ht="5.5" customHeight="1">
      <c r="A1758" s="54"/>
      <c r="B1758" s="228" t="s">
        <v>326</v>
      </c>
      <c r="C1758" s="107" t="s">
        <v>2266</v>
      </c>
      <c r="D1758" s="54" t="s">
        <v>8</v>
      </c>
      <c r="E1758" s="91" t="s">
        <v>2434</v>
      </c>
      <c r="F1758" s="54">
        <v>1</v>
      </c>
      <c r="G1758" s="34">
        <v>0</v>
      </c>
      <c r="H1758" s="58">
        <f t="shared" ref="H1758" si="425">F1758*G1758</f>
        <v>0</v>
      </c>
    </row>
    <row r="1759" spans="1:8" s="6" customFormat="1" ht="5.5" customHeight="1">
      <c r="A1759" s="54"/>
      <c r="B1759" s="228"/>
      <c r="C1759" s="107"/>
      <c r="D1759" s="54"/>
      <c r="E1759" s="91"/>
      <c r="F1759" s="54"/>
      <c r="G1759" s="35"/>
      <c r="H1759" s="59"/>
    </row>
    <row r="1760" spans="1:8" s="6" customFormat="1" ht="5.5" customHeight="1">
      <c r="A1760" s="54"/>
      <c r="B1760" s="228"/>
      <c r="C1760" s="107"/>
      <c r="D1760" s="54"/>
      <c r="E1760" s="91"/>
      <c r="F1760" s="54"/>
      <c r="G1760" s="35"/>
      <c r="H1760" s="59"/>
    </row>
    <row r="1761" spans="1:8" s="6" customFormat="1" ht="5.5" customHeight="1">
      <c r="A1761" s="54"/>
      <c r="B1761" s="228"/>
      <c r="C1761" s="107"/>
      <c r="D1761" s="54"/>
      <c r="E1761" s="91"/>
      <c r="F1761" s="54"/>
      <c r="G1761" s="36"/>
      <c r="H1761" s="60"/>
    </row>
    <row r="1762" spans="1:8" s="6" customFormat="1" ht="5.5" customHeight="1">
      <c r="A1762" s="54"/>
      <c r="B1762" s="228" t="s">
        <v>327</v>
      </c>
      <c r="C1762" s="107" t="s">
        <v>2267</v>
      </c>
      <c r="D1762" s="54" t="s">
        <v>8</v>
      </c>
      <c r="E1762" s="91" t="s">
        <v>2434</v>
      </c>
      <c r="F1762" s="54">
        <v>1</v>
      </c>
      <c r="G1762" s="34">
        <v>0</v>
      </c>
      <c r="H1762" s="58">
        <f t="shared" ref="H1762" si="426">F1762*G1762</f>
        <v>0</v>
      </c>
    </row>
    <row r="1763" spans="1:8" s="6" customFormat="1" ht="5.5" customHeight="1">
      <c r="A1763" s="54"/>
      <c r="B1763" s="228"/>
      <c r="C1763" s="107"/>
      <c r="D1763" s="54"/>
      <c r="E1763" s="91"/>
      <c r="F1763" s="54"/>
      <c r="G1763" s="35"/>
      <c r="H1763" s="59"/>
    </row>
    <row r="1764" spans="1:8" s="6" customFormat="1" ht="5.5" customHeight="1">
      <c r="A1764" s="54"/>
      <c r="B1764" s="228"/>
      <c r="C1764" s="107"/>
      <c r="D1764" s="54"/>
      <c r="E1764" s="91"/>
      <c r="F1764" s="54"/>
      <c r="G1764" s="35"/>
      <c r="H1764" s="59"/>
    </row>
    <row r="1765" spans="1:8" s="6" customFormat="1" ht="5.5" customHeight="1">
      <c r="A1765" s="54"/>
      <c r="B1765" s="228"/>
      <c r="C1765" s="107"/>
      <c r="D1765" s="54"/>
      <c r="E1765" s="91"/>
      <c r="F1765" s="54"/>
      <c r="G1765" s="36"/>
      <c r="H1765" s="60"/>
    </row>
    <row r="1766" spans="1:8" s="6" customFormat="1" ht="5.5" customHeight="1">
      <c r="A1766" s="54"/>
      <c r="B1766" s="228" t="s">
        <v>328</v>
      </c>
      <c r="C1766" s="107" t="s">
        <v>2268</v>
      </c>
      <c r="D1766" s="54" t="s">
        <v>8</v>
      </c>
      <c r="E1766" s="91" t="s">
        <v>2434</v>
      </c>
      <c r="F1766" s="54">
        <v>1</v>
      </c>
      <c r="G1766" s="34">
        <v>0</v>
      </c>
      <c r="H1766" s="58">
        <f t="shared" ref="H1766" si="427">F1766*G1766</f>
        <v>0</v>
      </c>
    </row>
    <row r="1767" spans="1:8" s="6" customFormat="1" ht="5.5" customHeight="1">
      <c r="A1767" s="54"/>
      <c r="B1767" s="228"/>
      <c r="C1767" s="107"/>
      <c r="D1767" s="54"/>
      <c r="E1767" s="91"/>
      <c r="F1767" s="54"/>
      <c r="G1767" s="35"/>
      <c r="H1767" s="59"/>
    </row>
    <row r="1768" spans="1:8" s="6" customFormat="1" ht="5.5" customHeight="1">
      <c r="A1768" s="54"/>
      <c r="B1768" s="228"/>
      <c r="C1768" s="107"/>
      <c r="D1768" s="54"/>
      <c r="E1768" s="91"/>
      <c r="F1768" s="54"/>
      <c r="G1768" s="35"/>
      <c r="H1768" s="59"/>
    </row>
    <row r="1769" spans="1:8" s="6" customFormat="1" ht="5.5" customHeight="1">
      <c r="A1769" s="54"/>
      <c r="B1769" s="228"/>
      <c r="C1769" s="107"/>
      <c r="D1769" s="54"/>
      <c r="E1769" s="91"/>
      <c r="F1769" s="54"/>
      <c r="G1769" s="36"/>
      <c r="H1769" s="60"/>
    </row>
    <row r="1770" spans="1:8" s="6" customFormat="1" ht="5.5" customHeight="1">
      <c r="A1770" s="54"/>
      <c r="B1770" s="228" t="s">
        <v>3355</v>
      </c>
      <c r="C1770" s="107" t="s">
        <v>3357</v>
      </c>
      <c r="D1770" s="54" t="s">
        <v>8</v>
      </c>
      <c r="E1770" s="91" t="s">
        <v>2434</v>
      </c>
      <c r="F1770" s="54">
        <v>1</v>
      </c>
      <c r="G1770" s="34">
        <v>0</v>
      </c>
      <c r="H1770" s="58">
        <f t="shared" ref="H1770" si="428">F1770*G1770</f>
        <v>0</v>
      </c>
    </row>
    <row r="1771" spans="1:8" s="6" customFormat="1" ht="5.5" customHeight="1">
      <c r="A1771" s="54"/>
      <c r="B1771" s="228"/>
      <c r="C1771" s="107"/>
      <c r="D1771" s="54"/>
      <c r="E1771" s="91"/>
      <c r="F1771" s="54"/>
      <c r="G1771" s="35"/>
      <c r="H1771" s="59"/>
    </row>
    <row r="1772" spans="1:8" s="6" customFormat="1" ht="5.5" customHeight="1">
      <c r="A1772" s="54"/>
      <c r="B1772" s="228"/>
      <c r="C1772" s="107"/>
      <c r="D1772" s="54"/>
      <c r="E1772" s="91"/>
      <c r="F1772" s="54"/>
      <c r="G1772" s="35"/>
      <c r="H1772" s="59"/>
    </row>
    <row r="1773" spans="1:8" s="6" customFormat="1" ht="5.5" customHeight="1">
      <c r="A1773" s="54"/>
      <c r="B1773" s="228"/>
      <c r="C1773" s="107"/>
      <c r="D1773" s="54"/>
      <c r="E1773" s="91"/>
      <c r="F1773" s="54"/>
      <c r="G1773" s="36"/>
      <c r="H1773" s="60"/>
    </row>
    <row r="1774" spans="1:8" s="6" customFormat="1" ht="5.5" customHeight="1">
      <c r="A1774" s="54"/>
      <c r="B1774" s="228" t="s">
        <v>3356</v>
      </c>
      <c r="C1774" s="107" t="s">
        <v>3358</v>
      </c>
      <c r="D1774" s="54" t="s">
        <v>8</v>
      </c>
      <c r="E1774" s="91" t="s">
        <v>2434</v>
      </c>
      <c r="F1774" s="54">
        <v>1</v>
      </c>
      <c r="G1774" s="34">
        <v>0</v>
      </c>
      <c r="H1774" s="58">
        <f t="shared" ref="H1774" si="429">F1774*G1774</f>
        <v>0</v>
      </c>
    </row>
    <row r="1775" spans="1:8" s="6" customFormat="1" ht="5.5" customHeight="1">
      <c r="A1775" s="54"/>
      <c r="B1775" s="228"/>
      <c r="C1775" s="107"/>
      <c r="D1775" s="54"/>
      <c r="E1775" s="91"/>
      <c r="F1775" s="54"/>
      <c r="G1775" s="35"/>
      <c r="H1775" s="59"/>
    </row>
    <row r="1776" spans="1:8" s="6" customFormat="1" ht="5.5" customHeight="1">
      <c r="A1776" s="54"/>
      <c r="B1776" s="228"/>
      <c r="C1776" s="107"/>
      <c r="D1776" s="54"/>
      <c r="E1776" s="91"/>
      <c r="F1776" s="54"/>
      <c r="G1776" s="35"/>
      <c r="H1776" s="59"/>
    </row>
    <row r="1777" spans="1:8" s="6" customFormat="1" ht="5.5" customHeight="1">
      <c r="A1777" s="54"/>
      <c r="B1777" s="228"/>
      <c r="C1777" s="107"/>
      <c r="D1777" s="54"/>
      <c r="E1777" s="91"/>
      <c r="F1777" s="54"/>
      <c r="G1777" s="36"/>
      <c r="H1777" s="60"/>
    </row>
    <row r="1778" spans="1:8" s="6" customFormat="1" ht="5.5" customHeight="1">
      <c r="A1778" s="54"/>
      <c r="B1778" s="228" t="s">
        <v>3359</v>
      </c>
      <c r="C1778" s="107" t="s">
        <v>3537</v>
      </c>
      <c r="D1778" s="54" t="s">
        <v>8</v>
      </c>
      <c r="E1778" s="91" t="s">
        <v>2434</v>
      </c>
      <c r="F1778" s="54">
        <v>1</v>
      </c>
      <c r="G1778" s="34">
        <v>0</v>
      </c>
      <c r="H1778" s="58">
        <f t="shared" ref="H1778" si="430">F1778*G1778</f>
        <v>0</v>
      </c>
    </row>
    <row r="1779" spans="1:8" s="6" customFormat="1" ht="5.5" customHeight="1">
      <c r="A1779" s="54"/>
      <c r="B1779" s="228"/>
      <c r="C1779" s="107"/>
      <c r="D1779" s="54"/>
      <c r="E1779" s="91"/>
      <c r="F1779" s="54"/>
      <c r="G1779" s="35"/>
      <c r="H1779" s="59"/>
    </row>
    <row r="1780" spans="1:8" s="6" customFormat="1" ht="5.5" customHeight="1">
      <c r="A1780" s="54"/>
      <c r="B1780" s="228"/>
      <c r="C1780" s="107"/>
      <c r="D1780" s="54"/>
      <c r="E1780" s="91"/>
      <c r="F1780" s="54"/>
      <c r="G1780" s="35"/>
      <c r="H1780" s="59"/>
    </row>
    <row r="1781" spans="1:8" s="6" customFormat="1" ht="5.5" customHeight="1">
      <c r="A1781" s="54"/>
      <c r="B1781" s="228"/>
      <c r="C1781" s="107"/>
      <c r="D1781" s="54"/>
      <c r="E1781" s="91"/>
      <c r="F1781" s="54"/>
      <c r="G1781" s="36"/>
      <c r="H1781" s="60"/>
    </row>
    <row r="1782" spans="1:8" s="6" customFormat="1" ht="5.5" customHeight="1">
      <c r="A1782" s="54"/>
      <c r="B1782" s="228" t="s">
        <v>3450</v>
      </c>
      <c r="C1782" s="107" t="s">
        <v>3360</v>
      </c>
      <c r="D1782" s="54" t="s">
        <v>8</v>
      </c>
      <c r="E1782" s="91" t="s">
        <v>2434</v>
      </c>
      <c r="F1782" s="54">
        <v>1</v>
      </c>
      <c r="G1782" s="34">
        <v>0</v>
      </c>
      <c r="H1782" s="58">
        <f t="shared" ref="H1782" si="431">F1782*G1782</f>
        <v>0</v>
      </c>
    </row>
    <row r="1783" spans="1:8" s="6" customFormat="1" ht="5.5" customHeight="1">
      <c r="A1783" s="54"/>
      <c r="B1783" s="228"/>
      <c r="C1783" s="107"/>
      <c r="D1783" s="54"/>
      <c r="E1783" s="91"/>
      <c r="F1783" s="54"/>
      <c r="G1783" s="35"/>
      <c r="H1783" s="59"/>
    </row>
    <row r="1784" spans="1:8" s="6" customFormat="1" ht="5.5" customHeight="1">
      <c r="A1784" s="54"/>
      <c r="B1784" s="228"/>
      <c r="C1784" s="107"/>
      <c r="D1784" s="54"/>
      <c r="E1784" s="91"/>
      <c r="F1784" s="54"/>
      <c r="G1784" s="35"/>
      <c r="H1784" s="59"/>
    </row>
    <row r="1785" spans="1:8" s="6" customFormat="1" ht="5.5" customHeight="1">
      <c r="A1785" s="54"/>
      <c r="B1785" s="228"/>
      <c r="C1785" s="107"/>
      <c r="D1785" s="54"/>
      <c r="E1785" s="91"/>
      <c r="F1785" s="54"/>
      <c r="G1785" s="36"/>
      <c r="H1785" s="60"/>
    </row>
    <row r="1786" spans="1:8" s="6" customFormat="1" ht="4.5" customHeight="1">
      <c r="A1786" s="54"/>
      <c r="B1786" s="228" t="s">
        <v>329</v>
      </c>
      <c r="C1786" s="107" t="s">
        <v>3392</v>
      </c>
      <c r="D1786" s="54" t="s">
        <v>8</v>
      </c>
      <c r="E1786" s="91" t="s">
        <v>2434</v>
      </c>
      <c r="F1786" s="54">
        <v>2</v>
      </c>
      <c r="G1786" s="34">
        <v>0</v>
      </c>
      <c r="H1786" s="58">
        <f t="shared" ref="H1786" si="432">F1786*G1786</f>
        <v>0</v>
      </c>
    </row>
    <row r="1787" spans="1:8" s="6" customFormat="1" ht="4.5" customHeight="1">
      <c r="A1787" s="54"/>
      <c r="B1787" s="228"/>
      <c r="C1787" s="107"/>
      <c r="D1787" s="54"/>
      <c r="E1787" s="91"/>
      <c r="F1787" s="54"/>
      <c r="G1787" s="35"/>
      <c r="H1787" s="59"/>
    </row>
    <row r="1788" spans="1:8" s="6" customFormat="1" ht="4.5" customHeight="1">
      <c r="A1788" s="54"/>
      <c r="B1788" s="228"/>
      <c r="C1788" s="107"/>
      <c r="D1788" s="54"/>
      <c r="E1788" s="91"/>
      <c r="F1788" s="54"/>
      <c r="G1788" s="35"/>
      <c r="H1788" s="59"/>
    </row>
    <row r="1789" spans="1:8" s="6" customFormat="1" ht="4.5" customHeight="1">
      <c r="A1789" s="54"/>
      <c r="B1789" s="228"/>
      <c r="C1789" s="107"/>
      <c r="D1789" s="54"/>
      <c r="E1789" s="91"/>
      <c r="F1789" s="54"/>
      <c r="G1789" s="36"/>
      <c r="H1789" s="60"/>
    </row>
    <row r="1790" spans="1:8" s="6" customFormat="1" ht="4.5" customHeight="1">
      <c r="A1790" s="54"/>
      <c r="B1790" s="228" t="s">
        <v>330</v>
      </c>
      <c r="C1790" s="107" t="s">
        <v>2269</v>
      </c>
      <c r="D1790" s="54" t="s">
        <v>8</v>
      </c>
      <c r="E1790" s="91" t="s">
        <v>2434</v>
      </c>
      <c r="F1790" s="54">
        <v>2</v>
      </c>
      <c r="G1790" s="34">
        <v>0</v>
      </c>
      <c r="H1790" s="58">
        <f t="shared" ref="H1790" si="433">F1790*G1790</f>
        <v>0</v>
      </c>
    </row>
    <row r="1791" spans="1:8" s="6" customFormat="1" ht="4.5" customHeight="1">
      <c r="A1791" s="54"/>
      <c r="B1791" s="228"/>
      <c r="C1791" s="107"/>
      <c r="D1791" s="54"/>
      <c r="E1791" s="91"/>
      <c r="F1791" s="54"/>
      <c r="G1791" s="35"/>
      <c r="H1791" s="59"/>
    </row>
    <row r="1792" spans="1:8" s="6" customFormat="1" ht="4.5" customHeight="1">
      <c r="A1792" s="54"/>
      <c r="B1792" s="228"/>
      <c r="C1792" s="107"/>
      <c r="D1792" s="54"/>
      <c r="E1792" s="91"/>
      <c r="F1792" s="54"/>
      <c r="G1792" s="35"/>
      <c r="H1792" s="59"/>
    </row>
    <row r="1793" spans="1:8" s="6" customFormat="1" ht="4.5" customHeight="1">
      <c r="A1793" s="54"/>
      <c r="B1793" s="228"/>
      <c r="C1793" s="107"/>
      <c r="D1793" s="54"/>
      <c r="E1793" s="91"/>
      <c r="F1793" s="54"/>
      <c r="G1793" s="36"/>
      <c r="H1793" s="60"/>
    </row>
    <row r="1794" spans="1:8" s="6" customFormat="1" ht="4.5" customHeight="1">
      <c r="A1794" s="54"/>
      <c r="B1794" s="228" t="s">
        <v>331</v>
      </c>
      <c r="C1794" s="107" t="s">
        <v>2570</v>
      </c>
      <c r="D1794" s="54" t="s">
        <v>8</v>
      </c>
      <c r="E1794" s="91" t="s">
        <v>2434</v>
      </c>
      <c r="F1794" s="54">
        <v>4</v>
      </c>
      <c r="G1794" s="34">
        <v>0</v>
      </c>
      <c r="H1794" s="58">
        <f t="shared" ref="H1794" si="434">F1794*G1794</f>
        <v>0</v>
      </c>
    </row>
    <row r="1795" spans="1:8" s="6" customFormat="1" ht="4.5" customHeight="1">
      <c r="A1795" s="54"/>
      <c r="B1795" s="228"/>
      <c r="C1795" s="107"/>
      <c r="D1795" s="54"/>
      <c r="E1795" s="91"/>
      <c r="F1795" s="54"/>
      <c r="G1795" s="35"/>
      <c r="H1795" s="59"/>
    </row>
    <row r="1796" spans="1:8" s="6" customFormat="1" ht="4.5" customHeight="1">
      <c r="A1796" s="54"/>
      <c r="B1796" s="228"/>
      <c r="C1796" s="107"/>
      <c r="D1796" s="54"/>
      <c r="E1796" s="91"/>
      <c r="F1796" s="54"/>
      <c r="G1796" s="35"/>
      <c r="H1796" s="59"/>
    </row>
    <row r="1797" spans="1:8" s="6" customFormat="1" ht="4.5" customHeight="1">
      <c r="A1797" s="54"/>
      <c r="B1797" s="228"/>
      <c r="C1797" s="107"/>
      <c r="D1797" s="54"/>
      <c r="E1797" s="91"/>
      <c r="F1797" s="54"/>
      <c r="G1797" s="36"/>
      <c r="H1797" s="60"/>
    </row>
    <row r="1798" spans="1:8" s="6" customFormat="1" ht="4.5" customHeight="1">
      <c r="A1798" s="54"/>
      <c r="B1798" s="228" t="s">
        <v>332</v>
      </c>
      <c r="C1798" s="107" t="s">
        <v>2272</v>
      </c>
      <c r="D1798" s="54" t="s">
        <v>8</v>
      </c>
      <c r="E1798" s="91" t="s">
        <v>2434</v>
      </c>
      <c r="F1798" s="54">
        <v>8</v>
      </c>
      <c r="G1798" s="34">
        <v>0</v>
      </c>
      <c r="H1798" s="58">
        <f t="shared" ref="H1798" si="435">F1798*G1798</f>
        <v>0</v>
      </c>
    </row>
    <row r="1799" spans="1:8" s="6" customFormat="1" ht="4.5" customHeight="1">
      <c r="A1799" s="54"/>
      <c r="B1799" s="228"/>
      <c r="C1799" s="107"/>
      <c r="D1799" s="54"/>
      <c r="E1799" s="91"/>
      <c r="F1799" s="54"/>
      <c r="G1799" s="35"/>
      <c r="H1799" s="59"/>
    </row>
    <row r="1800" spans="1:8" s="6" customFormat="1" ht="4.5" customHeight="1">
      <c r="A1800" s="54"/>
      <c r="B1800" s="228"/>
      <c r="C1800" s="107"/>
      <c r="D1800" s="54"/>
      <c r="E1800" s="91"/>
      <c r="F1800" s="54"/>
      <c r="G1800" s="35"/>
      <c r="H1800" s="59"/>
    </row>
    <row r="1801" spans="1:8" s="6" customFormat="1" ht="4.5" customHeight="1">
      <c r="A1801" s="54"/>
      <c r="B1801" s="228"/>
      <c r="C1801" s="107"/>
      <c r="D1801" s="54"/>
      <c r="E1801" s="91"/>
      <c r="F1801" s="54"/>
      <c r="G1801" s="36"/>
      <c r="H1801" s="60"/>
    </row>
    <row r="1802" spans="1:8" s="6" customFormat="1" ht="5.5" customHeight="1">
      <c r="A1802" s="54"/>
      <c r="B1802" s="228" t="s">
        <v>333</v>
      </c>
      <c r="C1802" s="231" t="s">
        <v>3449</v>
      </c>
      <c r="D1802" s="54" t="s">
        <v>8</v>
      </c>
      <c r="E1802" s="91" t="s">
        <v>2434</v>
      </c>
      <c r="F1802" s="54">
        <v>1</v>
      </c>
      <c r="G1802" s="34">
        <v>0</v>
      </c>
      <c r="H1802" s="58">
        <f t="shared" ref="H1802" si="436">F1802*G1802</f>
        <v>0</v>
      </c>
    </row>
    <row r="1803" spans="1:8" s="6" customFormat="1" ht="5.5" customHeight="1">
      <c r="A1803" s="54"/>
      <c r="B1803" s="228"/>
      <c r="C1803" s="232"/>
      <c r="D1803" s="54"/>
      <c r="E1803" s="91"/>
      <c r="F1803" s="54"/>
      <c r="G1803" s="35"/>
      <c r="H1803" s="59"/>
    </row>
    <row r="1804" spans="1:8" s="6" customFormat="1" ht="5.5" customHeight="1">
      <c r="A1804" s="54"/>
      <c r="B1804" s="228"/>
      <c r="C1804" s="232"/>
      <c r="D1804" s="54"/>
      <c r="E1804" s="91"/>
      <c r="F1804" s="54"/>
      <c r="G1804" s="35"/>
      <c r="H1804" s="59"/>
    </row>
    <row r="1805" spans="1:8" s="6" customFormat="1" ht="5.5" customHeight="1">
      <c r="A1805" s="54"/>
      <c r="B1805" s="228"/>
      <c r="C1805" s="233"/>
      <c r="D1805" s="54"/>
      <c r="E1805" s="91"/>
      <c r="F1805" s="54"/>
      <c r="G1805" s="36"/>
      <c r="H1805" s="60"/>
    </row>
    <row r="1806" spans="1:8" s="6" customFormat="1" ht="6.5" customHeight="1">
      <c r="A1806" s="54">
        <v>5</v>
      </c>
      <c r="B1806" s="228" t="s">
        <v>3361</v>
      </c>
      <c r="C1806" s="107" t="s">
        <v>3538</v>
      </c>
      <c r="D1806" s="54" t="s">
        <v>12</v>
      </c>
      <c r="E1806" s="91" t="s">
        <v>2436</v>
      </c>
      <c r="F1806" s="54">
        <v>1</v>
      </c>
      <c r="G1806" s="229">
        <v>4046.0625114293534</v>
      </c>
      <c r="H1806" s="58">
        <f t="shared" ref="H1806" si="437">F1806*G1806</f>
        <v>4046.0625114293534</v>
      </c>
    </row>
    <row r="1807" spans="1:8" s="6" customFormat="1" ht="6.5" customHeight="1">
      <c r="A1807" s="54"/>
      <c r="B1807" s="228"/>
      <c r="C1807" s="107"/>
      <c r="D1807" s="54"/>
      <c r="E1807" s="91"/>
      <c r="F1807" s="54"/>
      <c r="G1807" s="229"/>
      <c r="H1807" s="59"/>
    </row>
    <row r="1808" spans="1:8" s="6" customFormat="1" ht="6.5" customHeight="1">
      <c r="A1808" s="54"/>
      <c r="B1808" s="228"/>
      <c r="C1808" s="107"/>
      <c r="D1808" s="54"/>
      <c r="E1808" s="91"/>
      <c r="F1808" s="54"/>
      <c r="G1808" s="229"/>
      <c r="H1808" s="59"/>
    </row>
    <row r="1809" spans="1:8" s="6" customFormat="1" ht="6.5" customHeight="1">
      <c r="A1809" s="54"/>
      <c r="B1809" s="228"/>
      <c r="C1809" s="107"/>
      <c r="D1809" s="54"/>
      <c r="E1809" s="91"/>
      <c r="F1809" s="54"/>
      <c r="G1809" s="229"/>
      <c r="H1809" s="60"/>
    </row>
    <row r="1810" spans="1:8" s="6" customFormat="1" ht="5.5" customHeight="1">
      <c r="A1810" s="54"/>
      <c r="B1810" s="228" t="s">
        <v>326</v>
      </c>
      <c r="C1810" s="107" t="s">
        <v>2266</v>
      </c>
      <c r="D1810" s="54" t="s">
        <v>8</v>
      </c>
      <c r="E1810" s="91" t="s">
        <v>2434</v>
      </c>
      <c r="F1810" s="54">
        <v>1</v>
      </c>
      <c r="G1810" s="34">
        <v>0</v>
      </c>
      <c r="H1810" s="58">
        <f t="shared" ref="H1810" si="438">F1810*G1810</f>
        <v>0</v>
      </c>
    </row>
    <row r="1811" spans="1:8" s="6" customFormat="1" ht="5.5" customHeight="1">
      <c r="A1811" s="54"/>
      <c r="B1811" s="228"/>
      <c r="C1811" s="107"/>
      <c r="D1811" s="54"/>
      <c r="E1811" s="91"/>
      <c r="F1811" s="54"/>
      <c r="G1811" s="35"/>
      <c r="H1811" s="59"/>
    </row>
    <row r="1812" spans="1:8" s="6" customFormat="1" ht="5.5" customHeight="1">
      <c r="A1812" s="54"/>
      <c r="B1812" s="228"/>
      <c r="C1812" s="107"/>
      <c r="D1812" s="54"/>
      <c r="E1812" s="91"/>
      <c r="F1812" s="54"/>
      <c r="G1812" s="35"/>
      <c r="H1812" s="59"/>
    </row>
    <row r="1813" spans="1:8" s="6" customFormat="1" ht="5.5" customHeight="1">
      <c r="A1813" s="54"/>
      <c r="B1813" s="228"/>
      <c r="C1813" s="107"/>
      <c r="D1813" s="54"/>
      <c r="E1813" s="91"/>
      <c r="F1813" s="54"/>
      <c r="G1813" s="36"/>
      <c r="H1813" s="60"/>
    </row>
    <row r="1814" spans="1:8" s="6" customFormat="1" ht="5.5" customHeight="1">
      <c r="A1814" s="54"/>
      <c r="B1814" s="228" t="s">
        <v>327</v>
      </c>
      <c r="C1814" s="107" t="s">
        <v>2267</v>
      </c>
      <c r="D1814" s="54" t="s">
        <v>8</v>
      </c>
      <c r="E1814" s="91" t="s">
        <v>2434</v>
      </c>
      <c r="F1814" s="54">
        <v>1</v>
      </c>
      <c r="G1814" s="34">
        <v>0</v>
      </c>
      <c r="H1814" s="58">
        <f t="shared" ref="H1814" si="439">F1814*G1814</f>
        <v>0</v>
      </c>
    </row>
    <row r="1815" spans="1:8" s="6" customFormat="1" ht="5.5" customHeight="1">
      <c r="A1815" s="54"/>
      <c r="B1815" s="228"/>
      <c r="C1815" s="107"/>
      <c r="D1815" s="54"/>
      <c r="E1815" s="91"/>
      <c r="F1815" s="54"/>
      <c r="G1815" s="35"/>
      <c r="H1815" s="59"/>
    </row>
    <row r="1816" spans="1:8" s="6" customFormat="1" ht="5.5" customHeight="1">
      <c r="A1816" s="54"/>
      <c r="B1816" s="228"/>
      <c r="C1816" s="107"/>
      <c r="D1816" s="54"/>
      <c r="E1816" s="91"/>
      <c r="F1816" s="54"/>
      <c r="G1816" s="35"/>
      <c r="H1816" s="59"/>
    </row>
    <row r="1817" spans="1:8" s="6" customFormat="1" ht="5.5" customHeight="1">
      <c r="A1817" s="54"/>
      <c r="B1817" s="228"/>
      <c r="C1817" s="107"/>
      <c r="D1817" s="54"/>
      <c r="E1817" s="91"/>
      <c r="F1817" s="54"/>
      <c r="G1817" s="36"/>
      <c r="H1817" s="60"/>
    </row>
    <row r="1818" spans="1:8" s="6" customFormat="1" ht="5.5" customHeight="1">
      <c r="A1818" s="54"/>
      <c r="B1818" s="228" t="s">
        <v>328</v>
      </c>
      <c r="C1818" s="107" t="s">
        <v>2268</v>
      </c>
      <c r="D1818" s="54" t="s">
        <v>8</v>
      </c>
      <c r="E1818" s="91" t="s">
        <v>2434</v>
      </c>
      <c r="F1818" s="54">
        <v>1</v>
      </c>
      <c r="G1818" s="34">
        <v>0</v>
      </c>
      <c r="H1818" s="58">
        <f t="shared" ref="H1818" si="440">F1818*G1818</f>
        <v>0</v>
      </c>
    </row>
    <row r="1819" spans="1:8" s="6" customFormat="1" ht="5.5" customHeight="1">
      <c r="A1819" s="54"/>
      <c r="B1819" s="228"/>
      <c r="C1819" s="107"/>
      <c r="D1819" s="54"/>
      <c r="E1819" s="91"/>
      <c r="F1819" s="54"/>
      <c r="G1819" s="35"/>
      <c r="H1819" s="59"/>
    </row>
    <row r="1820" spans="1:8" s="6" customFormat="1" ht="5.5" customHeight="1">
      <c r="A1820" s="54"/>
      <c r="B1820" s="228"/>
      <c r="C1820" s="107"/>
      <c r="D1820" s="54"/>
      <c r="E1820" s="91"/>
      <c r="F1820" s="54"/>
      <c r="G1820" s="35"/>
      <c r="H1820" s="59"/>
    </row>
    <row r="1821" spans="1:8" s="6" customFormat="1" ht="5.5" customHeight="1">
      <c r="A1821" s="54"/>
      <c r="B1821" s="228"/>
      <c r="C1821" s="107"/>
      <c r="D1821" s="54"/>
      <c r="E1821" s="91"/>
      <c r="F1821" s="54"/>
      <c r="G1821" s="36"/>
      <c r="H1821" s="60"/>
    </row>
    <row r="1822" spans="1:8" s="6" customFormat="1" ht="5.5" customHeight="1">
      <c r="A1822" s="54"/>
      <c r="B1822" s="228" t="s">
        <v>3362</v>
      </c>
      <c r="C1822" s="107" t="s">
        <v>3364</v>
      </c>
      <c r="D1822" s="54" t="s">
        <v>8</v>
      </c>
      <c r="E1822" s="91" t="s">
        <v>2434</v>
      </c>
      <c r="F1822" s="54">
        <v>1</v>
      </c>
      <c r="G1822" s="34">
        <v>0</v>
      </c>
      <c r="H1822" s="58">
        <f t="shared" ref="H1822" si="441">F1822*G1822</f>
        <v>0</v>
      </c>
    </row>
    <row r="1823" spans="1:8" s="6" customFormat="1" ht="5.5" customHeight="1">
      <c r="A1823" s="54"/>
      <c r="B1823" s="228"/>
      <c r="C1823" s="107"/>
      <c r="D1823" s="54"/>
      <c r="E1823" s="91"/>
      <c r="F1823" s="54"/>
      <c r="G1823" s="35"/>
      <c r="H1823" s="59"/>
    </row>
    <row r="1824" spans="1:8" s="6" customFormat="1" ht="5.5" customHeight="1">
      <c r="A1824" s="54"/>
      <c r="B1824" s="228"/>
      <c r="C1824" s="107"/>
      <c r="D1824" s="54"/>
      <c r="E1824" s="91"/>
      <c r="F1824" s="54"/>
      <c r="G1824" s="35"/>
      <c r="H1824" s="59"/>
    </row>
    <row r="1825" spans="1:8" s="6" customFormat="1" ht="5.5" customHeight="1">
      <c r="A1825" s="54"/>
      <c r="B1825" s="228"/>
      <c r="C1825" s="107"/>
      <c r="D1825" s="54"/>
      <c r="E1825" s="91"/>
      <c r="F1825" s="54"/>
      <c r="G1825" s="36"/>
      <c r="H1825" s="60"/>
    </row>
    <row r="1826" spans="1:8" s="6" customFormat="1" ht="5.5" customHeight="1">
      <c r="A1826" s="54"/>
      <c r="B1826" s="228" t="s">
        <v>3363</v>
      </c>
      <c r="C1826" s="107" t="s">
        <v>3365</v>
      </c>
      <c r="D1826" s="54" t="s">
        <v>8</v>
      </c>
      <c r="E1826" s="91" t="s">
        <v>2434</v>
      </c>
      <c r="F1826" s="54">
        <v>1</v>
      </c>
      <c r="G1826" s="34">
        <v>0</v>
      </c>
      <c r="H1826" s="58">
        <f t="shared" ref="H1826" si="442">F1826*G1826</f>
        <v>0</v>
      </c>
    </row>
    <row r="1827" spans="1:8" s="6" customFormat="1" ht="5.5" customHeight="1">
      <c r="A1827" s="54"/>
      <c r="B1827" s="228"/>
      <c r="C1827" s="107"/>
      <c r="D1827" s="54"/>
      <c r="E1827" s="91"/>
      <c r="F1827" s="54"/>
      <c r="G1827" s="35"/>
      <c r="H1827" s="59"/>
    </row>
    <row r="1828" spans="1:8" s="6" customFormat="1" ht="5.5" customHeight="1">
      <c r="A1828" s="54"/>
      <c r="B1828" s="228"/>
      <c r="C1828" s="107"/>
      <c r="D1828" s="54"/>
      <c r="E1828" s="91"/>
      <c r="F1828" s="54"/>
      <c r="G1828" s="35"/>
      <c r="H1828" s="59"/>
    </row>
    <row r="1829" spans="1:8" s="6" customFormat="1" ht="5.5" customHeight="1">
      <c r="A1829" s="54"/>
      <c r="B1829" s="228"/>
      <c r="C1829" s="107"/>
      <c r="D1829" s="54"/>
      <c r="E1829" s="91"/>
      <c r="F1829" s="54"/>
      <c r="G1829" s="36"/>
      <c r="H1829" s="60"/>
    </row>
    <row r="1830" spans="1:8" s="6" customFormat="1" ht="5.5" customHeight="1">
      <c r="A1830" s="54"/>
      <c r="B1830" s="228" t="s">
        <v>3366</v>
      </c>
      <c r="C1830" s="107" t="s">
        <v>3367</v>
      </c>
      <c r="D1830" s="54" t="s">
        <v>8</v>
      </c>
      <c r="E1830" s="91" t="s">
        <v>2434</v>
      </c>
      <c r="F1830" s="54">
        <v>1</v>
      </c>
      <c r="G1830" s="34">
        <v>0</v>
      </c>
      <c r="H1830" s="58">
        <f t="shared" ref="H1830" si="443">F1830*G1830</f>
        <v>0</v>
      </c>
    </row>
    <row r="1831" spans="1:8" s="6" customFormat="1" ht="5.5" customHeight="1">
      <c r="A1831" s="54"/>
      <c r="B1831" s="228"/>
      <c r="C1831" s="107"/>
      <c r="D1831" s="54"/>
      <c r="E1831" s="91"/>
      <c r="F1831" s="54"/>
      <c r="G1831" s="35"/>
      <c r="H1831" s="59"/>
    </row>
    <row r="1832" spans="1:8" s="6" customFormat="1" ht="5.5" customHeight="1">
      <c r="A1832" s="54"/>
      <c r="B1832" s="228"/>
      <c r="C1832" s="107"/>
      <c r="D1832" s="54"/>
      <c r="E1832" s="91"/>
      <c r="F1832" s="54"/>
      <c r="G1832" s="35"/>
      <c r="H1832" s="59"/>
    </row>
    <row r="1833" spans="1:8" s="6" customFormat="1" ht="5.5" customHeight="1">
      <c r="A1833" s="54"/>
      <c r="B1833" s="228"/>
      <c r="C1833" s="107"/>
      <c r="D1833" s="54"/>
      <c r="E1833" s="91"/>
      <c r="F1833" s="54"/>
      <c r="G1833" s="36"/>
      <c r="H1833" s="60"/>
    </row>
    <row r="1834" spans="1:8" s="6" customFormat="1" ht="5.5" customHeight="1">
      <c r="A1834" s="54"/>
      <c r="B1834" s="228" t="s">
        <v>335</v>
      </c>
      <c r="C1834" s="107" t="s">
        <v>3392</v>
      </c>
      <c r="D1834" s="54" t="s">
        <v>8</v>
      </c>
      <c r="E1834" s="91" t="s">
        <v>2434</v>
      </c>
      <c r="F1834" s="54">
        <v>1</v>
      </c>
      <c r="G1834" s="34">
        <v>0</v>
      </c>
      <c r="H1834" s="58">
        <f t="shared" ref="H1834" si="444">F1834*G1834</f>
        <v>0</v>
      </c>
    </row>
    <row r="1835" spans="1:8" s="6" customFormat="1" ht="5.5" customHeight="1">
      <c r="A1835" s="54"/>
      <c r="B1835" s="228"/>
      <c r="C1835" s="107"/>
      <c r="D1835" s="54"/>
      <c r="E1835" s="91"/>
      <c r="F1835" s="54"/>
      <c r="G1835" s="35"/>
      <c r="H1835" s="59"/>
    </row>
    <row r="1836" spans="1:8" s="6" customFormat="1" ht="5.5" customHeight="1">
      <c r="A1836" s="54"/>
      <c r="B1836" s="228"/>
      <c r="C1836" s="107"/>
      <c r="D1836" s="54"/>
      <c r="E1836" s="91"/>
      <c r="F1836" s="54"/>
      <c r="G1836" s="35"/>
      <c r="H1836" s="59"/>
    </row>
    <row r="1837" spans="1:8" s="6" customFormat="1" ht="5.5" customHeight="1">
      <c r="A1837" s="54"/>
      <c r="B1837" s="228"/>
      <c r="C1837" s="107"/>
      <c r="D1837" s="54"/>
      <c r="E1837" s="91"/>
      <c r="F1837" s="54"/>
      <c r="G1837" s="36"/>
      <c r="H1837" s="60"/>
    </row>
    <row r="1838" spans="1:8" s="6" customFormat="1" ht="5.5" customHeight="1">
      <c r="A1838" s="54"/>
      <c r="B1838" s="228" t="s">
        <v>336</v>
      </c>
      <c r="C1838" s="107" t="s">
        <v>2269</v>
      </c>
      <c r="D1838" s="54" t="s">
        <v>8</v>
      </c>
      <c r="E1838" s="91" t="s">
        <v>2434</v>
      </c>
      <c r="F1838" s="54">
        <v>1</v>
      </c>
      <c r="G1838" s="34">
        <v>0</v>
      </c>
      <c r="H1838" s="58">
        <f t="shared" ref="H1838" si="445">F1838*G1838</f>
        <v>0</v>
      </c>
    </row>
    <row r="1839" spans="1:8" s="6" customFormat="1" ht="5.5" customHeight="1">
      <c r="A1839" s="54"/>
      <c r="B1839" s="228"/>
      <c r="C1839" s="107"/>
      <c r="D1839" s="54"/>
      <c r="E1839" s="91"/>
      <c r="F1839" s="54"/>
      <c r="G1839" s="35"/>
      <c r="H1839" s="59"/>
    </row>
    <row r="1840" spans="1:8" s="6" customFormat="1" ht="5.5" customHeight="1">
      <c r="A1840" s="54"/>
      <c r="B1840" s="228"/>
      <c r="C1840" s="107"/>
      <c r="D1840" s="54"/>
      <c r="E1840" s="91"/>
      <c r="F1840" s="54"/>
      <c r="G1840" s="35"/>
      <c r="H1840" s="59"/>
    </row>
    <row r="1841" spans="1:8" s="6" customFormat="1" ht="5.5" customHeight="1">
      <c r="A1841" s="54"/>
      <c r="B1841" s="228"/>
      <c r="C1841" s="107"/>
      <c r="D1841" s="54"/>
      <c r="E1841" s="91"/>
      <c r="F1841" s="54"/>
      <c r="G1841" s="36"/>
      <c r="H1841" s="60"/>
    </row>
    <row r="1842" spans="1:8" s="6" customFormat="1" ht="5.5" customHeight="1">
      <c r="A1842" s="54"/>
      <c r="B1842" s="228" t="s">
        <v>337</v>
      </c>
      <c r="C1842" s="107" t="s">
        <v>2570</v>
      </c>
      <c r="D1842" s="54" t="s">
        <v>8</v>
      </c>
      <c r="E1842" s="91" t="s">
        <v>2434</v>
      </c>
      <c r="F1842" s="54">
        <v>2</v>
      </c>
      <c r="G1842" s="34">
        <v>0</v>
      </c>
      <c r="H1842" s="58">
        <f t="shared" ref="H1842" si="446">F1842*G1842</f>
        <v>0</v>
      </c>
    </row>
    <row r="1843" spans="1:8" s="6" customFormat="1" ht="5.5" customHeight="1">
      <c r="A1843" s="54"/>
      <c r="B1843" s="228"/>
      <c r="C1843" s="107"/>
      <c r="D1843" s="54"/>
      <c r="E1843" s="91"/>
      <c r="F1843" s="54"/>
      <c r="G1843" s="35"/>
      <c r="H1843" s="59"/>
    </row>
    <row r="1844" spans="1:8" s="6" customFormat="1" ht="5.5" customHeight="1">
      <c r="A1844" s="54"/>
      <c r="B1844" s="228"/>
      <c r="C1844" s="107"/>
      <c r="D1844" s="54"/>
      <c r="E1844" s="91"/>
      <c r="F1844" s="54"/>
      <c r="G1844" s="35"/>
      <c r="H1844" s="59"/>
    </row>
    <row r="1845" spans="1:8" s="6" customFormat="1" ht="5.5" customHeight="1">
      <c r="A1845" s="54"/>
      <c r="B1845" s="228"/>
      <c r="C1845" s="107"/>
      <c r="D1845" s="54"/>
      <c r="E1845" s="91"/>
      <c r="F1845" s="54"/>
      <c r="G1845" s="36"/>
      <c r="H1845" s="60"/>
    </row>
    <row r="1846" spans="1:8" s="6" customFormat="1" ht="5.5" customHeight="1">
      <c r="A1846" s="54"/>
      <c r="B1846" s="228" t="s">
        <v>338</v>
      </c>
      <c r="C1846" s="231" t="s">
        <v>3449</v>
      </c>
      <c r="D1846" s="54" t="s">
        <v>8</v>
      </c>
      <c r="E1846" s="91" t="s">
        <v>2434</v>
      </c>
      <c r="F1846" s="54">
        <v>1</v>
      </c>
      <c r="G1846" s="34">
        <v>0</v>
      </c>
      <c r="H1846" s="58">
        <f t="shared" ref="H1846" si="447">F1846*G1846</f>
        <v>0</v>
      </c>
    </row>
    <row r="1847" spans="1:8" s="6" customFormat="1" ht="5.5" customHeight="1">
      <c r="A1847" s="54"/>
      <c r="B1847" s="228"/>
      <c r="C1847" s="232"/>
      <c r="D1847" s="54"/>
      <c r="E1847" s="91"/>
      <c r="F1847" s="54"/>
      <c r="G1847" s="35"/>
      <c r="H1847" s="59"/>
    </row>
    <row r="1848" spans="1:8" s="6" customFormat="1" ht="5.5" customHeight="1">
      <c r="A1848" s="54"/>
      <c r="B1848" s="228"/>
      <c r="C1848" s="232"/>
      <c r="D1848" s="54"/>
      <c r="E1848" s="91"/>
      <c r="F1848" s="54"/>
      <c r="G1848" s="35"/>
      <c r="H1848" s="59"/>
    </row>
    <row r="1849" spans="1:8" s="6" customFormat="1" ht="5.5" customHeight="1">
      <c r="A1849" s="54"/>
      <c r="B1849" s="228"/>
      <c r="C1849" s="233"/>
      <c r="D1849" s="54"/>
      <c r="E1849" s="91"/>
      <c r="F1849" s="54"/>
      <c r="G1849" s="36"/>
      <c r="H1849" s="60"/>
    </row>
    <row r="1850" spans="1:8" s="6" customFormat="1" ht="8.5" customHeight="1">
      <c r="A1850" s="54">
        <v>6</v>
      </c>
      <c r="B1850" s="228" t="s">
        <v>3368</v>
      </c>
      <c r="C1850" s="107" t="s">
        <v>3369</v>
      </c>
      <c r="D1850" s="54" t="s">
        <v>12</v>
      </c>
      <c r="E1850" s="91" t="s">
        <v>2436</v>
      </c>
      <c r="F1850" s="54">
        <v>1</v>
      </c>
      <c r="G1850" s="229">
        <v>6709.2825114293537</v>
      </c>
      <c r="H1850" s="58">
        <f t="shared" ref="H1850" si="448">F1850*G1850</f>
        <v>6709.2825114293537</v>
      </c>
    </row>
    <row r="1851" spans="1:8" s="6" customFormat="1" ht="8.5" customHeight="1">
      <c r="A1851" s="54"/>
      <c r="B1851" s="228"/>
      <c r="C1851" s="107"/>
      <c r="D1851" s="54"/>
      <c r="E1851" s="91"/>
      <c r="F1851" s="54"/>
      <c r="G1851" s="229"/>
      <c r="H1851" s="59"/>
    </row>
    <row r="1852" spans="1:8" s="6" customFormat="1" ht="8.5" customHeight="1">
      <c r="A1852" s="54"/>
      <c r="B1852" s="228"/>
      <c r="C1852" s="107"/>
      <c r="D1852" s="54"/>
      <c r="E1852" s="91"/>
      <c r="F1852" s="54"/>
      <c r="G1852" s="229"/>
      <c r="H1852" s="59"/>
    </row>
    <row r="1853" spans="1:8" s="6" customFormat="1" ht="8.5" customHeight="1">
      <c r="A1853" s="54"/>
      <c r="B1853" s="228"/>
      <c r="C1853" s="107"/>
      <c r="D1853" s="54"/>
      <c r="E1853" s="91"/>
      <c r="F1853" s="54"/>
      <c r="G1853" s="229"/>
      <c r="H1853" s="60"/>
    </row>
    <row r="1854" spans="1:8" s="6" customFormat="1" ht="5.5" customHeight="1">
      <c r="A1854" s="54"/>
      <c r="B1854" s="228" t="s">
        <v>326</v>
      </c>
      <c r="C1854" s="107" t="s">
        <v>2266</v>
      </c>
      <c r="D1854" s="54" t="s">
        <v>8</v>
      </c>
      <c r="E1854" s="91" t="s">
        <v>2434</v>
      </c>
      <c r="F1854" s="54">
        <v>1</v>
      </c>
      <c r="G1854" s="34">
        <v>0</v>
      </c>
      <c r="H1854" s="58">
        <f t="shared" ref="H1854" si="449">F1854*G1854</f>
        <v>0</v>
      </c>
    </row>
    <row r="1855" spans="1:8" s="6" customFormat="1" ht="5.5" customHeight="1">
      <c r="A1855" s="54"/>
      <c r="B1855" s="228"/>
      <c r="C1855" s="107"/>
      <c r="D1855" s="54"/>
      <c r="E1855" s="91"/>
      <c r="F1855" s="54"/>
      <c r="G1855" s="35"/>
      <c r="H1855" s="59"/>
    </row>
    <row r="1856" spans="1:8" s="6" customFormat="1" ht="5.5" customHeight="1">
      <c r="A1856" s="54"/>
      <c r="B1856" s="228"/>
      <c r="C1856" s="107"/>
      <c r="D1856" s="54"/>
      <c r="E1856" s="91"/>
      <c r="F1856" s="54"/>
      <c r="G1856" s="35"/>
      <c r="H1856" s="59"/>
    </row>
    <row r="1857" spans="1:8" s="6" customFormat="1" ht="5.5" customHeight="1">
      <c r="A1857" s="54"/>
      <c r="B1857" s="228"/>
      <c r="C1857" s="107"/>
      <c r="D1857" s="54"/>
      <c r="E1857" s="91"/>
      <c r="F1857" s="54"/>
      <c r="G1857" s="36"/>
      <c r="H1857" s="60"/>
    </row>
    <row r="1858" spans="1:8" s="6" customFormat="1" ht="5.5" customHeight="1">
      <c r="A1858" s="54"/>
      <c r="B1858" s="228" t="s">
        <v>327</v>
      </c>
      <c r="C1858" s="107" t="s">
        <v>2267</v>
      </c>
      <c r="D1858" s="54" t="s">
        <v>8</v>
      </c>
      <c r="E1858" s="91" t="s">
        <v>2434</v>
      </c>
      <c r="F1858" s="54">
        <v>1</v>
      </c>
      <c r="G1858" s="34">
        <v>0</v>
      </c>
      <c r="H1858" s="58">
        <f t="shared" ref="H1858" si="450">F1858*G1858</f>
        <v>0</v>
      </c>
    </row>
    <row r="1859" spans="1:8" s="6" customFormat="1" ht="5.5" customHeight="1">
      <c r="A1859" s="54"/>
      <c r="B1859" s="228"/>
      <c r="C1859" s="107"/>
      <c r="D1859" s="54"/>
      <c r="E1859" s="91"/>
      <c r="F1859" s="54"/>
      <c r="G1859" s="35"/>
      <c r="H1859" s="59"/>
    </row>
    <row r="1860" spans="1:8" s="6" customFormat="1" ht="5.5" customHeight="1">
      <c r="A1860" s="54"/>
      <c r="B1860" s="228"/>
      <c r="C1860" s="107"/>
      <c r="D1860" s="54"/>
      <c r="E1860" s="91"/>
      <c r="F1860" s="54"/>
      <c r="G1860" s="35"/>
      <c r="H1860" s="59"/>
    </row>
    <row r="1861" spans="1:8" s="6" customFormat="1" ht="5.5" customHeight="1">
      <c r="A1861" s="54"/>
      <c r="B1861" s="228"/>
      <c r="C1861" s="107"/>
      <c r="D1861" s="54"/>
      <c r="E1861" s="91"/>
      <c r="F1861" s="54"/>
      <c r="G1861" s="36"/>
      <c r="H1861" s="60"/>
    </row>
    <row r="1862" spans="1:8" s="6" customFormat="1" ht="5.5" customHeight="1">
      <c r="A1862" s="54"/>
      <c r="B1862" s="228" t="s">
        <v>328</v>
      </c>
      <c r="C1862" s="107" t="s">
        <v>2268</v>
      </c>
      <c r="D1862" s="54" t="s">
        <v>8</v>
      </c>
      <c r="E1862" s="91" t="s">
        <v>2434</v>
      </c>
      <c r="F1862" s="54">
        <v>1</v>
      </c>
      <c r="G1862" s="34">
        <v>0</v>
      </c>
      <c r="H1862" s="58">
        <f t="shared" ref="H1862" si="451">F1862*G1862</f>
        <v>0</v>
      </c>
    </row>
    <row r="1863" spans="1:8" s="6" customFormat="1" ht="5.5" customHeight="1">
      <c r="A1863" s="54"/>
      <c r="B1863" s="228"/>
      <c r="C1863" s="107"/>
      <c r="D1863" s="54"/>
      <c r="E1863" s="91"/>
      <c r="F1863" s="54"/>
      <c r="G1863" s="35"/>
      <c r="H1863" s="59"/>
    </row>
    <row r="1864" spans="1:8" s="6" customFormat="1" ht="5.5" customHeight="1">
      <c r="A1864" s="54"/>
      <c r="B1864" s="228"/>
      <c r="C1864" s="107"/>
      <c r="D1864" s="54"/>
      <c r="E1864" s="91"/>
      <c r="F1864" s="54"/>
      <c r="G1864" s="35"/>
      <c r="H1864" s="59"/>
    </row>
    <row r="1865" spans="1:8" s="6" customFormat="1" ht="5.5" customHeight="1">
      <c r="A1865" s="54"/>
      <c r="B1865" s="228"/>
      <c r="C1865" s="107"/>
      <c r="D1865" s="54"/>
      <c r="E1865" s="91"/>
      <c r="F1865" s="54"/>
      <c r="G1865" s="36"/>
      <c r="H1865" s="60"/>
    </row>
    <row r="1866" spans="1:8" s="6" customFormat="1" ht="5.5" customHeight="1">
      <c r="A1866" s="54"/>
      <c r="B1866" s="228" t="s">
        <v>3370</v>
      </c>
      <c r="C1866" s="107" t="s">
        <v>3376</v>
      </c>
      <c r="D1866" s="54" t="s">
        <v>8</v>
      </c>
      <c r="E1866" s="91" t="s">
        <v>2434</v>
      </c>
      <c r="F1866" s="54">
        <v>1</v>
      </c>
      <c r="G1866" s="34">
        <v>0</v>
      </c>
      <c r="H1866" s="58">
        <f t="shared" ref="H1866" si="452">F1866*G1866</f>
        <v>0</v>
      </c>
    </row>
    <row r="1867" spans="1:8" s="6" customFormat="1" ht="5.5" customHeight="1">
      <c r="A1867" s="54"/>
      <c r="B1867" s="228"/>
      <c r="C1867" s="107"/>
      <c r="D1867" s="54"/>
      <c r="E1867" s="91"/>
      <c r="F1867" s="54"/>
      <c r="G1867" s="35"/>
      <c r="H1867" s="59"/>
    </row>
    <row r="1868" spans="1:8" s="6" customFormat="1" ht="5.5" customHeight="1">
      <c r="A1868" s="54"/>
      <c r="B1868" s="228"/>
      <c r="C1868" s="107"/>
      <c r="D1868" s="54"/>
      <c r="E1868" s="91"/>
      <c r="F1868" s="54"/>
      <c r="G1868" s="35"/>
      <c r="H1868" s="59"/>
    </row>
    <row r="1869" spans="1:8" s="6" customFormat="1" ht="5.5" customHeight="1">
      <c r="A1869" s="54"/>
      <c r="B1869" s="228"/>
      <c r="C1869" s="107"/>
      <c r="D1869" s="54"/>
      <c r="E1869" s="91"/>
      <c r="F1869" s="54"/>
      <c r="G1869" s="36"/>
      <c r="H1869" s="60"/>
    </row>
    <row r="1870" spans="1:8" s="6" customFormat="1" ht="5.5" customHeight="1">
      <c r="A1870" s="54"/>
      <c r="B1870" s="228" t="s">
        <v>3371</v>
      </c>
      <c r="C1870" s="107" t="s">
        <v>3377</v>
      </c>
      <c r="D1870" s="54" t="s">
        <v>8</v>
      </c>
      <c r="E1870" s="91" t="s">
        <v>2434</v>
      </c>
      <c r="F1870" s="54">
        <v>1</v>
      </c>
      <c r="G1870" s="34">
        <v>0</v>
      </c>
      <c r="H1870" s="58">
        <f t="shared" ref="H1870" si="453">F1870*G1870</f>
        <v>0</v>
      </c>
    </row>
    <row r="1871" spans="1:8" s="6" customFormat="1" ht="5.5" customHeight="1">
      <c r="A1871" s="54"/>
      <c r="B1871" s="228"/>
      <c r="C1871" s="107"/>
      <c r="D1871" s="54"/>
      <c r="E1871" s="91"/>
      <c r="F1871" s="54"/>
      <c r="G1871" s="35"/>
      <c r="H1871" s="59"/>
    </row>
    <row r="1872" spans="1:8" s="6" customFormat="1" ht="5.5" customHeight="1">
      <c r="A1872" s="54"/>
      <c r="B1872" s="228"/>
      <c r="C1872" s="107"/>
      <c r="D1872" s="54"/>
      <c r="E1872" s="91"/>
      <c r="F1872" s="54"/>
      <c r="G1872" s="35"/>
      <c r="H1872" s="59"/>
    </row>
    <row r="1873" spans="1:8" s="6" customFormat="1" ht="5.5" customHeight="1">
      <c r="A1873" s="54"/>
      <c r="B1873" s="228"/>
      <c r="C1873" s="107"/>
      <c r="D1873" s="54"/>
      <c r="E1873" s="91"/>
      <c r="F1873" s="54"/>
      <c r="G1873" s="36"/>
      <c r="H1873" s="60"/>
    </row>
    <row r="1874" spans="1:8" s="6" customFormat="1" ht="5.5" customHeight="1">
      <c r="A1874" s="54"/>
      <c r="B1874" s="228" t="s">
        <v>3372</v>
      </c>
      <c r="C1874" s="107" t="s">
        <v>3375</v>
      </c>
      <c r="D1874" s="54" t="s">
        <v>8</v>
      </c>
      <c r="E1874" s="91" t="s">
        <v>2434</v>
      </c>
      <c r="F1874" s="54">
        <v>1</v>
      </c>
      <c r="G1874" s="34">
        <v>0</v>
      </c>
      <c r="H1874" s="58">
        <f t="shared" ref="H1874" si="454">F1874*G1874</f>
        <v>0</v>
      </c>
    </row>
    <row r="1875" spans="1:8" s="6" customFormat="1" ht="5.5" customHeight="1">
      <c r="A1875" s="54"/>
      <c r="B1875" s="228"/>
      <c r="C1875" s="107"/>
      <c r="D1875" s="54"/>
      <c r="E1875" s="91"/>
      <c r="F1875" s="54"/>
      <c r="G1875" s="35"/>
      <c r="H1875" s="59"/>
    </row>
    <row r="1876" spans="1:8" s="6" customFormat="1" ht="5.5" customHeight="1">
      <c r="A1876" s="54"/>
      <c r="B1876" s="228"/>
      <c r="C1876" s="107"/>
      <c r="D1876" s="54"/>
      <c r="E1876" s="91"/>
      <c r="F1876" s="54"/>
      <c r="G1876" s="35"/>
      <c r="H1876" s="59"/>
    </row>
    <row r="1877" spans="1:8" s="6" customFormat="1" ht="5.5" customHeight="1">
      <c r="A1877" s="54"/>
      <c r="B1877" s="228"/>
      <c r="C1877" s="107"/>
      <c r="D1877" s="54"/>
      <c r="E1877" s="91"/>
      <c r="F1877" s="54"/>
      <c r="G1877" s="36"/>
      <c r="H1877" s="60"/>
    </row>
    <row r="1878" spans="1:8" s="6" customFormat="1" ht="5.5" customHeight="1">
      <c r="A1878" s="54"/>
      <c r="B1878" s="228" t="s">
        <v>3373</v>
      </c>
      <c r="C1878" s="107" t="s">
        <v>3374</v>
      </c>
      <c r="D1878" s="54" t="s">
        <v>8</v>
      </c>
      <c r="E1878" s="91" t="s">
        <v>2434</v>
      </c>
      <c r="F1878" s="54">
        <v>1</v>
      </c>
      <c r="G1878" s="34">
        <v>0</v>
      </c>
      <c r="H1878" s="58">
        <f t="shared" ref="H1878" si="455">F1878*G1878</f>
        <v>0</v>
      </c>
    </row>
    <row r="1879" spans="1:8" s="6" customFormat="1" ht="5.5" customHeight="1">
      <c r="A1879" s="54"/>
      <c r="B1879" s="228"/>
      <c r="C1879" s="107"/>
      <c r="D1879" s="54"/>
      <c r="E1879" s="91"/>
      <c r="F1879" s="54"/>
      <c r="G1879" s="35"/>
      <c r="H1879" s="59"/>
    </row>
    <row r="1880" spans="1:8" s="6" customFormat="1" ht="5.5" customHeight="1">
      <c r="A1880" s="54"/>
      <c r="B1880" s="228"/>
      <c r="C1880" s="107"/>
      <c r="D1880" s="54"/>
      <c r="E1880" s="91"/>
      <c r="F1880" s="54"/>
      <c r="G1880" s="35"/>
      <c r="H1880" s="59"/>
    </row>
    <row r="1881" spans="1:8" s="6" customFormat="1" ht="5.5" customHeight="1">
      <c r="A1881" s="54"/>
      <c r="B1881" s="228"/>
      <c r="C1881" s="107"/>
      <c r="D1881" s="54"/>
      <c r="E1881" s="91"/>
      <c r="F1881" s="54"/>
      <c r="G1881" s="36"/>
      <c r="H1881" s="60"/>
    </row>
    <row r="1882" spans="1:8" s="6" customFormat="1" ht="5.5" customHeight="1">
      <c r="A1882" s="54"/>
      <c r="B1882" s="228" t="s">
        <v>329</v>
      </c>
      <c r="C1882" s="107" t="s">
        <v>3392</v>
      </c>
      <c r="D1882" s="54" t="s">
        <v>8</v>
      </c>
      <c r="E1882" s="91" t="s">
        <v>2434</v>
      </c>
      <c r="F1882" s="54">
        <v>2</v>
      </c>
      <c r="G1882" s="34">
        <v>0</v>
      </c>
      <c r="H1882" s="58">
        <f t="shared" ref="H1882" si="456">F1882*G1882</f>
        <v>0</v>
      </c>
    </row>
    <row r="1883" spans="1:8" s="6" customFormat="1" ht="5.5" customHeight="1">
      <c r="A1883" s="54"/>
      <c r="B1883" s="228"/>
      <c r="C1883" s="107"/>
      <c r="D1883" s="54"/>
      <c r="E1883" s="91"/>
      <c r="F1883" s="54"/>
      <c r="G1883" s="35"/>
      <c r="H1883" s="59"/>
    </row>
    <row r="1884" spans="1:8" s="6" customFormat="1" ht="5.5" customHeight="1">
      <c r="A1884" s="54"/>
      <c r="B1884" s="228"/>
      <c r="C1884" s="107"/>
      <c r="D1884" s="54"/>
      <c r="E1884" s="91"/>
      <c r="F1884" s="54"/>
      <c r="G1884" s="35"/>
      <c r="H1884" s="59"/>
    </row>
    <row r="1885" spans="1:8" s="6" customFormat="1" ht="5.5" customHeight="1">
      <c r="A1885" s="54"/>
      <c r="B1885" s="228"/>
      <c r="C1885" s="107"/>
      <c r="D1885" s="54"/>
      <c r="E1885" s="91"/>
      <c r="F1885" s="54"/>
      <c r="G1885" s="36"/>
      <c r="H1885" s="60"/>
    </row>
    <row r="1886" spans="1:8" s="6" customFormat="1" ht="5.5" customHeight="1">
      <c r="A1886" s="54"/>
      <c r="B1886" s="228" t="s">
        <v>330</v>
      </c>
      <c r="C1886" s="107" t="s">
        <v>2269</v>
      </c>
      <c r="D1886" s="54" t="s">
        <v>8</v>
      </c>
      <c r="E1886" s="91" t="s">
        <v>2434</v>
      </c>
      <c r="F1886" s="54">
        <v>2</v>
      </c>
      <c r="G1886" s="34">
        <v>0</v>
      </c>
      <c r="H1886" s="58">
        <f t="shared" ref="H1886" si="457">F1886*G1886</f>
        <v>0</v>
      </c>
    </row>
    <row r="1887" spans="1:8" s="6" customFormat="1" ht="5.5" customHeight="1">
      <c r="A1887" s="54"/>
      <c r="B1887" s="228"/>
      <c r="C1887" s="107"/>
      <c r="D1887" s="54"/>
      <c r="E1887" s="91"/>
      <c r="F1887" s="54"/>
      <c r="G1887" s="35"/>
      <c r="H1887" s="59"/>
    </row>
    <row r="1888" spans="1:8" s="6" customFormat="1" ht="5.5" customHeight="1">
      <c r="A1888" s="54"/>
      <c r="B1888" s="228"/>
      <c r="C1888" s="107"/>
      <c r="D1888" s="54"/>
      <c r="E1888" s="91"/>
      <c r="F1888" s="54"/>
      <c r="G1888" s="35"/>
      <c r="H1888" s="59"/>
    </row>
    <row r="1889" spans="1:8" s="6" customFormat="1" ht="5.5" customHeight="1">
      <c r="A1889" s="54"/>
      <c r="B1889" s="228"/>
      <c r="C1889" s="107"/>
      <c r="D1889" s="54"/>
      <c r="E1889" s="91"/>
      <c r="F1889" s="54"/>
      <c r="G1889" s="36"/>
      <c r="H1889" s="60"/>
    </row>
    <row r="1890" spans="1:8" s="6" customFormat="1" ht="5.5" customHeight="1">
      <c r="A1890" s="54"/>
      <c r="B1890" s="228" t="s">
        <v>331</v>
      </c>
      <c r="C1890" s="107" t="s">
        <v>2570</v>
      </c>
      <c r="D1890" s="54" t="s">
        <v>8</v>
      </c>
      <c r="E1890" s="91" t="s">
        <v>2434</v>
      </c>
      <c r="F1890" s="54">
        <v>4</v>
      </c>
      <c r="G1890" s="34">
        <v>0</v>
      </c>
      <c r="H1890" s="58">
        <f t="shared" ref="H1890" si="458">F1890*G1890</f>
        <v>0</v>
      </c>
    </row>
    <row r="1891" spans="1:8" s="6" customFormat="1" ht="5.5" customHeight="1">
      <c r="A1891" s="54"/>
      <c r="B1891" s="228"/>
      <c r="C1891" s="107"/>
      <c r="D1891" s="54"/>
      <c r="E1891" s="91"/>
      <c r="F1891" s="54"/>
      <c r="G1891" s="35"/>
      <c r="H1891" s="59"/>
    </row>
    <row r="1892" spans="1:8" s="6" customFormat="1" ht="5.5" customHeight="1">
      <c r="A1892" s="54"/>
      <c r="B1892" s="228"/>
      <c r="C1892" s="107"/>
      <c r="D1892" s="54"/>
      <c r="E1892" s="91"/>
      <c r="F1892" s="54"/>
      <c r="G1892" s="35"/>
      <c r="H1892" s="59"/>
    </row>
    <row r="1893" spans="1:8" s="6" customFormat="1" ht="5.5" customHeight="1">
      <c r="A1893" s="54"/>
      <c r="B1893" s="228"/>
      <c r="C1893" s="107"/>
      <c r="D1893" s="54"/>
      <c r="E1893" s="91"/>
      <c r="F1893" s="54"/>
      <c r="G1893" s="36"/>
      <c r="H1893" s="60"/>
    </row>
    <row r="1894" spans="1:8" s="6" customFormat="1" ht="5.5" customHeight="1">
      <c r="A1894" s="54"/>
      <c r="B1894" s="228" t="s">
        <v>332</v>
      </c>
      <c r="C1894" s="107" t="s">
        <v>2272</v>
      </c>
      <c r="D1894" s="54" t="s">
        <v>8</v>
      </c>
      <c r="E1894" s="91" t="s">
        <v>2434</v>
      </c>
      <c r="F1894" s="54">
        <v>8</v>
      </c>
      <c r="G1894" s="34">
        <v>0</v>
      </c>
      <c r="H1894" s="58">
        <f t="shared" ref="H1894" si="459">F1894*G1894</f>
        <v>0</v>
      </c>
    </row>
    <row r="1895" spans="1:8" s="6" customFormat="1" ht="5.5" customHeight="1">
      <c r="A1895" s="54"/>
      <c r="B1895" s="228"/>
      <c r="C1895" s="107"/>
      <c r="D1895" s="54"/>
      <c r="E1895" s="91"/>
      <c r="F1895" s="54"/>
      <c r="G1895" s="35"/>
      <c r="H1895" s="59"/>
    </row>
    <row r="1896" spans="1:8" s="6" customFormat="1" ht="5.5" customHeight="1">
      <c r="A1896" s="54"/>
      <c r="B1896" s="228"/>
      <c r="C1896" s="107"/>
      <c r="D1896" s="54"/>
      <c r="E1896" s="91"/>
      <c r="F1896" s="54"/>
      <c r="G1896" s="35"/>
      <c r="H1896" s="59"/>
    </row>
    <row r="1897" spans="1:8" s="6" customFormat="1" ht="5.5" customHeight="1">
      <c r="A1897" s="54"/>
      <c r="B1897" s="228"/>
      <c r="C1897" s="107"/>
      <c r="D1897" s="54"/>
      <c r="E1897" s="91"/>
      <c r="F1897" s="54"/>
      <c r="G1897" s="36"/>
      <c r="H1897" s="60"/>
    </row>
    <row r="1898" spans="1:8" s="6" customFormat="1" ht="5.5" customHeight="1">
      <c r="A1898" s="54"/>
      <c r="B1898" s="228" t="s">
        <v>333</v>
      </c>
      <c r="C1898" s="231" t="s">
        <v>3449</v>
      </c>
      <c r="D1898" s="54" t="s">
        <v>8</v>
      </c>
      <c r="E1898" s="91" t="s">
        <v>2434</v>
      </c>
      <c r="F1898" s="54">
        <v>1</v>
      </c>
      <c r="G1898" s="34">
        <v>0</v>
      </c>
      <c r="H1898" s="58">
        <f t="shared" ref="H1898" si="460">F1898*G1898</f>
        <v>0</v>
      </c>
    </row>
    <row r="1899" spans="1:8" s="6" customFormat="1" ht="5.5" customHeight="1">
      <c r="A1899" s="54"/>
      <c r="B1899" s="228"/>
      <c r="C1899" s="232"/>
      <c r="D1899" s="54"/>
      <c r="E1899" s="91"/>
      <c r="F1899" s="54"/>
      <c r="G1899" s="35"/>
      <c r="H1899" s="59"/>
    </row>
    <row r="1900" spans="1:8" s="6" customFormat="1" ht="5.5" customHeight="1">
      <c r="A1900" s="54"/>
      <c r="B1900" s="228"/>
      <c r="C1900" s="232"/>
      <c r="D1900" s="54"/>
      <c r="E1900" s="91"/>
      <c r="F1900" s="54"/>
      <c r="G1900" s="35"/>
      <c r="H1900" s="59"/>
    </row>
    <row r="1901" spans="1:8" s="6" customFormat="1" ht="5.5" customHeight="1">
      <c r="A1901" s="54"/>
      <c r="B1901" s="228"/>
      <c r="C1901" s="233"/>
      <c r="D1901" s="54"/>
      <c r="E1901" s="91"/>
      <c r="F1901" s="54"/>
      <c r="G1901" s="36"/>
      <c r="H1901" s="60"/>
    </row>
    <row r="1902" spans="1:8" s="6" customFormat="1" ht="9.5" customHeight="1">
      <c r="A1902" s="54">
        <v>7</v>
      </c>
      <c r="B1902" s="228" t="s">
        <v>3378</v>
      </c>
      <c r="C1902" s="107" t="s">
        <v>3379</v>
      </c>
      <c r="D1902" s="54" t="s">
        <v>12</v>
      </c>
      <c r="E1902" s="91" t="s">
        <v>2436</v>
      </c>
      <c r="F1902" s="54">
        <v>1</v>
      </c>
      <c r="G1902" s="229">
        <v>9183.8025114293541</v>
      </c>
      <c r="H1902" s="58">
        <f t="shared" ref="H1902" si="461">F1902*G1902</f>
        <v>9183.8025114293541</v>
      </c>
    </row>
    <row r="1903" spans="1:8" s="6" customFormat="1" ht="9.5" customHeight="1">
      <c r="A1903" s="54"/>
      <c r="B1903" s="228"/>
      <c r="C1903" s="107"/>
      <c r="D1903" s="54"/>
      <c r="E1903" s="91"/>
      <c r="F1903" s="54"/>
      <c r="G1903" s="229"/>
      <c r="H1903" s="59"/>
    </row>
    <row r="1904" spans="1:8" s="6" customFormat="1" ht="9.5" customHeight="1">
      <c r="A1904" s="54"/>
      <c r="B1904" s="228"/>
      <c r="C1904" s="107"/>
      <c r="D1904" s="54"/>
      <c r="E1904" s="91"/>
      <c r="F1904" s="54"/>
      <c r="G1904" s="229"/>
      <c r="H1904" s="59"/>
    </row>
    <row r="1905" spans="1:8" s="6" customFormat="1" ht="9.5" customHeight="1">
      <c r="A1905" s="54"/>
      <c r="B1905" s="228"/>
      <c r="C1905" s="107"/>
      <c r="D1905" s="54"/>
      <c r="E1905" s="91"/>
      <c r="F1905" s="54"/>
      <c r="G1905" s="229"/>
      <c r="H1905" s="60"/>
    </row>
    <row r="1906" spans="1:8" s="6" customFormat="1" ht="4.5" customHeight="1">
      <c r="A1906" s="54"/>
      <c r="B1906" s="228" t="s">
        <v>326</v>
      </c>
      <c r="C1906" s="107" t="s">
        <v>2266</v>
      </c>
      <c r="D1906" s="54" t="s">
        <v>8</v>
      </c>
      <c r="E1906" s="91" t="s">
        <v>2434</v>
      </c>
      <c r="F1906" s="54">
        <v>1</v>
      </c>
      <c r="G1906" s="34">
        <v>0</v>
      </c>
      <c r="H1906" s="58">
        <f t="shared" ref="H1906" si="462">F1906*G1906</f>
        <v>0</v>
      </c>
    </row>
    <row r="1907" spans="1:8" s="6" customFormat="1" ht="4.5" customHeight="1">
      <c r="A1907" s="54"/>
      <c r="B1907" s="228"/>
      <c r="C1907" s="107"/>
      <c r="D1907" s="54"/>
      <c r="E1907" s="91"/>
      <c r="F1907" s="54"/>
      <c r="G1907" s="35"/>
      <c r="H1907" s="59"/>
    </row>
    <row r="1908" spans="1:8" s="6" customFormat="1" ht="4.5" customHeight="1">
      <c r="A1908" s="54"/>
      <c r="B1908" s="228"/>
      <c r="C1908" s="107"/>
      <c r="D1908" s="54"/>
      <c r="E1908" s="91"/>
      <c r="F1908" s="54"/>
      <c r="G1908" s="35"/>
      <c r="H1908" s="59"/>
    </row>
    <row r="1909" spans="1:8" s="6" customFormat="1" ht="4.5" customHeight="1">
      <c r="A1909" s="54"/>
      <c r="B1909" s="228"/>
      <c r="C1909" s="107"/>
      <c r="D1909" s="54"/>
      <c r="E1909" s="91"/>
      <c r="F1909" s="54"/>
      <c r="G1909" s="36"/>
      <c r="H1909" s="60"/>
    </row>
    <row r="1910" spans="1:8" s="6" customFormat="1" ht="4.5" customHeight="1">
      <c r="A1910" s="54"/>
      <c r="B1910" s="228" t="s">
        <v>327</v>
      </c>
      <c r="C1910" s="107" t="s">
        <v>2267</v>
      </c>
      <c r="D1910" s="54" t="s">
        <v>8</v>
      </c>
      <c r="E1910" s="91" t="s">
        <v>2434</v>
      </c>
      <c r="F1910" s="54">
        <v>1</v>
      </c>
      <c r="G1910" s="34">
        <v>0</v>
      </c>
      <c r="H1910" s="58">
        <f t="shared" ref="H1910" si="463">F1910*G1910</f>
        <v>0</v>
      </c>
    </row>
    <row r="1911" spans="1:8" s="6" customFormat="1" ht="4.5" customHeight="1">
      <c r="A1911" s="54"/>
      <c r="B1911" s="228"/>
      <c r="C1911" s="107"/>
      <c r="D1911" s="54"/>
      <c r="E1911" s="91"/>
      <c r="F1911" s="54"/>
      <c r="G1911" s="35"/>
      <c r="H1911" s="59"/>
    </row>
    <row r="1912" spans="1:8" s="6" customFormat="1" ht="4.5" customHeight="1">
      <c r="A1912" s="54"/>
      <c r="B1912" s="228"/>
      <c r="C1912" s="107"/>
      <c r="D1912" s="54"/>
      <c r="E1912" s="91"/>
      <c r="F1912" s="54"/>
      <c r="G1912" s="35"/>
      <c r="H1912" s="59"/>
    </row>
    <row r="1913" spans="1:8" s="6" customFormat="1" ht="4.5" customHeight="1">
      <c r="A1913" s="54"/>
      <c r="B1913" s="228"/>
      <c r="C1913" s="107"/>
      <c r="D1913" s="54"/>
      <c r="E1913" s="91"/>
      <c r="F1913" s="54"/>
      <c r="G1913" s="36"/>
      <c r="H1913" s="60"/>
    </row>
    <row r="1914" spans="1:8" s="6" customFormat="1" ht="4.5" customHeight="1">
      <c r="A1914" s="54"/>
      <c r="B1914" s="228" t="s">
        <v>328</v>
      </c>
      <c r="C1914" s="107" t="s">
        <v>2268</v>
      </c>
      <c r="D1914" s="54" t="s">
        <v>8</v>
      </c>
      <c r="E1914" s="91" t="s">
        <v>2434</v>
      </c>
      <c r="F1914" s="54">
        <v>1</v>
      </c>
      <c r="G1914" s="34">
        <v>0</v>
      </c>
      <c r="H1914" s="58">
        <f t="shared" ref="H1914" si="464">F1914*G1914</f>
        <v>0</v>
      </c>
    </row>
    <row r="1915" spans="1:8" s="6" customFormat="1" ht="4.5" customHeight="1">
      <c r="A1915" s="54"/>
      <c r="B1915" s="228"/>
      <c r="C1915" s="107"/>
      <c r="D1915" s="54"/>
      <c r="E1915" s="91"/>
      <c r="F1915" s="54"/>
      <c r="G1915" s="35"/>
      <c r="H1915" s="59"/>
    </row>
    <row r="1916" spans="1:8" s="6" customFormat="1" ht="4.5" customHeight="1">
      <c r="A1916" s="54"/>
      <c r="B1916" s="228"/>
      <c r="C1916" s="107"/>
      <c r="D1916" s="54"/>
      <c r="E1916" s="91"/>
      <c r="F1916" s="54"/>
      <c r="G1916" s="35"/>
      <c r="H1916" s="59"/>
    </row>
    <row r="1917" spans="1:8" s="6" customFormat="1" ht="4.5" customHeight="1">
      <c r="A1917" s="54"/>
      <c r="B1917" s="228"/>
      <c r="C1917" s="107"/>
      <c r="D1917" s="54"/>
      <c r="E1917" s="91"/>
      <c r="F1917" s="54"/>
      <c r="G1917" s="36"/>
      <c r="H1917" s="60"/>
    </row>
    <row r="1918" spans="1:8" s="6" customFormat="1" ht="4.5" customHeight="1">
      <c r="A1918" s="54"/>
      <c r="B1918" s="228" t="s">
        <v>3380</v>
      </c>
      <c r="C1918" s="107" t="s">
        <v>3381</v>
      </c>
      <c r="D1918" s="54" t="s">
        <v>8</v>
      </c>
      <c r="E1918" s="91" t="s">
        <v>2434</v>
      </c>
      <c r="F1918" s="54">
        <v>1</v>
      </c>
      <c r="G1918" s="34">
        <v>0</v>
      </c>
      <c r="H1918" s="58">
        <f t="shared" ref="H1918" si="465">F1918*G1918</f>
        <v>0</v>
      </c>
    </row>
    <row r="1919" spans="1:8" s="6" customFormat="1" ht="4.5" customHeight="1">
      <c r="A1919" s="54"/>
      <c r="B1919" s="228"/>
      <c r="C1919" s="107"/>
      <c r="D1919" s="54"/>
      <c r="E1919" s="91"/>
      <c r="F1919" s="54"/>
      <c r="G1919" s="35"/>
      <c r="H1919" s="59"/>
    </row>
    <row r="1920" spans="1:8" s="6" customFormat="1" ht="4.5" customHeight="1">
      <c r="A1920" s="54"/>
      <c r="B1920" s="228"/>
      <c r="C1920" s="107"/>
      <c r="D1920" s="54"/>
      <c r="E1920" s="91"/>
      <c r="F1920" s="54"/>
      <c r="G1920" s="35"/>
      <c r="H1920" s="59"/>
    </row>
    <row r="1921" spans="1:8" s="6" customFormat="1" ht="4.5" customHeight="1">
      <c r="A1921" s="54"/>
      <c r="B1921" s="228"/>
      <c r="C1921" s="107"/>
      <c r="D1921" s="54"/>
      <c r="E1921" s="91"/>
      <c r="F1921" s="54"/>
      <c r="G1921" s="36"/>
      <c r="H1921" s="60"/>
    </row>
    <row r="1922" spans="1:8" s="6" customFormat="1" ht="4.5" customHeight="1">
      <c r="A1922" s="54"/>
      <c r="B1922" s="228" t="s">
        <v>3383</v>
      </c>
      <c r="C1922" s="107" t="s">
        <v>3382</v>
      </c>
      <c r="D1922" s="54" t="s">
        <v>8</v>
      </c>
      <c r="E1922" s="91" t="s">
        <v>2434</v>
      </c>
      <c r="F1922" s="54">
        <v>1</v>
      </c>
      <c r="G1922" s="34">
        <v>0</v>
      </c>
      <c r="H1922" s="58">
        <f t="shared" ref="H1922" si="466">F1922*G1922</f>
        <v>0</v>
      </c>
    </row>
    <row r="1923" spans="1:8" s="6" customFormat="1" ht="4.5" customHeight="1">
      <c r="A1923" s="54"/>
      <c r="B1923" s="228"/>
      <c r="C1923" s="107"/>
      <c r="D1923" s="54"/>
      <c r="E1923" s="91"/>
      <c r="F1923" s="54"/>
      <c r="G1923" s="35"/>
      <c r="H1923" s="59"/>
    </row>
    <row r="1924" spans="1:8" s="6" customFormat="1" ht="4.5" customHeight="1">
      <c r="A1924" s="54"/>
      <c r="B1924" s="228"/>
      <c r="C1924" s="107"/>
      <c r="D1924" s="54"/>
      <c r="E1924" s="91"/>
      <c r="F1924" s="54"/>
      <c r="G1924" s="35"/>
      <c r="H1924" s="59"/>
    </row>
    <row r="1925" spans="1:8" s="6" customFormat="1" ht="4.5" customHeight="1">
      <c r="A1925" s="54"/>
      <c r="B1925" s="228"/>
      <c r="C1925" s="107"/>
      <c r="D1925" s="54"/>
      <c r="E1925" s="91"/>
      <c r="F1925" s="54"/>
      <c r="G1925" s="36"/>
      <c r="H1925" s="60"/>
    </row>
    <row r="1926" spans="1:8" s="6" customFormat="1" ht="4.5" customHeight="1">
      <c r="A1926" s="54"/>
      <c r="B1926" s="228" t="s">
        <v>3384</v>
      </c>
      <c r="C1926" s="107" t="s">
        <v>3539</v>
      </c>
      <c r="D1926" s="54" t="s">
        <v>8</v>
      </c>
      <c r="E1926" s="91" t="s">
        <v>2434</v>
      </c>
      <c r="F1926" s="54">
        <v>1</v>
      </c>
      <c r="G1926" s="34">
        <v>0</v>
      </c>
      <c r="H1926" s="58">
        <f t="shared" ref="H1926" si="467">F1926*G1926</f>
        <v>0</v>
      </c>
    </row>
    <row r="1927" spans="1:8" s="6" customFormat="1" ht="4.5" customHeight="1">
      <c r="A1927" s="54"/>
      <c r="B1927" s="228"/>
      <c r="C1927" s="107"/>
      <c r="D1927" s="54"/>
      <c r="E1927" s="91"/>
      <c r="F1927" s="54"/>
      <c r="G1927" s="35"/>
      <c r="H1927" s="59"/>
    </row>
    <row r="1928" spans="1:8" s="6" customFormat="1" ht="4.5" customHeight="1">
      <c r="A1928" s="54"/>
      <c r="B1928" s="228"/>
      <c r="C1928" s="107"/>
      <c r="D1928" s="54"/>
      <c r="E1928" s="91"/>
      <c r="F1928" s="54"/>
      <c r="G1928" s="35"/>
      <c r="H1928" s="59"/>
    </row>
    <row r="1929" spans="1:8" s="6" customFormat="1" ht="4.5" customHeight="1">
      <c r="A1929" s="54"/>
      <c r="B1929" s="228"/>
      <c r="C1929" s="107"/>
      <c r="D1929" s="54"/>
      <c r="E1929" s="91"/>
      <c r="F1929" s="54"/>
      <c r="G1929" s="36"/>
      <c r="H1929" s="60"/>
    </row>
    <row r="1930" spans="1:8" s="6" customFormat="1" ht="4.5" customHeight="1">
      <c r="A1930" s="54"/>
      <c r="B1930" s="228" t="s">
        <v>3373</v>
      </c>
      <c r="C1930" s="107" t="s">
        <v>3540</v>
      </c>
      <c r="D1930" s="54" t="s">
        <v>8</v>
      </c>
      <c r="E1930" s="91" t="s">
        <v>2434</v>
      </c>
      <c r="F1930" s="54">
        <v>1</v>
      </c>
      <c r="G1930" s="34">
        <v>0</v>
      </c>
      <c r="H1930" s="58">
        <f t="shared" ref="H1930" si="468">F1930*G1930</f>
        <v>0</v>
      </c>
    </row>
    <row r="1931" spans="1:8" s="6" customFormat="1" ht="4.5" customHeight="1">
      <c r="A1931" s="54"/>
      <c r="B1931" s="228"/>
      <c r="C1931" s="107"/>
      <c r="D1931" s="54"/>
      <c r="E1931" s="91"/>
      <c r="F1931" s="54"/>
      <c r="G1931" s="35"/>
      <c r="H1931" s="59"/>
    </row>
    <row r="1932" spans="1:8" s="6" customFormat="1" ht="4.5" customHeight="1">
      <c r="A1932" s="54"/>
      <c r="B1932" s="228"/>
      <c r="C1932" s="107"/>
      <c r="D1932" s="54"/>
      <c r="E1932" s="91"/>
      <c r="F1932" s="54"/>
      <c r="G1932" s="35"/>
      <c r="H1932" s="59"/>
    </row>
    <row r="1933" spans="1:8" s="6" customFormat="1" ht="4.5" customHeight="1">
      <c r="A1933" s="54"/>
      <c r="B1933" s="228"/>
      <c r="C1933" s="107"/>
      <c r="D1933" s="54"/>
      <c r="E1933" s="91"/>
      <c r="F1933" s="54"/>
      <c r="G1933" s="36"/>
      <c r="H1933" s="60"/>
    </row>
    <row r="1934" spans="1:8" s="6" customFormat="1" ht="4.5" customHeight="1">
      <c r="A1934" s="54"/>
      <c r="B1934" s="228" t="s">
        <v>329</v>
      </c>
      <c r="C1934" s="107" t="s">
        <v>3392</v>
      </c>
      <c r="D1934" s="54" t="s">
        <v>8</v>
      </c>
      <c r="E1934" s="91" t="s">
        <v>2434</v>
      </c>
      <c r="F1934" s="54">
        <v>2</v>
      </c>
      <c r="G1934" s="34">
        <v>0</v>
      </c>
      <c r="H1934" s="58">
        <f t="shared" ref="H1934" si="469">F1934*G1934</f>
        <v>0</v>
      </c>
    </row>
    <row r="1935" spans="1:8" s="6" customFormat="1" ht="4.5" customHeight="1">
      <c r="A1935" s="54"/>
      <c r="B1935" s="228"/>
      <c r="C1935" s="107"/>
      <c r="D1935" s="54"/>
      <c r="E1935" s="91"/>
      <c r="F1935" s="54"/>
      <c r="G1935" s="35"/>
      <c r="H1935" s="59"/>
    </row>
    <row r="1936" spans="1:8" s="6" customFormat="1" ht="4.5" customHeight="1">
      <c r="A1936" s="54"/>
      <c r="B1936" s="228"/>
      <c r="C1936" s="107"/>
      <c r="D1936" s="54"/>
      <c r="E1936" s="91"/>
      <c r="F1936" s="54"/>
      <c r="G1936" s="35"/>
      <c r="H1936" s="59"/>
    </row>
    <row r="1937" spans="1:8" s="6" customFormat="1" ht="4.5" customHeight="1">
      <c r="A1937" s="54"/>
      <c r="B1937" s="228"/>
      <c r="C1937" s="107"/>
      <c r="D1937" s="54"/>
      <c r="E1937" s="91"/>
      <c r="F1937" s="54"/>
      <c r="G1937" s="36"/>
      <c r="H1937" s="60"/>
    </row>
    <row r="1938" spans="1:8" s="6" customFormat="1" ht="4.5" customHeight="1">
      <c r="A1938" s="54"/>
      <c r="B1938" s="228" t="s">
        <v>330</v>
      </c>
      <c r="C1938" s="107" t="s">
        <v>2269</v>
      </c>
      <c r="D1938" s="54" t="s">
        <v>8</v>
      </c>
      <c r="E1938" s="91" t="s">
        <v>2434</v>
      </c>
      <c r="F1938" s="54">
        <v>2</v>
      </c>
      <c r="G1938" s="34">
        <v>0</v>
      </c>
      <c r="H1938" s="58">
        <f t="shared" ref="H1938" si="470">F1938*G1938</f>
        <v>0</v>
      </c>
    </row>
    <row r="1939" spans="1:8" s="6" customFormat="1" ht="4.5" customHeight="1">
      <c r="A1939" s="54"/>
      <c r="B1939" s="228"/>
      <c r="C1939" s="107"/>
      <c r="D1939" s="54"/>
      <c r="E1939" s="91"/>
      <c r="F1939" s="54"/>
      <c r="G1939" s="35"/>
      <c r="H1939" s="59"/>
    </row>
    <row r="1940" spans="1:8" s="6" customFormat="1" ht="4.5" customHeight="1">
      <c r="A1940" s="54"/>
      <c r="B1940" s="228"/>
      <c r="C1940" s="107"/>
      <c r="D1940" s="54"/>
      <c r="E1940" s="91"/>
      <c r="F1940" s="54"/>
      <c r="G1940" s="35"/>
      <c r="H1940" s="59"/>
    </row>
    <row r="1941" spans="1:8" s="6" customFormat="1" ht="4.5" customHeight="1">
      <c r="A1941" s="54"/>
      <c r="B1941" s="228"/>
      <c r="C1941" s="107"/>
      <c r="D1941" s="54"/>
      <c r="E1941" s="91"/>
      <c r="F1941" s="54"/>
      <c r="G1941" s="36"/>
      <c r="H1941" s="60"/>
    </row>
    <row r="1942" spans="1:8" s="6" customFormat="1" ht="4.5" customHeight="1">
      <c r="A1942" s="54"/>
      <c r="B1942" s="228" t="s">
        <v>331</v>
      </c>
      <c r="C1942" s="107" t="s">
        <v>2570</v>
      </c>
      <c r="D1942" s="54" t="s">
        <v>8</v>
      </c>
      <c r="E1942" s="91" t="s">
        <v>2434</v>
      </c>
      <c r="F1942" s="54">
        <v>4</v>
      </c>
      <c r="G1942" s="34">
        <v>0</v>
      </c>
      <c r="H1942" s="58">
        <f t="shared" ref="H1942" si="471">F1942*G1942</f>
        <v>0</v>
      </c>
    </row>
    <row r="1943" spans="1:8" s="6" customFormat="1" ht="4.5" customHeight="1">
      <c r="A1943" s="54"/>
      <c r="B1943" s="228"/>
      <c r="C1943" s="107"/>
      <c r="D1943" s="54"/>
      <c r="E1943" s="91"/>
      <c r="F1943" s="54"/>
      <c r="G1943" s="35"/>
      <c r="H1943" s="59"/>
    </row>
    <row r="1944" spans="1:8" s="6" customFormat="1" ht="4.5" customHeight="1">
      <c r="A1944" s="54"/>
      <c r="B1944" s="228"/>
      <c r="C1944" s="107"/>
      <c r="D1944" s="54"/>
      <c r="E1944" s="91"/>
      <c r="F1944" s="54"/>
      <c r="G1944" s="35"/>
      <c r="H1944" s="59"/>
    </row>
    <row r="1945" spans="1:8" s="6" customFormat="1" ht="4.5" customHeight="1">
      <c r="A1945" s="54"/>
      <c r="B1945" s="228"/>
      <c r="C1945" s="107"/>
      <c r="D1945" s="54"/>
      <c r="E1945" s="91"/>
      <c r="F1945" s="54"/>
      <c r="G1945" s="36"/>
      <c r="H1945" s="60"/>
    </row>
    <row r="1946" spans="1:8" s="6" customFormat="1" ht="4.5" customHeight="1">
      <c r="A1946" s="54"/>
      <c r="B1946" s="228" t="s">
        <v>332</v>
      </c>
      <c r="C1946" s="107" t="s">
        <v>2272</v>
      </c>
      <c r="D1946" s="54" t="s">
        <v>8</v>
      </c>
      <c r="E1946" s="91" t="s">
        <v>2434</v>
      </c>
      <c r="F1946" s="54">
        <v>8</v>
      </c>
      <c r="G1946" s="34">
        <v>0</v>
      </c>
      <c r="H1946" s="58">
        <f t="shared" ref="H1946" si="472">F1946*G1946</f>
        <v>0</v>
      </c>
    </row>
    <row r="1947" spans="1:8" s="6" customFormat="1" ht="4.5" customHeight="1">
      <c r="A1947" s="54"/>
      <c r="B1947" s="228"/>
      <c r="C1947" s="107"/>
      <c r="D1947" s="54"/>
      <c r="E1947" s="91"/>
      <c r="F1947" s="54"/>
      <c r="G1947" s="35"/>
      <c r="H1947" s="59"/>
    </row>
    <row r="1948" spans="1:8" s="6" customFormat="1" ht="4.5" customHeight="1">
      <c r="A1948" s="54"/>
      <c r="B1948" s="228"/>
      <c r="C1948" s="107"/>
      <c r="D1948" s="54"/>
      <c r="E1948" s="91"/>
      <c r="F1948" s="54"/>
      <c r="G1948" s="35"/>
      <c r="H1948" s="59"/>
    </row>
    <row r="1949" spans="1:8" s="6" customFormat="1" ht="4.5" customHeight="1">
      <c r="A1949" s="54"/>
      <c r="B1949" s="228"/>
      <c r="C1949" s="107"/>
      <c r="D1949" s="54"/>
      <c r="E1949" s="91"/>
      <c r="F1949" s="54"/>
      <c r="G1949" s="36"/>
      <c r="H1949" s="60"/>
    </row>
    <row r="1950" spans="1:8" s="6" customFormat="1" ht="4.5" customHeight="1">
      <c r="A1950" s="54"/>
      <c r="B1950" s="228" t="s">
        <v>333</v>
      </c>
      <c r="C1950" s="231" t="s">
        <v>3449</v>
      </c>
      <c r="D1950" s="54" t="s">
        <v>8</v>
      </c>
      <c r="E1950" s="91" t="s">
        <v>2434</v>
      </c>
      <c r="F1950" s="54">
        <v>1</v>
      </c>
      <c r="G1950" s="34">
        <v>0</v>
      </c>
      <c r="H1950" s="58">
        <f t="shared" ref="H1950" si="473">F1950*G1950</f>
        <v>0</v>
      </c>
    </row>
    <row r="1951" spans="1:8" s="6" customFormat="1" ht="4.5" customHeight="1">
      <c r="A1951" s="54"/>
      <c r="B1951" s="228"/>
      <c r="C1951" s="232"/>
      <c r="D1951" s="54"/>
      <c r="E1951" s="91"/>
      <c r="F1951" s="54"/>
      <c r="G1951" s="35"/>
      <c r="H1951" s="59"/>
    </row>
    <row r="1952" spans="1:8" s="6" customFormat="1" ht="4.5" customHeight="1">
      <c r="A1952" s="54"/>
      <c r="B1952" s="228"/>
      <c r="C1952" s="232"/>
      <c r="D1952" s="54"/>
      <c r="E1952" s="91"/>
      <c r="F1952" s="54"/>
      <c r="G1952" s="35"/>
      <c r="H1952" s="59"/>
    </row>
    <row r="1953" spans="1:8" s="6" customFormat="1" ht="4.5" customHeight="1">
      <c r="A1953" s="54"/>
      <c r="B1953" s="228"/>
      <c r="C1953" s="233"/>
      <c r="D1953" s="54"/>
      <c r="E1953" s="91"/>
      <c r="F1953" s="54"/>
      <c r="G1953" s="36"/>
      <c r="H1953" s="60"/>
    </row>
    <row r="1954" spans="1:8" s="6" customFormat="1" ht="7.5" customHeight="1">
      <c r="A1954" s="54">
        <v>8</v>
      </c>
      <c r="B1954" s="228" t="s">
        <v>3387</v>
      </c>
      <c r="C1954" s="107" t="s">
        <v>3386</v>
      </c>
      <c r="D1954" s="54" t="s">
        <v>12</v>
      </c>
      <c r="E1954" s="91" t="s">
        <v>2436</v>
      </c>
      <c r="F1954" s="54">
        <v>1</v>
      </c>
      <c r="G1954" s="229">
        <v>7199.9025114293536</v>
      </c>
      <c r="H1954" s="58">
        <f t="shared" ref="H1954" si="474">F1954*G1954</f>
        <v>7199.9025114293536</v>
      </c>
    </row>
    <row r="1955" spans="1:8" s="6" customFormat="1" ht="7.5" customHeight="1">
      <c r="A1955" s="54"/>
      <c r="B1955" s="228"/>
      <c r="C1955" s="107"/>
      <c r="D1955" s="54"/>
      <c r="E1955" s="91"/>
      <c r="F1955" s="54"/>
      <c r="G1955" s="229"/>
      <c r="H1955" s="59"/>
    </row>
    <row r="1956" spans="1:8" s="6" customFormat="1" ht="7.5" customHeight="1">
      <c r="A1956" s="54"/>
      <c r="B1956" s="228"/>
      <c r="C1956" s="107"/>
      <c r="D1956" s="54"/>
      <c r="E1956" s="91"/>
      <c r="F1956" s="54"/>
      <c r="G1956" s="229"/>
      <c r="H1956" s="59"/>
    </row>
    <row r="1957" spans="1:8" s="6" customFormat="1" ht="7.5" customHeight="1">
      <c r="A1957" s="54"/>
      <c r="B1957" s="228"/>
      <c r="C1957" s="107"/>
      <c r="D1957" s="54"/>
      <c r="E1957" s="91"/>
      <c r="F1957" s="54"/>
      <c r="G1957" s="229"/>
      <c r="H1957" s="60"/>
    </row>
    <row r="1958" spans="1:8" s="6" customFormat="1" ht="4.5" customHeight="1">
      <c r="A1958" s="54"/>
      <c r="B1958" s="228" t="s">
        <v>326</v>
      </c>
      <c r="C1958" s="107" t="s">
        <v>2266</v>
      </c>
      <c r="D1958" s="54" t="s">
        <v>8</v>
      </c>
      <c r="E1958" s="91" t="s">
        <v>2434</v>
      </c>
      <c r="F1958" s="54">
        <v>1</v>
      </c>
      <c r="G1958" s="34">
        <v>0</v>
      </c>
      <c r="H1958" s="58">
        <f t="shared" ref="H1958" si="475">F1958*G1958</f>
        <v>0</v>
      </c>
    </row>
    <row r="1959" spans="1:8" s="6" customFormat="1" ht="4.5" customHeight="1">
      <c r="A1959" s="54"/>
      <c r="B1959" s="228"/>
      <c r="C1959" s="107"/>
      <c r="D1959" s="54"/>
      <c r="E1959" s="91"/>
      <c r="F1959" s="54"/>
      <c r="G1959" s="35"/>
      <c r="H1959" s="59"/>
    </row>
    <row r="1960" spans="1:8" s="6" customFormat="1" ht="4.5" customHeight="1">
      <c r="A1960" s="54"/>
      <c r="B1960" s="228"/>
      <c r="C1960" s="107"/>
      <c r="D1960" s="54"/>
      <c r="E1960" s="91"/>
      <c r="F1960" s="54"/>
      <c r="G1960" s="35"/>
      <c r="H1960" s="59"/>
    </row>
    <row r="1961" spans="1:8" s="6" customFormat="1" ht="4.5" customHeight="1">
      <c r="A1961" s="54"/>
      <c r="B1961" s="228"/>
      <c r="C1961" s="107"/>
      <c r="D1961" s="54"/>
      <c r="E1961" s="91"/>
      <c r="F1961" s="54"/>
      <c r="G1961" s="36"/>
      <c r="H1961" s="60"/>
    </row>
    <row r="1962" spans="1:8" s="6" customFormat="1" ht="4.5" customHeight="1">
      <c r="A1962" s="54"/>
      <c r="B1962" s="228" t="s">
        <v>327</v>
      </c>
      <c r="C1962" s="107" t="s">
        <v>2267</v>
      </c>
      <c r="D1962" s="54" t="s">
        <v>8</v>
      </c>
      <c r="E1962" s="91" t="s">
        <v>2434</v>
      </c>
      <c r="F1962" s="54">
        <v>1</v>
      </c>
      <c r="G1962" s="34">
        <v>0</v>
      </c>
      <c r="H1962" s="58">
        <f t="shared" ref="H1962" si="476">F1962*G1962</f>
        <v>0</v>
      </c>
    </row>
    <row r="1963" spans="1:8" s="6" customFormat="1" ht="4.5" customHeight="1">
      <c r="A1963" s="54"/>
      <c r="B1963" s="228"/>
      <c r="C1963" s="107"/>
      <c r="D1963" s="54"/>
      <c r="E1963" s="91"/>
      <c r="F1963" s="54"/>
      <c r="G1963" s="35"/>
      <c r="H1963" s="59"/>
    </row>
    <row r="1964" spans="1:8" s="6" customFormat="1" ht="4.5" customHeight="1">
      <c r="A1964" s="54"/>
      <c r="B1964" s="228"/>
      <c r="C1964" s="107"/>
      <c r="D1964" s="54"/>
      <c r="E1964" s="91"/>
      <c r="F1964" s="54"/>
      <c r="G1964" s="35"/>
      <c r="H1964" s="59"/>
    </row>
    <row r="1965" spans="1:8" s="6" customFormat="1" ht="4.5" customHeight="1">
      <c r="A1965" s="54"/>
      <c r="B1965" s="228"/>
      <c r="C1965" s="107"/>
      <c r="D1965" s="54"/>
      <c r="E1965" s="91"/>
      <c r="F1965" s="54"/>
      <c r="G1965" s="36"/>
      <c r="H1965" s="60"/>
    </row>
    <row r="1966" spans="1:8" s="6" customFormat="1" ht="4.5" customHeight="1">
      <c r="A1966" s="54"/>
      <c r="B1966" s="228" t="s">
        <v>328</v>
      </c>
      <c r="C1966" s="107" t="s">
        <v>2268</v>
      </c>
      <c r="D1966" s="54" t="s">
        <v>8</v>
      </c>
      <c r="E1966" s="91" t="s">
        <v>2434</v>
      </c>
      <c r="F1966" s="54">
        <v>1</v>
      </c>
      <c r="G1966" s="34">
        <v>0</v>
      </c>
      <c r="H1966" s="58">
        <f t="shared" ref="H1966" si="477">F1966*G1966</f>
        <v>0</v>
      </c>
    </row>
    <row r="1967" spans="1:8" s="6" customFormat="1" ht="4.5" customHeight="1">
      <c r="A1967" s="54"/>
      <c r="B1967" s="228"/>
      <c r="C1967" s="107"/>
      <c r="D1967" s="54"/>
      <c r="E1967" s="91"/>
      <c r="F1967" s="54"/>
      <c r="G1967" s="35"/>
      <c r="H1967" s="59"/>
    </row>
    <row r="1968" spans="1:8" s="6" customFormat="1" ht="4.5" customHeight="1">
      <c r="A1968" s="54"/>
      <c r="B1968" s="228"/>
      <c r="C1968" s="107"/>
      <c r="D1968" s="54"/>
      <c r="E1968" s="91"/>
      <c r="F1968" s="54"/>
      <c r="G1968" s="35"/>
      <c r="H1968" s="59"/>
    </row>
    <row r="1969" spans="1:8" s="6" customFormat="1" ht="4.5" customHeight="1">
      <c r="A1969" s="54"/>
      <c r="B1969" s="228"/>
      <c r="C1969" s="107"/>
      <c r="D1969" s="54"/>
      <c r="E1969" s="91"/>
      <c r="F1969" s="54"/>
      <c r="G1969" s="36"/>
      <c r="H1969" s="60"/>
    </row>
    <row r="1970" spans="1:8" s="6" customFormat="1" ht="4.5" customHeight="1">
      <c r="A1970" s="54"/>
      <c r="B1970" s="228" t="s">
        <v>3388</v>
      </c>
      <c r="C1970" s="107" t="s">
        <v>3393</v>
      </c>
      <c r="D1970" s="54" t="s">
        <v>8</v>
      </c>
      <c r="E1970" s="91" t="s">
        <v>2434</v>
      </c>
      <c r="F1970" s="54">
        <v>1</v>
      </c>
      <c r="G1970" s="34">
        <v>0</v>
      </c>
      <c r="H1970" s="58">
        <f t="shared" ref="H1970" si="478">F1970*G1970</f>
        <v>0</v>
      </c>
    </row>
    <row r="1971" spans="1:8" s="6" customFormat="1" ht="4.5" customHeight="1">
      <c r="A1971" s="54"/>
      <c r="B1971" s="228"/>
      <c r="C1971" s="107"/>
      <c r="D1971" s="54"/>
      <c r="E1971" s="91"/>
      <c r="F1971" s="54"/>
      <c r="G1971" s="35"/>
      <c r="H1971" s="59"/>
    </row>
    <row r="1972" spans="1:8" s="6" customFormat="1" ht="4.5" customHeight="1">
      <c r="A1972" s="54"/>
      <c r="B1972" s="228"/>
      <c r="C1972" s="107"/>
      <c r="D1972" s="54"/>
      <c r="E1972" s="91"/>
      <c r="F1972" s="54"/>
      <c r="G1972" s="35"/>
      <c r="H1972" s="59"/>
    </row>
    <row r="1973" spans="1:8" s="6" customFormat="1" ht="4.5" customHeight="1">
      <c r="A1973" s="54"/>
      <c r="B1973" s="228"/>
      <c r="C1973" s="107"/>
      <c r="D1973" s="54"/>
      <c r="E1973" s="91"/>
      <c r="F1973" s="54"/>
      <c r="G1973" s="36"/>
      <c r="H1973" s="60"/>
    </row>
    <row r="1974" spans="1:8" s="6" customFormat="1" ht="4.5" customHeight="1">
      <c r="A1974" s="54"/>
      <c r="B1974" s="228" t="s">
        <v>3389</v>
      </c>
      <c r="C1974" s="107" t="s">
        <v>3394</v>
      </c>
      <c r="D1974" s="54" t="s">
        <v>8</v>
      </c>
      <c r="E1974" s="91" t="s">
        <v>2434</v>
      </c>
      <c r="F1974" s="54">
        <v>1</v>
      </c>
      <c r="G1974" s="34">
        <v>0</v>
      </c>
      <c r="H1974" s="58">
        <f t="shared" ref="H1974" si="479">F1974*G1974</f>
        <v>0</v>
      </c>
    </row>
    <row r="1975" spans="1:8" s="6" customFormat="1" ht="4.5" customHeight="1">
      <c r="A1975" s="54"/>
      <c r="B1975" s="228"/>
      <c r="C1975" s="107"/>
      <c r="D1975" s="54"/>
      <c r="E1975" s="91"/>
      <c r="F1975" s="54"/>
      <c r="G1975" s="35"/>
      <c r="H1975" s="59"/>
    </row>
    <row r="1976" spans="1:8" s="6" customFormat="1" ht="4.5" customHeight="1">
      <c r="A1976" s="54"/>
      <c r="B1976" s="228"/>
      <c r="C1976" s="107"/>
      <c r="D1976" s="54"/>
      <c r="E1976" s="91"/>
      <c r="F1976" s="54"/>
      <c r="G1976" s="35"/>
      <c r="H1976" s="59"/>
    </row>
    <row r="1977" spans="1:8" s="6" customFormat="1" ht="4.5" customHeight="1">
      <c r="A1977" s="54"/>
      <c r="B1977" s="228"/>
      <c r="C1977" s="107"/>
      <c r="D1977" s="54"/>
      <c r="E1977" s="91"/>
      <c r="F1977" s="54"/>
      <c r="G1977" s="36"/>
      <c r="H1977" s="60"/>
    </row>
    <row r="1978" spans="1:8" s="6" customFormat="1" ht="4.5" customHeight="1">
      <c r="A1978" s="54"/>
      <c r="B1978" s="228" t="s">
        <v>3390</v>
      </c>
      <c r="C1978" s="107" t="s">
        <v>3451</v>
      </c>
      <c r="D1978" s="54" t="s">
        <v>8</v>
      </c>
      <c r="E1978" s="91" t="s">
        <v>2434</v>
      </c>
      <c r="F1978" s="54">
        <v>1</v>
      </c>
      <c r="G1978" s="34">
        <v>0</v>
      </c>
      <c r="H1978" s="58">
        <f t="shared" ref="H1978" si="480">F1978*G1978</f>
        <v>0</v>
      </c>
    </row>
    <row r="1979" spans="1:8" s="6" customFormat="1" ht="4.5" customHeight="1">
      <c r="A1979" s="54"/>
      <c r="B1979" s="228"/>
      <c r="C1979" s="107"/>
      <c r="D1979" s="54"/>
      <c r="E1979" s="91"/>
      <c r="F1979" s="54"/>
      <c r="G1979" s="35"/>
      <c r="H1979" s="59"/>
    </row>
    <row r="1980" spans="1:8" s="6" customFormat="1" ht="4.5" customHeight="1">
      <c r="A1980" s="54"/>
      <c r="B1980" s="228"/>
      <c r="C1980" s="107"/>
      <c r="D1980" s="54"/>
      <c r="E1980" s="91"/>
      <c r="F1980" s="54"/>
      <c r="G1980" s="35"/>
      <c r="H1980" s="59"/>
    </row>
    <row r="1981" spans="1:8" s="6" customFormat="1" ht="4.5" customHeight="1">
      <c r="A1981" s="54"/>
      <c r="B1981" s="228"/>
      <c r="C1981" s="107"/>
      <c r="D1981" s="54"/>
      <c r="E1981" s="91"/>
      <c r="F1981" s="54"/>
      <c r="G1981" s="36"/>
      <c r="H1981" s="60"/>
    </row>
    <row r="1982" spans="1:8" s="6" customFormat="1" ht="4.5" customHeight="1">
      <c r="A1982" s="54"/>
      <c r="B1982" s="228" t="s">
        <v>3391</v>
      </c>
      <c r="C1982" s="107" t="s">
        <v>3452</v>
      </c>
      <c r="D1982" s="54" t="s">
        <v>8</v>
      </c>
      <c r="E1982" s="91" t="s">
        <v>2434</v>
      </c>
      <c r="F1982" s="54">
        <v>1</v>
      </c>
      <c r="G1982" s="34">
        <v>0</v>
      </c>
      <c r="H1982" s="58">
        <f t="shared" ref="H1982" si="481">F1982*G1982</f>
        <v>0</v>
      </c>
    </row>
    <row r="1983" spans="1:8" s="6" customFormat="1" ht="4.5" customHeight="1">
      <c r="A1983" s="54"/>
      <c r="B1983" s="228"/>
      <c r="C1983" s="107"/>
      <c r="D1983" s="54"/>
      <c r="E1983" s="91"/>
      <c r="F1983" s="54"/>
      <c r="G1983" s="35"/>
      <c r="H1983" s="59"/>
    </row>
    <row r="1984" spans="1:8" s="6" customFormat="1" ht="4.5" customHeight="1">
      <c r="A1984" s="54"/>
      <c r="B1984" s="228"/>
      <c r="C1984" s="107"/>
      <c r="D1984" s="54"/>
      <c r="E1984" s="91"/>
      <c r="F1984" s="54"/>
      <c r="G1984" s="35"/>
      <c r="H1984" s="59"/>
    </row>
    <row r="1985" spans="1:8" s="6" customFormat="1" ht="4.5" customHeight="1">
      <c r="A1985" s="54"/>
      <c r="B1985" s="228"/>
      <c r="C1985" s="107"/>
      <c r="D1985" s="54"/>
      <c r="E1985" s="91"/>
      <c r="F1985" s="54"/>
      <c r="G1985" s="36"/>
      <c r="H1985" s="60"/>
    </row>
    <row r="1986" spans="1:8" s="6" customFormat="1" ht="4.5" customHeight="1">
      <c r="A1986" s="54"/>
      <c r="B1986" s="228" t="s">
        <v>329</v>
      </c>
      <c r="C1986" s="107" t="s">
        <v>3392</v>
      </c>
      <c r="D1986" s="54" t="s">
        <v>8</v>
      </c>
      <c r="E1986" s="91" t="s">
        <v>2434</v>
      </c>
      <c r="F1986" s="54">
        <v>2</v>
      </c>
      <c r="G1986" s="34">
        <v>0</v>
      </c>
      <c r="H1986" s="58">
        <f t="shared" ref="H1986" si="482">F1986*G1986</f>
        <v>0</v>
      </c>
    </row>
    <row r="1987" spans="1:8" s="6" customFormat="1" ht="4.5" customHeight="1">
      <c r="A1987" s="54"/>
      <c r="B1987" s="228"/>
      <c r="C1987" s="107"/>
      <c r="D1987" s="54"/>
      <c r="E1987" s="91"/>
      <c r="F1987" s="54"/>
      <c r="G1987" s="35"/>
      <c r="H1987" s="59"/>
    </row>
    <row r="1988" spans="1:8" s="6" customFormat="1" ht="4.5" customHeight="1">
      <c r="A1988" s="54"/>
      <c r="B1988" s="228"/>
      <c r="C1988" s="107"/>
      <c r="D1988" s="54"/>
      <c r="E1988" s="91"/>
      <c r="F1988" s="54"/>
      <c r="G1988" s="35"/>
      <c r="H1988" s="59"/>
    </row>
    <row r="1989" spans="1:8" s="6" customFormat="1" ht="4.5" customHeight="1">
      <c r="A1989" s="54"/>
      <c r="B1989" s="228"/>
      <c r="C1989" s="107"/>
      <c r="D1989" s="54"/>
      <c r="E1989" s="91"/>
      <c r="F1989" s="54"/>
      <c r="G1989" s="36"/>
      <c r="H1989" s="60"/>
    </row>
    <row r="1990" spans="1:8" s="6" customFormat="1" ht="4.5" customHeight="1">
      <c r="A1990" s="54"/>
      <c r="B1990" s="228" t="s">
        <v>330</v>
      </c>
      <c r="C1990" s="107" t="s">
        <v>2269</v>
      </c>
      <c r="D1990" s="54" t="s">
        <v>8</v>
      </c>
      <c r="E1990" s="91" t="s">
        <v>2434</v>
      </c>
      <c r="F1990" s="54">
        <v>2</v>
      </c>
      <c r="G1990" s="34">
        <v>0</v>
      </c>
      <c r="H1990" s="58">
        <f t="shared" ref="H1990" si="483">F1990*G1990</f>
        <v>0</v>
      </c>
    </row>
    <row r="1991" spans="1:8" s="6" customFormat="1" ht="4.5" customHeight="1">
      <c r="A1991" s="54"/>
      <c r="B1991" s="228"/>
      <c r="C1991" s="107"/>
      <c r="D1991" s="54"/>
      <c r="E1991" s="91"/>
      <c r="F1991" s="54"/>
      <c r="G1991" s="35"/>
      <c r="H1991" s="59"/>
    </row>
    <row r="1992" spans="1:8" s="6" customFormat="1" ht="4.5" customHeight="1">
      <c r="A1992" s="54"/>
      <c r="B1992" s="228"/>
      <c r="C1992" s="107"/>
      <c r="D1992" s="54"/>
      <c r="E1992" s="91"/>
      <c r="F1992" s="54"/>
      <c r="G1992" s="35"/>
      <c r="H1992" s="59"/>
    </row>
    <row r="1993" spans="1:8" s="6" customFormat="1" ht="4.5" customHeight="1">
      <c r="A1993" s="54"/>
      <c r="B1993" s="228"/>
      <c r="C1993" s="107"/>
      <c r="D1993" s="54"/>
      <c r="E1993" s="91"/>
      <c r="F1993" s="54"/>
      <c r="G1993" s="36"/>
      <c r="H1993" s="60"/>
    </row>
    <row r="1994" spans="1:8" s="6" customFormat="1" ht="4.5" customHeight="1">
      <c r="A1994" s="54"/>
      <c r="B1994" s="228" t="s">
        <v>331</v>
      </c>
      <c r="C1994" s="107" t="s">
        <v>2570</v>
      </c>
      <c r="D1994" s="54" t="s">
        <v>8</v>
      </c>
      <c r="E1994" s="91" t="s">
        <v>2434</v>
      </c>
      <c r="F1994" s="54">
        <v>4</v>
      </c>
      <c r="G1994" s="34">
        <v>0</v>
      </c>
      <c r="H1994" s="58">
        <f t="shared" ref="H1994" si="484">F1994*G1994</f>
        <v>0</v>
      </c>
    </row>
    <row r="1995" spans="1:8" s="6" customFormat="1" ht="4.5" customHeight="1">
      <c r="A1995" s="54"/>
      <c r="B1995" s="228"/>
      <c r="C1995" s="107"/>
      <c r="D1995" s="54"/>
      <c r="E1995" s="91"/>
      <c r="F1995" s="54"/>
      <c r="G1995" s="35"/>
      <c r="H1995" s="59"/>
    </row>
    <row r="1996" spans="1:8" s="6" customFormat="1" ht="4.5" customHeight="1">
      <c r="A1996" s="54"/>
      <c r="B1996" s="228"/>
      <c r="C1996" s="107"/>
      <c r="D1996" s="54"/>
      <c r="E1996" s="91"/>
      <c r="F1996" s="54"/>
      <c r="G1996" s="35"/>
      <c r="H1996" s="59"/>
    </row>
    <row r="1997" spans="1:8" s="6" customFormat="1" ht="4.5" customHeight="1">
      <c r="A1997" s="54"/>
      <c r="B1997" s="228"/>
      <c r="C1997" s="107"/>
      <c r="D1997" s="54"/>
      <c r="E1997" s="91"/>
      <c r="F1997" s="54"/>
      <c r="G1997" s="36"/>
      <c r="H1997" s="60"/>
    </row>
    <row r="1998" spans="1:8" s="6" customFormat="1" ht="4.5" customHeight="1">
      <c r="A1998" s="54"/>
      <c r="B1998" s="228" t="s">
        <v>334</v>
      </c>
      <c r="C1998" s="231" t="s">
        <v>3449</v>
      </c>
      <c r="D1998" s="54" t="s">
        <v>8</v>
      </c>
      <c r="E1998" s="91" t="s">
        <v>2434</v>
      </c>
      <c r="F1998" s="54">
        <v>1</v>
      </c>
      <c r="G1998" s="34">
        <v>0</v>
      </c>
      <c r="H1998" s="58">
        <f t="shared" ref="H1998" si="485">F1998*G1998</f>
        <v>0</v>
      </c>
    </row>
    <row r="1999" spans="1:8" s="6" customFormat="1" ht="4.5" customHeight="1">
      <c r="A1999" s="54"/>
      <c r="B1999" s="228"/>
      <c r="C1999" s="232"/>
      <c r="D1999" s="54"/>
      <c r="E1999" s="91"/>
      <c r="F1999" s="54"/>
      <c r="G1999" s="35"/>
      <c r="H1999" s="59"/>
    </row>
    <row r="2000" spans="1:8" s="6" customFormat="1" ht="4.5" customHeight="1">
      <c r="A2000" s="54"/>
      <c r="B2000" s="228"/>
      <c r="C2000" s="232"/>
      <c r="D2000" s="54"/>
      <c r="E2000" s="91"/>
      <c r="F2000" s="54"/>
      <c r="G2000" s="35"/>
      <c r="H2000" s="59"/>
    </row>
    <row r="2001" spans="1:8" s="6" customFormat="1" ht="4.5" customHeight="1">
      <c r="A2001" s="54"/>
      <c r="B2001" s="228"/>
      <c r="C2001" s="233"/>
      <c r="D2001" s="54"/>
      <c r="E2001" s="91"/>
      <c r="F2001" s="54"/>
      <c r="G2001" s="36"/>
      <c r="H2001" s="60"/>
    </row>
    <row r="2002" spans="1:8" s="6" customFormat="1" ht="9.5" customHeight="1">
      <c r="A2002" s="54">
        <v>9</v>
      </c>
      <c r="B2002" s="228" t="s">
        <v>3395</v>
      </c>
      <c r="C2002" s="107" t="s">
        <v>3396</v>
      </c>
      <c r="D2002" s="54" t="s">
        <v>12</v>
      </c>
      <c r="E2002" s="91" t="s">
        <v>2436</v>
      </c>
      <c r="F2002" s="54">
        <v>1</v>
      </c>
      <c r="G2002" s="229">
        <v>6817.4025114293536</v>
      </c>
      <c r="H2002" s="58">
        <f t="shared" ref="H2002" si="486">F2002*G2002</f>
        <v>6817.4025114293536</v>
      </c>
    </row>
    <row r="2003" spans="1:8" s="6" customFormat="1" ht="9.5" customHeight="1">
      <c r="A2003" s="54"/>
      <c r="B2003" s="228"/>
      <c r="C2003" s="107"/>
      <c r="D2003" s="54"/>
      <c r="E2003" s="91"/>
      <c r="F2003" s="54"/>
      <c r="G2003" s="229"/>
      <c r="H2003" s="59"/>
    </row>
    <row r="2004" spans="1:8" s="6" customFormat="1" ht="9.5" customHeight="1">
      <c r="A2004" s="54"/>
      <c r="B2004" s="228"/>
      <c r="C2004" s="107"/>
      <c r="D2004" s="54"/>
      <c r="E2004" s="91"/>
      <c r="F2004" s="54"/>
      <c r="G2004" s="229"/>
      <c r="H2004" s="59"/>
    </row>
    <row r="2005" spans="1:8" s="6" customFormat="1" ht="9.5" customHeight="1">
      <c r="A2005" s="54"/>
      <c r="B2005" s="228"/>
      <c r="C2005" s="107"/>
      <c r="D2005" s="54"/>
      <c r="E2005" s="91"/>
      <c r="F2005" s="54"/>
      <c r="G2005" s="229"/>
      <c r="H2005" s="60"/>
    </row>
    <row r="2006" spans="1:8" s="6" customFormat="1" ht="5.5" customHeight="1">
      <c r="A2006" s="54"/>
      <c r="B2006" s="228" t="s">
        <v>326</v>
      </c>
      <c r="C2006" s="107" t="s">
        <v>2266</v>
      </c>
      <c r="D2006" s="54" t="s">
        <v>8</v>
      </c>
      <c r="E2006" s="91" t="s">
        <v>2434</v>
      </c>
      <c r="F2006" s="54">
        <v>1</v>
      </c>
      <c r="G2006" s="34">
        <v>0</v>
      </c>
      <c r="H2006" s="58">
        <f t="shared" ref="H2006" si="487">F2006*G2006</f>
        <v>0</v>
      </c>
    </row>
    <row r="2007" spans="1:8" s="6" customFormat="1" ht="5.5" customHeight="1">
      <c r="A2007" s="54"/>
      <c r="B2007" s="228"/>
      <c r="C2007" s="107"/>
      <c r="D2007" s="54"/>
      <c r="E2007" s="91"/>
      <c r="F2007" s="54"/>
      <c r="G2007" s="35"/>
      <c r="H2007" s="59"/>
    </row>
    <row r="2008" spans="1:8" s="6" customFormat="1" ht="5.5" customHeight="1">
      <c r="A2008" s="54"/>
      <c r="B2008" s="228"/>
      <c r="C2008" s="107"/>
      <c r="D2008" s="54"/>
      <c r="E2008" s="91"/>
      <c r="F2008" s="54"/>
      <c r="G2008" s="35"/>
      <c r="H2008" s="59"/>
    </row>
    <row r="2009" spans="1:8" s="6" customFormat="1" ht="5.5" customHeight="1">
      <c r="A2009" s="54"/>
      <c r="B2009" s="228"/>
      <c r="C2009" s="107"/>
      <c r="D2009" s="54"/>
      <c r="E2009" s="91"/>
      <c r="F2009" s="54"/>
      <c r="G2009" s="36"/>
      <c r="H2009" s="60"/>
    </row>
    <row r="2010" spans="1:8" s="6" customFormat="1" ht="5.5" customHeight="1">
      <c r="A2010" s="54"/>
      <c r="B2010" s="228" t="s">
        <v>327</v>
      </c>
      <c r="C2010" s="107" t="s">
        <v>2267</v>
      </c>
      <c r="D2010" s="54" t="s">
        <v>8</v>
      </c>
      <c r="E2010" s="91" t="s">
        <v>2434</v>
      </c>
      <c r="F2010" s="54">
        <v>1</v>
      </c>
      <c r="G2010" s="34">
        <v>0</v>
      </c>
      <c r="H2010" s="58">
        <f t="shared" ref="H2010" si="488">F2010*G2010</f>
        <v>0</v>
      </c>
    </row>
    <row r="2011" spans="1:8" s="6" customFormat="1" ht="5.5" customHeight="1">
      <c r="A2011" s="54"/>
      <c r="B2011" s="228"/>
      <c r="C2011" s="107"/>
      <c r="D2011" s="54"/>
      <c r="E2011" s="91"/>
      <c r="F2011" s="54"/>
      <c r="G2011" s="35"/>
      <c r="H2011" s="59"/>
    </row>
    <row r="2012" spans="1:8" s="6" customFormat="1" ht="5.5" customHeight="1">
      <c r="A2012" s="54"/>
      <c r="B2012" s="228"/>
      <c r="C2012" s="107"/>
      <c r="D2012" s="54"/>
      <c r="E2012" s="91"/>
      <c r="F2012" s="54"/>
      <c r="G2012" s="35"/>
      <c r="H2012" s="59"/>
    </row>
    <row r="2013" spans="1:8" s="6" customFormat="1" ht="5.5" customHeight="1">
      <c r="A2013" s="54"/>
      <c r="B2013" s="228"/>
      <c r="C2013" s="107"/>
      <c r="D2013" s="54"/>
      <c r="E2013" s="91"/>
      <c r="F2013" s="54"/>
      <c r="G2013" s="36"/>
      <c r="H2013" s="60"/>
    </row>
    <row r="2014" spans="1:8" s="6" customFormat="1" ht="5.5" customHeight="1">
      <c r="A2014" s="54"/>
      <c r="B2014" s="228" t="s">
        <v>328</v>
      </c>
      <c r="C2014" s="107" t="s">
        <v>2268</v>
      </c>
      <c r="D2014" s="54" t="s">
        <v>8</v>
      </c>
      <c r="E2014" s="91" t="s">
        <v>2434</v>
      </c>
      <c r="F2014" s="54">
        <v>1</v>
      </c>
      <c r="G2014" s="34">
        <v>0</v>
      </c>
      <c r="H2014" s="58">
        <f t="shared" ref="H2014" si="489">F2014*G2014</f>
        <v>0</v>
      </c>
    </row>
    <row r="2015" spans="1:8" s="6" customFormat="1" ht="5.5" customHeight="1">
      <c r="A2015" s="54"/>
      <c r="B2015" s="228"/>
      <c r="C2015" s="107"/>
      <c r="D2015" s="54"/>
      <c r="E2015" s="91"/>
      <c r="F2015" s="54"/>
      <c r="G2015" s="35"/>
      <c r="H2015" s="59"/>
    </row>
    <row r="2016" spans="1:8" s="6" customFormat="1" ht="5.5" customHeight="1">
      <c r="A2016" s="54"/>
      <c r="B2016" s="228"/>
      <c r="C2016" s="107"/>
      <c r="D2016" s="54"/>
      <c r="E2016" s="91"/>
      <c r="F2016" s="54"/>
      <c r="G2016" s="35"/>
      <c r="H2016" s="59"/>
    </row>
    <row r="2017" spans="1:8" s="6" customFormat="1" ht="5.5" customHeight="1">
      <c r="A2017" s="54"/>
      <c r="B2017" s="228"/>
      <c r="C2017" s="107"/>
      <c r="D2017" s="54"/>
      <c r="E2017" s="91"/>
      <c r="F2017" s="54"/>
      <c r="G2017" s="36"/>
      <c r="H2017" s="60"/>
    </row>
    <row r="2018" spans="1:8" s="6" customFormat="1" ht="5.5" customHeight="1">
      <c r="A2018" s="54"/>
      <c r="B2018" s="228" t="s">
        <v>3397</v>
      </c>
      <c r="C2018" s="107" t="s">
        <v>3401</v>
      </c>
      <c r="D2018" s="54" t="s">
        <v>8</v>
      </c>
      <c r="E2018" s="91" t="s">
        <v>2434</v>
      </c>
      <c r="F2018" s="54">
        <v>1</v>
      </c>
      <c r="G2018" s="34">
        <v>0</v>
      </c>
      <c r="H2018" s="58">
        <f t="shared" ref="H2018" si="490">F2018*G2018</f>
        <v>0</v>
      </c>
    </row>
    <row r="2019" spans="1:8" s="6" customFormat="1" ht="5.5" customHeight="1">
      <c r="A2019" s="54"/>
      <c r="B2019" s="228"/>
      <c r="C2019" s="107"/>
      <c r="D2019" s="54"/>
      <c r="E2019" s="91"/>
      <c r="F2019" s="54"/>
      <c r="G2019" s="35"/>
      <c r="H2019" s="59"/>
    </row>
    <row r="2020" spans="1:8" s="6" customFormat="1" ht="5.5" customHeight="1">
      <c r="A2020" s="54"/>
      <c r="B2020" s="228"/>
      <c r="C2020" s="107"/>
      <c r="D2020" s="54"/>
      <c r="E2020" s="91"/>
      <c r="F2020" s="54"/>
      <c r="G2020" s="35"/>
      <c r="H2020" s="59"/>
    </row>
    <row r="2021" spans="1:8" s="6" customFormat="1" ht="5.5" customHeight="1">
      <c r="A2021" s="54"/>
      <c r="B2021" s="228"/>
      <c r="C2021" s="107"/>
      <c r="D2021" s="54"/>
      <c r="E2021" s="91"/>
      <c r="F2021" s="54"/>
      <c r="G2021" s="36"/>
      <c r="H2021" s="60"/>
    </row>
    <row r="2022" spans="1:8" s="6" customFormat="1" ht="5.5" customHeight="1">
      <c r="A2022" s="54"/>
      <c r="B2022" s="228" t="s">
        <v>3398</v>
      </c>
      <c r="C2022" s="107" t="s">
        <v>3402</v>
      </c>
      <c r="D2022" s="54" t="s">
        <v>8</v>
      </c>
      <c r="E2022" s="91" t="s">
        <v>2434</v>
      </c>
      <c r="F2022" s="54">
        <v>1</v>
      </c>
      <c r="G2022" s="34">
        <v>0</v>
      </c>
      <c r="H2022" s="58">
        <f t="shared" ref="H2022" si="491">F2022*G2022</f>
        <v>0</v>
      </c>
    </row>
    <row r="2023" spans="1:8" s="6" customFormat="1" ht="5.5" customHeight="1">
      <c r="A2023" s="54"/>
      <c r="B2023" s="228"/>
      <c r="C2023" s="107"/>
      <c r="D2023" s="54"/>
      <c r="E2023" s="91"/>
      <c r="F2023" s="54"/>
      <c r="G2023" s="35"/>
      <c r="H2023" s="59"/>
    </row>
    <row r="2024" spans="1:8" s="6" customFormat="1" ht="5.5" customHeight="1">
      <c r="A2024" s="54"/>
      <c r="B2024" s="228"/>
      <c r="C2024" s="107"/>
      <c r="D2024" s="54"/>
      <c r="E2024" s="91"/>
      <c r="F2024" s="54"/>
      <c r="G2024" s="35"/>
      <c r="H2024" s="59"/>
    </row>
    <row r="2025" spans="1:8" s="6" customFormat="1" ht="5.5" customHeight="1">
      <c r="A2025" s="54"/>
      <c r="B2025" s="228"/>
      <c r="C2025" s="107"/>
      <c r="D2025" s="54"/>
      <c r="E2025" s="91"/>
      <c r="F2025" s="54"/>
      <c r="G2025" s="36"/>
      <c r="H2025" s="60"/>
    </row>
    <row r="2026" spans="1:8" s="6" customFormat="1" ht="5.5" customHeight="1">
      <c r="A2026" s="54"/>
      <c r="B2026" s="228" t="s">
        <v>3399</v>
      </c>
      <c r="C2026" s="107" t="s">
        <v>3403</v>
      </c>
      <c r="D2026" s="54" t="s">
        <v>8</v>
      </c>
      <c r="E2026" s="91" t="s">
        <v>2434</v>
      </c>
      <c r="F2026" s="54">
        <v>1</v>
      </c>
      <c r="G2026" s="34">
        <v>0</v>
      </c>
      <c r="H2026" s="58">
        <f t="shared" ref="H2026" si="492">F2026*G2026</f>
        <v>0</v>
      </c>
    </row>
    <row r="2027" spans="1:8" s="6" customFormat="1" ht="5.5" customHeight="1">
      <c r="A2027" s="54"/>
      <c r="B2027" s="228"/>
      <c r="C2027" s="107"/>
      <c r="D2027" s="54"/>
      <c r="E2027" s="91"/>
      <c r="F2027" s="54"/>
      <c r="G2027" s="35"/>
      <c r="H2027" s="59"/>
    </row>
    <row r="2028" spans="1:8" s="6" customFormat="1" ht="5.5" customHeight="1">
      <c r="A2028" s="54"/>
      <c r="B2028" s="228"/>
      <c r="C2028" s="107"/>
      <c r="D2028" s="54"/>
      <c r="E2028" s="91"/>
      <c r="F2028" s="54"/>
      <c r="G2028" s="35"/>
      <c r="H2028" s="59"/>
    </row>
    <row r="2029" spans="1:8" s="6" customFormat="1" ht="5.5" customHeight="1">
      <c r="A2029" s="54"/>
      <c r="B2029" s="228"/>
      <c r="C2029" s="107"/>
      <c r="D2029" s="54"/>
      <c r="E2029" s="91"/>
      <c r="F2029" s="54"/>
      <c r="G2029" s="36"/>
      <c r="H2029" s="60"/>
    </row>
    <row r="2030" spans="1:8" s="6" customFormat="1" ht="5.5" customHeight="1">
      <c r="A2030" s="54"/>
      <c r="B2030" s="228" t="s">
        <v>3400</v>
      </c>
      <c r="C2030" s="107" t="s">
        <v>3404</v>
      </c>
      <c r="D2030" s="54" t="s">
        <v>8</v>
      </c>
      <c r="E2030" s="91" t="s">
        <v>2434</v>
      </c>
      <c r="F2030" s="54">
        <v>1</v>
      </c>
      <c r="G2030" s="34">
        <v>0</v>
      </c>
      <c r="H2030" s="58">
        <f t="shared" ref="H2030" si="493">F2030*G2030</f>
        <v>0</v>
      </c>
    </row>
    <row r="2031" spans="1:8" s="6" customFormat="1" ht="5.5" customHeight="1">
      <c r="A2031" s="54"/>
      <c r="B2031" s="228"/>
      <c r="C2031" s="107"/>
      <c r="D2031" s="54"/>
      <c r="E2031" s="91"/>
      <c r="F2031" s="54"/>
      <c r="G2031" s="35"/>
      <c r="H2031" s="59"/>
    </row>
    <row r="2032" spans="1:8" s="6" customFormat="1" ht="5.5" customHeight="1">
      <c r="A2032" s="54"/>
      <c r="B2032" s="228"/>
      <c r="C2032" s="107"/>
      <c r="D2032" s="54"/>
      <c r="E2032" s="91"/>
      <c r="F2032" s="54"/>
      <c r="G2032" s="35"/>
      <c r="H2032" s="59"/>
    </row>
    <row r="2033" spans="1:8" s="6" customFormat="1" ht="5.5" customHeight="1">
      <c r="A2033" s="54"/>
      <c r="B2033" s="228"/>
      <c r="C2033" s="107"/>
      <c r="D2033" s="54"/>
      <c r="E2033" s="91"/>
      <c r="F2033" s="54"/>
      <c r="G2033" s="36"/>
      <c r="H2033" s="60"/>
    </row>
    <row r="2034" spans="1:8" s="6" customFormat="1" ht="5.5" customHeight="1">
      <c r="A2034" s="54"/>
      <c r="B2034" s="228" t="s">
        <v>329</v>
      </c>
      <c r="C2034" s="107" t="s">
        <v>3392</v>
      </c>
      <c r="D2034" s="54" t="s">
        <v>8</v>
      </c>
      <c r="E2034" s="91" t="s">
        <v>2434</v>
      </c>
      <c r="F2034" s="54">
        <v>2</v>
      </c>
      <c r="G2034" s="34">
        <v>0</v>
      </c>
      <c r="H2034" s="58">
        <f t="shared" ref="H2034" si="494">F2034*G2034</f>
        <v>0</v>
      </c>
    </row>
    <row r="2035" spans="1:8" s="6" customFormat="1" ht="5.5" customHeight="1">
      <c r="A2035" s="54"/>
      <c r="B2035" s="228"/>
      <c r="C2035" s="107"/>
      <c r="D2035" s="54"/>
      <c r="E2035" s="91"/>
      <c r="F2035" s="54"/>
      <c r="G2035" s="35"/>
      <c r="H2035" s="59"/>
    </row>
    <row r="2036" spans="1:8" s="6" customFormat="1" ht="5.5" customHeight="1">
      <c r="A2036" s="54"/>
      <c r="B2036" s="228"/>
      <c r="C2036" s="107"/>
      <c r="D2036" s="54"/>
      <c r="E2036" s="91"/>
      <c r="F2036" s="54"/>
      <c r="G2036" s="35"/>
      <c r="H2036" s="59"/>
    </row>
    <row r="2037" spans="1:8" s="6" customFormat="1" ht="5.5" customHeight="1">
      <c r="A2037" s="54"/>
      <c r="B2037" s="228"/>
      <c r="C2037" s="107"/>
      <c r="D2037" s="54"/>
      <c r="E2037" s="91"/>
      <c r="F2037" s="54"/>
      <c r="G2037" s="36"/>
      <c r="H2037" s="60"/>
    </row>
    <row r="2038" spans="1:8" s="6" customFormat="1" ht="5.5" customHeight="1">
      <c r="A2038" s="54"/>
      <c r="B2038" s="228" t="s">
        <v>330</v>
      </c>
      <c r="C2038" s="107" t="s">
        <v>2269</v>
      </c>
      <c r="D2038" s="54" t="s">
        <v>8</v>
      </c>
      <c r="E2038" s="91" t="s">
        <v>2434</v>
      </c>
      <c r="F2038" s="54">
        <v>2</v>
      </c>
      <c r="G2038" s="34">
        <v>0</v>
      </c>
      <c r="H2038" s="58">
        <f t="shared" ref="H2038" si="495">F2038*G2038</f>
        <v>0</v>
      </c>
    </row>
    <row r="2039" spans="1:8" s="6" customFormat="1" ht="5.5" customHeight="1">
      <c r="A2039" s="54"/>
      <c r="B2039" s="228"/>
      <c r="C2039" s="107"/>
      <c r="D2039" s="54"/>
      <c r="E2039" s="91"/>
      <c r="F2039" s="54"/>
      <c r="G2039" s="35"/>
      <c r="H2039" s="59"/>
    </row>
    <row r="2040" spans="1:8" s="6" customFormat="1" ht="5.5" customHeight="1">
      <c r="A2040" s="54"/>
      <c r="B2040" s="228"/>
      <c r="C2040" s="107"/>
      <c r="D2040" s="54"/>
      <c r="E2040" s="91"/>
      <c r="F2040" s="54"/>
      <c r="G2040" s="35"/>
      <c r="H2040" s="59"/>
    </row>
    <row r="2041" spans="1:8" s="6" customFormat="1" ht="5.5" customHeight="1">
      <c r="A2041" s="54"/>
      <c r="B2041" s="228"/>
      <c r="C2041" s="107"/>
      <c r="D2041" s="54"/>
      <c r="E2041" s="91"/>
      <c r="F2041" s="54"/>
      <c r="G2041" s="36"/>
      <c r="H2041" s="60"/>
    </row>
    <row r="2042" spans="1:8" s="6" customFormat="1" ht="5.5" customHeight="1">
      <c r="A2042" s="54"/>
      <c r="B2042" s="228" t="s">
        <v>331</v>
      </c>
      <c r="C2042" s="107" t="s">
        <v>2570</v>
      </c>
      <c r="D2042" s="54" t="s">
        <v>8</v>
      </c>
      <c r="E2042" s="91" t="s">
        <v>2434</v>
      </c>
      <c r="F2042" s="54">
        <v>4</v>
      </c>
      <c r="G2042" s="34">
        <v>0</v>
      </c>
      <c r="H2042" s="58">
        <f t="shared" ref="H2042" si="496">F2042*G2042</f>
        <v>0</v>
      </c>
    </row>
    <row r="2043" spans="1:8" s="6" customFormat="1" ht="5.5" customHeight="1">
      <c r="A2043" s="54"/>
      <c r="B2043" s="228"/>
      <c r="C2043" s="107"/>
      <c r="D2043" s="54"/>
      <c r="E2043" s="91"/>
      <c r="F2043" s="54"/>
      <c r="G2043" s="35"/>
      <c r="H2043" s="59"/>
    </row>
    <row r="2044" spans="1:8" s="6" customFormat="1" ht="5.5" customHeight="1">
      <c r="A2044" s="54"/>
      <c r="B2044" s="228"/>
      <c r="C2044" s="107"/>
      <c r="D2044" s="54"/>
      <c r="E2044" s="91"/>
      <c r="F2044" s="54"/>
      <c r="G2044" s="35"/>
      <c r="H2044" s="59"/>
    </row>
    <row r="2045" spans="1:8" s="6" customFormat="1" ht="5.5" customHeight="1">
      <c r="A2045" s="54"/>
      <c r="B2045" s="228"/>
      <c r="C2045" s="107"/>
      <c r="D2045" s="54"/>
      <c r="E2045" s="91"/>
      <c r="F2045" s="54"/>
      <c r="G2045" s="36"/>
      <c r="H2045" s="60"/>
    </row>
    <row r="2046" spans="1:8" s="6" customFormat="1" ht="5.5" customHeight="1">
      <c r="A2046" s="54"/>
      <c r="B2046" s="228" t="s">
        <v>334</v>
      </c>
      <c r="C2046" s="231" t="s">
        <v>3449</v>
      </c>
      <c r="D2046" s="54" t="s">
        <v>8</v>
      </c>
      <c r="E2046" s="91" t="s">
        <v>2434</v>
      </c>
      <c r="F2046" s="54">
        <v>1</v>
      </c>
      <c r="G2046" s="34">
        <v>0</v>
      </c>
      <c r="H2046" s="58">
        <f t="shared" ref="H2046" si="497">F2046*G2046</f>
        <v>0</v>
      </c>
    </row>
    <row r="2047" spans="1:8" s="6" customFormat="1" ht="5.5" customHeight="1">
      <c r="A2047" s="54"/>
      <c r="B2047" s="228"/>
      <c r="C2047" s="232"/>
      <c r="D2047" s="54"/>
      <c r="E2047" s="91"/>
      <c r="F2047" s="54"/>
      <c r="G2047" s="35"/>
      <c r="H2047" s="59"/>
    </row>
    <row r="2048" spans="1:8" s="6" customFormat="1" ht="5.5" customHeight="1">
      <c r="A2048" s="54"/>
      <c r="B2048" s="228"/>
      <c r="C2048" s="232"/>
      <c r="D2048" s="54"/>
      <c r="E2048" s="91"/>
      <c r="F2048" s="54"/>
      <c r="G2048" s="35"/>
      <c r="H2048" s="59"/>
    </row>
    <row r="2049" spans="1:8" s="6" customFormat="1" ht="5.5" customHeight="1">
      <c r="A2049" s="54"/>
      <c r="B2049" s="228"/>
      <c r="C2049" s="233"/>
      <c r="D2049" s="54"/>
      <c r="E2049" s="91"/>
      <c r="F2049" s="54"/>
      <c r="G2049" s="36"/>
      <c r="H2049" s="60"/>
    </row>
    <row r="2050" spans="1:8" s="6" customFormat="1" ht="9.5" customHeight="1">
      <c r="A2050" s="54">
        <v>10</v>
      </c>
      <c r="B2050" s="228" t="s">
        <v>3405</v>
      </c>
      <c r="C2050" s="107" t="s">
        <v>3406</v>
      </c>
      <c r="D2050" s="54" t="s">
        <v>12</v>
      </c>
      <c r="E2050" s="91" t="s">
        <v>2436</v>
      </c>
      <c r="F2050" s="54">
        <v>1</v>
      </c>
      <c r="G2050" s="229">
        <v>8689.1025114293534</v>
      </c>
      <c r="H2050" s="58">
        <f t="shared" ref="H2050" si="498">F2050*G2050</f>
        <v>8689.1025114293534</v>
      </c>
    </row>
    <row r="2051" spans="1:8" s="6" customFormat="1" ht="9.5" customHeight="1">
      <c r="A2051" s="54"/>
      <c r="B2051" s="228"/>
      <c r="C2051" s="107"/>
      <c r="D2051" s="54"/>
      <c r="E2051" s="91"/>
      <c r="F2051" s="54"/>
      <c r="G2051" s="229"/>
      <c r="H2051" s="59"/>
    </row>
    <row r="2052" spans="1:8" s="6" customFormat="1" ht="9.5" customHeight="1">
      <c r="A2052" s="54"/>
      <c r="B2052" s="228"/>
      <c r="C2052" s="107"/>
      <c r="D2052" s="54"/>
      <c r="E2052" s="91"/>
      <c r="F2052" s="54"/>
      <c r="G2052" s="229"/>
      <c r="H2052" s="59"/>
    </row>
    <row r="2053" spans="1:8" s="6" customFormat="1" ht="9.5" customHeight="1">
      <c r="A2053" s="54"/>
      <c r="B2053" s="228"/>
      <c r="C2053" s="107"/>
      <c r="D2053" s="54"/>
      <c r="E2053" s="91"/>
      <c r="F2053" s="54"/>
      <c r="G2053" s="229"/>
      <c r="H2053" s="60"/>
    </row>
    <row r="2054" spans="1:8" s="6" customFormat="1" ht="5.5" customHeight="1">
      <c r="A2054" s="54"/>
      <c r="B2054" s="228" t="s">
        <v>326</v>
      </c>
      <c r="C2054" s="107" t="s">
        <v>2266</v>
      </c>
      <c r="D2054" s="54" t="s">
        <v>8</v>
      </c>
      <c r="E2054" s="91" t="s">
        <v>2434</v>
      </c>
      <c r="F2054" s="54">
        <v>1</v>
      </c>
      <c r="G2054" s="229"/>
      <c r="H2054" s="58">
        <f t="shared" ref="H2054" si="499">F2054*G2054</f>
        <v>0</v>
      </c>
    </row>
    <row r="2055" spans="1:8" s="6" customFormat="1" ht="5.5" customHeight="1">
      <c r="A2055" s="54"/>
      <c r="B2055" s="228"/>
      <c r="C2055" s="107"/>
      <c r="D2055" s="54"/>
      <c r="E2055" s="91"/>
      <c r="F2055" s="54"/>
      <c r="G2055" s="229"/>
      <c r="H2055" s="59"/>
    </row>
    <row r="2056" spans="1:8" s="6" customFormat="1" ht="5.5" customHeight="1">
      <c r="A2056" s="54"/>
      <c r="B2056" s="228"/>
      <c r="C2056" s="107"/>
      <c r="D2056" s="54"/>
      <c r="E2056" s="91"/>
      <c r="F2056" s="54"/>
      <c r="G2056" s="229"/>
      <c r="H2056" s="59"/>
    </row>
    <row r="2057" spans="1:8" s="6" customFormat="1" ht="5.5" customHeight="1">
      <c r="A2057" s="54"/>
      <c r="B2057" s="228"/>
      <c r="C2057" s="107"/>
      <c r="D2057" s="54"/>
      <c r="E2057" s="91"/>
      <c r="F2057" s="54"/>
      <c r="G2057" s="229"/>
      <c r="H2057" s="60"/>
    </row>
    <row r="2058" spans="1:8" s="6" customFormat="1" ht="5.5" customHeight="1">
      <c r="A2058" s="54"/>
      <c r="B2058" s="228" t="s">
        <v>327</v>
      </c>
      <c r="C2058" s="107" t="s">
        <v>2267</v>
      </c>
      <c r="D2058" s="54" t="s">
        <v>8</v>
      </c>
      <c r="E2058" s="91" t="s">
        <v>2434</v>
      </c>
      <c r="F2058" s="54">
        <v>1</v>
      </c>
      <c r="G2058" s="182">
        <v>0</v>
      </c>
      <c r="H2058" s="58">
        <f t="shared" ref="H2058" si="500">F2058*G2058</f>
        <v>0</v>
      </c>
    </row>
    <row r="2059" spans="1:8" s="6" customFormat="1" ht="5.5" customHeight="1">
      <c r="A2059" s="54"/>
      <c r="B2059" s="228"/>
      <c r="C2059" s="107"/>
      <c r="D2059" s="54"/>
      <c r="E2059" s="91"/>
      <c r="F2059" s="54"/>
      <c r="G2059" s="183"/>
      <c r="H2059" s="59"/>
    </row>
    <row r="2060" spans="1:8" s="6" customFormat="1" ht="5.5" customHeight="1">
      <c r="A2060" s="54"/>
      <c r="B2060" s="228"/>
      <c r="C2060" s="107"/>
      <c r="D2060" s="54"/>
      <c r="E2060" s="91"/>
      <c r="F2060" s="54"/>
      <c r="G2060" s="183"/>
      <c r="H2060" s="59"/>
    </row>
    <row r="2061" spans="1:8" s="6" customFormat="1" ht="5.5" customHeight="1">
      <c r="A2061" s="54"/>
      <c r="B2061" s="228"/>
      <c r="C2061" s="107"/>
      <c r="D2061" s="54"/>
      <c r="E2061" s="91"/>
      <c r="F2061" s="54"/>
      <c r="G2061" s="184"/>
      <c r="H2061" s="60"/>
    </row>
    <row r="2062" spans="1:8" s="6" customFormat="1" ht="5.5" customHeight="1">
      <c r="A2062" s="54"/>
      <c r="B2062" s="228" t="s">
        <v>328</v>
      </c>
      <c r="C2062" s="107" t="s">
        <v>2268</v>
      </c>
      <c r="D2062" s="54" t="s">
        <v>8</v>
      </c>
      <c r="E2062" s="91" t="s">
        <v>2434</v>
      </c>
      <c r="F2062" s="54">
        <v>1</v>
      </c>
      <c r="G2062" s="182">
        <v>0</v>
      </c>
      <c r="H2062" s="58">
        <f t="shared" ref="H2062" si="501">F2062*G2062</f>
        <v>0</v>
      </c>
    </row>
    <row r="2063" spans="1:8" s="6" customFormat="1" ht="5.5" customHeight="1">
      <c r="A2063" s="54"/>
      <c r="B2063" s="228"/>
      <c r="C2063" s="107"/>
      <c r="D2063" s="54"/>
      <c r="E2063" s="91"/>
      <c r="F2063" s="54"/>
      <c r="G2063" s="183"/>
      <c r="H2063" s="59"/>
    </row>
    <row r="2064" spans="1:8" s="6" customFormat="1" ht="5.5" customHeight="1">
      <c r="A2064" s="54"/>
      <c r="B2064" s="228"/>
      <c r="C2064" s="107"/>
      <c r="D2064" s="54"/>
      <c r="E2064" s="91"/>
      <c r="F2064" s="54"/>
      <c r="G2064" s="183"/>
      <c r="H2064" s="59"/>
    </row>
    <row r="2065" spans="1:8" s="6" customFormat="1" ht="5.5" customHeight="1">
      <c r="A2065" s="54"/>
      <c r="B2065" s="228"/>
      <c r="C2065" s="107"/>
      <c r="D2065" s="54"/>
      <c r="E2065" s="91"/>
      <c r="F2065" s="54"/>
      <c r="G2065" s="184"/>
      <c r="H2065" s="60"/>
    </row>
    <row r="2066" spans="1:8" s="6" customFormat="1" ht="5.5" customHeight="1">
      <c r="A2066" s="54"/>
      <c r="B2066" s="228" t="s">
        <v>3407</v>
      </c>
      <c r="C2066" s="107" t="s">
        <v>3411</v>
      </c>
      <c r="D2066" s="54" t="s">
        <v>8</v>
      </c>
      <c r="E2066" s="91" t="s">
        <v>2434</v>
      </c>
      <c r="F2066" s="54">
        <v>1</v>
      </c>
      <c r="G2066" s="182">
        <v>0</v>
      </c>
      <c r="H2066" s="58">
        <f t="shared" ref="H2066" si="502">F2066*G2066</f>
        <v>0</v>
      </c>
    </row>
    <row r="2067" spans="1:8" s="6" customFormat="1" ht="5.5" customHeight="1">
      <c r="A2067" s="54"/>
      <c r="B2067" s="228"/>
      <c r="C2067" s="107"/>
      <c r="D2067" s="54"/>
      <c r="E2067" s="91"/>
      <c r="F2067" s="54"/>
      <c r="G2067" s="183"/>
      <c r="H2067" s="59"/>
    </row>
    <row r="2068" spans="1:8" s="6" customFormat="1" ht="5.5" customHeight="1">
      <c r="A2068" s="54"/>
      <c r="B2068" s="228"/>
      <c r="C2068" s="107"/>
      <c r="D2068" s="54"/>
      <c r="E2068" s="91"/>
      <c r="F2068" s="54"/>
      <c r="G2068" s="183"/>
      <c r="H2068" s="59"/>
    </row>
    <row r="2069" spans="1:8" s="6" customFormat="1" ht="5.5" customHeight="1">
      <c r="A2069" s="54"/>
      <c r="B2069" s="228"/>
      <c r="C2069" s="107"/>
      <c r="D2069" s="54"/>
      <c r="E2069" s="91"/>
      <c r="F2069" s="54"/>
      <c r="G2069" s="184"/>
      <c r="H2069" s="60"/>
    </row>
    <row r="2070" spans="1:8" s="6" customFormat="1" ht="5.5" customHeight="1">
      <c r="A2070" s="54"/>
      <c r="B2070" s="228" t="s">
        <v>3408</v>
      </c>
      <c r="C2070" s="107" t="s">
        <v>3412</v>
      </c>
      <c r="D2070" s="54" t="s">
        <v>8</v>
      </c>
      <c r="E2070" s="91" t="s">
        <v>2434</v>
      </c>
      <c r="F2070" s="54">
        <v>1</v>
      </c>
      <c r="G2070" s="182">
        <v>0</v>
      </c>
      <c r="H2070" s="58">
        <f t="shared" ref="H2070" si="503">F2070*G2070</f>
        <v>0</v>
      </c>
    </row>
    <row r="2071" spans="1:8" s="6" customFormat="1" ht="5.5" customHeight="1">
      <c r="A2071" s="54"/>
      <c r="B2071" s="228"/>
      <c r="C2071" s="107"/>
      <c r="D2071" s="54"/>
      <c r="E2071" s="91"/>
      <c r="F2071" s="54"/>
      <c r="G2071" s="183"/>
      <c r="H2071" s="59"/>
    </row>
    <row r="2072" spans="1:8" s="6" customFormat="1" ht="5.5" customHeight="1">
      <c r="A2072" s="54"/>
      <c r="B2072" s="228"/>
      <c r="C2072" s="107"/>
      <c r="D2072" s="54"/>
      <c r="E2072" s="91"/>
      <c r="F2072" s="54"/>
      <c r="G2072" s="183"/>
      <c r="H2072" s="59"/>
    </row>
    <row r="2073" spans="1:8" s="6" customFormat="1" ht="5.5" customHeight="1">
      <c r="A2073" s="54"/>
      <c r="B2073" s="228"/>
      <c r="C2073" s="107"/>
      <c r="D2073" s="54"/>
      <c r="E2073" s="91"/>
      <c r="F2073" s="54"/>
      <c r="G2073" s="184"/>
      <c r="H2073" s="60"/>
    </row>
    <row r="2074" spans="1:8" s="6" customFormat="1" ht="5.5" customHeight="1">
      <c r="A2074" s="54"/>
      <c r="B2074" s="228" t="s">
        <v>3409</v>
      </c>
      <c r="C2074" s="107" t="s">
        <v>3413</v>
      </c>
      <c r="D2074" s="54" t="s">
        <v>8</v>
      </c>
      <c r="E2074" s="91" t="s">
        <v>2434</v>
      </c>
      <c r="F2074" s="54">
        <v>1</v>
      </c>
      <c r="G2074" s="182">
        <v>0</v>
      </c>
      <c r="H2074" s="58">
        <f t="shared" ref="H2074" si="504">F2074*G2074</f>
        <v>0</v>
      </c>
    </row>
    <row r="2075" spans="1:8" s="6" customFormat="1" ht="5.5" customHeight="1">
      <c r="A2075" s="54"/>
      <c r="B2075" s="228"/>
      <c r="C2075" s="107"/>
      <c r="D2075" s="54"/>
      <c r="E2075" s="91"/>
      <c r="F2075" s="54"/>
      <c r="G2075" s="183"/>
      <c r="H2075" s="59"/>
    </row>
    <row r="2076" spans="1:8" s="6" customFormat="1" ht="5.5" customHeight="1">
      <c r="A2076" s="54"/>
      <c r="B2076" s="228"/>
      <c r="C2076" s="107"/>
      <c r="D2076" s="54"/>
      <c r="E2076" s="91"/>
      <c r="F2076" s="54"/>
      <c r="G2076" s="183"/>
      <c r="H2076" s="59"/>
    </row>
    <row r="2077" spans="1:8" s="6" customFormat="1" ht="5.5" customHeight="1">
      <c r="A2077" s="54"/>
      <c r="B2077" s="228"/>
      <c r="C2077" s="107"/>
      <c r="D2077" s="54"/>
      <c r="E2077" s="91"/>
      <c r="F2077" s="54"/>
      <c r="G2077" s="184"/>
      <c r="H2077" s="60"/>
    </row>
    <row r="2078" spans="1:8" s="6" customFormat="1" ht="5.5" customHeight="1">
      <c r="A2078" s="54"/>
      <c r="B2078" s="228" t="s">
        <v>3410</v>
      </c>
      <c r="C2078" s="107" t="s">
        <v>3360</v>
      </c>
      <c r="D2078" s="54" t="s">
        <v>8</v>
      </c>
      <c r="E2078" s="91" t="s">
        <v>2434</v>
      </c>
      <c r="F2078" s="54">
        <v>1</v>
      </c>
      <c r="G2078" s="182">
        <v>0</v>
      </c>
      <c r="H2078" s="58">
        <f t="shared" ref="H2078" si="505">F2078*G2078</f>
        <v>0</v>
      </c>
    </row>
    <row r="2079" spans="1:8" s="6" customFormat="1" ht="5.5" customHeight="1">
      <c r="A2079" s="54"/>
      <c r="B2079" s="228"/>
      <c r="C2079" s="107"/>
      <c r="D2079" s="54"/>
      <c r="E2079" s="91"/>
      <c r="F2079" s="54"/>
      <c r="G2079" s="183"/>
      <c r="H2079" s="59"/>
    </row>
    <row r="2080" spans="1:8" s="6" customFormat="1" ht="5.5" customHeight="1">
      <c r="A2080" s="54"/>
      <c r="B2080" s="228"/>
      <c r="C2080" s="107"/>
      <c r="D2080" s="54"/>
      <c r="E2080" s="91"/>
      <c r="F2080" s="54"/>
      <c r="G2080" s="183"/>
      <c r="H2080" s="59"/>
    </row>
    <row r="2081" spans="1:8" s="6" customFormat="1" ht="5.5" customHeight="1">
      <c r="A2081" s="54"/>
      <c r="B2081" s="228"/>
      <c r="C2081" s="107"/>
      <c r="D2081" s="54"/>
      <c r="E2081" s="91"/>
      <c r="F2081" s="54"/>
      <c r="G2081" s="184"/>
      <c r="H2081" s="60"/>
    </row>
    <row r="2082" spans="1:8" s="6" customFormat="1" ht="5.5" customHeight="1">
      <c r="A2082" s="54"/>
      <c r="B2082" s="228" t="s">
        <v>329</v>
      </c>
      <c r="C2082" s="107" t="s">
        <v>3392</v>
      </c>
      <c r="D2082" s="54" t="s">
        <v>8</v>
      </c>
      <c r="E2082" s="91" t="s">
        <v>2434</v>
      </c>
      <c r="F2082" s="54">
        <v>2</v>
      </c>
      <c r="G2082" s="182">
        <v>0</v>
      </c>
      <c r="H2082" s="58">
        <f t="shared" ref="H2082" si="506">F2082*G2082</f>
        <v>0</v>
      </c>
    </row>
    <row r="2083" spans="1:8" s="6" customFormat="1" ht="5.5" customHeight="1">
      <c r="A2083" s="54"/>
      <c r="B2083" s="228"/>
      <c r="C2083" s="107"/>
      <c r="D2083" s="54"/>
      <c r="E2083" s="91"/>
      <c r="F2083" s="54"/>
      <c r="G2083" s="183"/>
      <c r="H2083" s="59"/>
    </row>
    <row r="2084" spans="1:8" s="6" customFormat="1" ht="5.5" customHeight="1">
      <c r="A2084" s="54"/>
      <c r="B2084" s="228"/>
      <c r="C2084" s="107"/>
      <c r="D2084" s="54"/>
      <c r="E2084" s="91"/>
      <c r="F2084" s="54"/>
      <c r="G2084" s="183"/>
      <c r="H2084" s="59"/>
    </row>
    <row r="2085" spans="1:8" s="6" customFormat="1" ht="5.5" customHeight="1">
      <c r="A2085" s="54"/>
      <c r="B2085" s="228"/>
      <c r="C2085" s="107"/>
      <c r="D2085" s="54"/>
      <c r="E2085" s="91"/>
      <c r="F2085" s="54"/>
      <c r="G2085" s="184"/>
      <c r="H2085" s="60"/>
    </row>
    <row r="2086" spans="1:8" s="6" customFormat="1" ht="5.5" customHeight="1">
      <c r="A2086" s="54"/>
      <c r="B2086" s="228" t="s">
        <v>330</v>
      </c>
      <c r="C2086" s="107" t="s">
        <v>2269</v>
      </c>
      <c r="D2086" s="54" t="s">
        <v>8</v>
      </c>
      <c r="E2086" s="91" t="s">
        <v>2434</v>
      </c>
      <c r="F2086" s="54">
        <v>2</v>
      </c>
      <c r="G2086" s="182">
        <v>0</v>
      </c>
      <c r="H2086" s="58">
        <f t="shared" ref="H2086" si="507">F2086*G2086</f>
        <v>0</v>
      </c>
    </row>
    <row r="2087" spans="1:8" s="6" customFormat="1" ht="5.5" customHeight="1">
      <c r="A2087" s="54"/>
      <c r="B2087" s="228"/>
      <c r="C2087" s="107"/>
      <c r="D2087" s="54"/>
      <c r="E2087" s="91"/>
      <c r="F2087" s="54"/>
      <c r="G2087" s="183"/>
      <c r="H2087" s="59"/>
    </row>
    <row r="2088" spans="1:8" s="6" customFormat="1" ht="5.5" customHeight="1">
      <c r="A2088" s="54"/>
      <c r="B2088" s="228"/>
      <c r="C2088" s="107"/>
      <c r="D2088" s="54"/>
      <c r="E2088" s="91"/>
      <c r="F2088" s="54"/>
      <c r="G2088" s="183"/>
      <c r="H2088" s="59"/>
    </row>
    <row r="2089" spans="1:8" s="6" customFormat="1" ht="5.5" customHeight="1">
      <c r="A2089" s="54"/>
      <c r="B2089" s="228"/>
      <c r="C2089" s="107"/>
      <c r="D2089" s="54"/>
      <c r="E2089" s="91"/>
      <c r="F2089" s="54"/>
      <c r="G2089" s="184"/>
      <c r="H2089" s="60"/>
    </row>
    <row r="2090" spans="1:8" s="6" customFormat="1" ht="5.5" customHeight="1">
      <c r="A2090" s="54"/>
      <c r="B2090" s="228" t="s">
        <v>331</v>
      </c>
      <c r="C2090" s="107" t="s">
        <v>2570</v>
      </c>
      <c r="D2090" s="54" t="s">
        <v>8</v>
      </c>
      <c r="E2090" s="91" t="s">
        <v>2434</v>
      </c>
      <c r="F2090" s="54">
        <v>4</v>
      </c>
      <c r="G2090" s="182">
        <v>0</v>
      </c>
      <c r="H2090" s="58">
        <f t="shared" ref="H2090" si="508">F2090*G2090</f>
        <v>0</v>
      </c>
    </row>
    <row r="2091" spans="1:8" s="6" customFormat="1" ht="5.5" customHeight="1">
      <c r="A2091" s="54"/>
      <c r="B2091" s="228"/>
      <c r="C2091" s="107"/>
      <c r="D2091" s="54"/>
      <c r="E2091" s="91"/>
      <c r="F2091" s="54"/>
      <c r="G2091" s="183"/>
      <c r="H2091" s="59"/>
    </row>
    <row r="2092" spans="1:8" s="6" customFormat="1" ht="5.5" customHeight="1">
      <c r="A2092" s="54"/>
      <c r="B2092" s="228"/>
      <c r="C2092" s="107"/>
      <c r="D2092" s="54"/>
      <c r="E2092" s="91"/>
      <c r="F2092" s="54"/>
      <c r="G2092" s="183"/>
      <c r="H2092" s="59"/>
    </row>
    <row r="2093" spans="1:8" s="6" customFormat="1" ht="5.5" customHeight="1">
      <c r="A2093" s="54"/>
      <c r="B2093" s="228"/>
      <c r="C2093" s="107"/>
      <c r="D2093" s="54"/>
      <c r="E2093" s="91"/>
      <c r="F2093" s="54"/>
      <c r="G2093" s="184"/>
      <c r="H2093" s="60"/>
    </row>
    <row r="2094" spans="1:8" s="6" customFormat="1" ht="5.5" customHeight="1">
      <c r="A2094" s="54"/>
      <c r="B2094" s="228" t="s">
        <v>333</v>
      </c>
      <c r="C2094" s="231" t="s">
        <v>3449</v>
      </c>
      <c r="D2094" s="54" t="s">
        <v>8</v>
      </c>
      <c r="E2094" s="91" t="s">
        <v>2434</v>
      </c>
      <c r="F2094" s="54">
        <v>1</v>
      </c>
      <c r="G2094" s="182">
        <v>0</v>
      </c>
      <c r="H2094" s="58">
        <f t="shared" ref="H2094" si="509">F2094*G2094</f>
        <v>0</v>
      </c>
    </row>
    <row r="2095" spans="1:8" s="6" customFormat="1" ht="5.5" customHeight="1">
      <c r="A2095" s="54"/>
      <c r="B2095" s="228"/>
      <c r="C2095" s="232"/>
      <c r="D2095" s="54"/>
      <c r="E2095" s="91"/>
      <c r="F2095" s="54"/>
      <c r="G2095" s="183"/>
      <c r="H2095" s="59"/>
    </row>
    <row r="2096" spans="1:8" s="6" customFormat="1" ht="5.5" customHeight="1">
      <c r="A2096" s="54"/>
      <c r="B2096" s="228"/>
      <c r="C2096" s="232"/>
      <c r="D2096" s="54"/>
      <c r="E2096" s="91"/>
      <c r="F2096" s="54"/>
      <c r="G2096" s="183"/>
      <c r="H2096" s="59"/>
    </row>
    <row r="2097" spans="1:8" s="6" customFormat="1" ht="5.5" customHeight="1">
      <c r="A2097" s="54"/>
      <c r="B2097" s="228"/>
      <c r="C2097" s="233"/>
      <c r="D2097" s="54"/>
      <c r="E2097" s="91"/>
      <c r="F2097" s="54"/>
      <c r="G2097" s="184"/>
      <c r="H2097" s="60"/>
    </row>
    <row r="2098" spans="1:8" s="6" customFormat="1" ht="7.5" customHeight="1">
      <c r="A2098" s="54">
        <v>11</v>
      </c>
      <c r="B2098" s="228" t="s">
        <v>3414</v>
      </c>
      <c r="C2098" s="107" t="s">
        <v>3415</v>
      </c>
      <c r="D2098" s="54" t="s">
        <v>12</v>
      </c>
      <c r="E2098" s="91" t="s">
        <v>2436</v>
      </c>
      <c r="F2098" s="54">
        <v>1</v>
      </c>
      <c r="G2098" s="229">
        <v>3050.5425114293535</v>
      </c>
      <c r="H2098" s="58">
        <f t="shared" ref="H2098" si="510">F2098*G2098</f>
        <v>3050.5425114293535</v>
      </c>
    </row>
    <row r="2099" spans="1:8" s="6" customFormat="1" ht="7.5" customHeight="1">
      <c r="A2099" s="54"/>
      <c r="B2099" s="228"/>
      <c r="C2099" s="107"/>
      <c r="D2099" s="54"/>
      <c r="E2099" s="91"/>
      <c r="F2099" s="54"/>
      <c r="G2099" s="229"/>
      <c r="H2099" s="59"/>
    </row>
    <row r="2100" spans="1:8" s="6" customFormat="1" ht="7.5" customHeight="1">
      <c r="A2100" s="54"/>
      <c r="B2100" s="228"/>
      <c r="C2100" s="107"/>
      <c r="D2100" s="54"/>
      <c r="E2100" s="91"/>
      <c r="F2100" s="54"/>
      <c r="G2100" s="229"/>
      <c r="H2100" s="59"/>
    </row>
    <row r="2101" spans="1:8" s="6" customFormat="1" ht="7.5" customHeight="1">
      <c r="A2101" s="54"/>
      <c r="B2101" s="228"/>
      <c r="C2101" s="107"/>
      <c r="D2101" s="54"/>
      <c r="E2101" s="91"/>
      <c r="F2101" s="54"/>
      <c r="G2101" s="229"/>
      <c r="H2101" s="60"/>
    </row>
    <row r="2102" spans="1:8" s="6" customFormat="1" ht="4.5" customHeight="1">
      <c r="A2102" s="54"/>
      <c r="B2102" s="228" t="s">
        <v>326</v>
      </c>
      <c r="C2102" s="107" t="s">
        <v>2266</v>
      </c>
      <c r="D2102" s="54" t="s">
        <v>8</v>
      </c>
      <c r="E2102" s="91" t="s">
        <v>2434</v>
      </c>
      <c r="F2102" s="54">
        <v>1</v>
      </c>
      <c r="G2102" s="34">
        <v>0</v>
      </c>
      <c r="H2102" s="58">
        <f t="shared" ref="H2102" si="511">F2102*G2102</f>
        <v>0</v>
      </c>
    </row>
    <row r="2103" spans="1:8" s="6" customFormat="1" ht="4.5" customHeight="1">
      <c r="A2103" s="54"/>
      <c r="B2103" s="228"/>
      <c r="C2103" s="107"/>
      <c r="D2103" s="54"/>
      <c r="E2103" s="91"/>
      <c r="F2103" s="54"/>
      <c r="G2103" s="35"/>
      <c r="H2103" s="59"/>
    </row>
    <row r="2104" spans="1:8" s="6" customFormat="1" ht="4.5" customHeight="1">
      <c r="A2104" s="54"/>
      <c r="B2104" s="228"/>
      <c r="C2104" s="107"/>
      <c r="D2104" s="54"/>
      <c r="E2104" s="91"/>
      <c r="F2104" s="54"/>
      <c r="G2104" s="35"/>
      <c r="H2104" s="59"/>
    </row>
    <row r="2105" spans="1:8" s="6" customFormat="1" ht="4.5" customHeight="1">
      <c r="A2105" s="54"/>
      <c r="B2105" s="228"/>
      <c r="C2105" s="107"/>
      <c r="D2105" s="54"/>
      <c r="E2105" s="91"/>
      <c r="F2105" s="54"/>
      <c r="G2105" s="36"/>
      <c r="H2105" s="60"/>
    </row>
    <row r="2106" spans="1:8" s="6" customFormat="1" ht="5.5" customHeight="1">
      <c r="A2106" s="54"/>
      <c r="B2106" s="228" t="s">
        <v>327</v>
      </c>
      <c r="C2106" s="107" t="s">
        <v>2267</v>
      </c>
      <c r="D2106" s="54" t="s">
        <v>8</v>
      </c>
      <c r="E2106" s="91" t="s">
        <v>2434</v>
      </c>
      <c r="F2106" s="54">
        <v>1</v>
      </c>
      <c r="G2106" s="34">
        <v>0</v>
      </c>
      <c r="H2106" s="58">
        <f t="shared" ref="H2106" si="512">F2106*G2106</f>
        <v>0</v>
      </c>
    </row>
    <row r="2107" spans="1:8" s="6" customFormat="1" ht="5.5" customHeight="1">
      <c r="A2107" s="54"/>
      <c r="B2107" s="228"/>
      <c r="C2107" s="107"/>
      <c r="D2107" s="54"/>
      <c r="E2107" s="91"/>
      <c r="F2107" s="54"/>
      <c r="G2107" s="35"/>
      <c r="H2107" s="59"/>
    </row>
    <row r="2108" spans="1:8" s="6" customFormat="1" ht="5.5" customHeight="1">
      <c r="A2108" s="54"/>
      <c r="B2108" s="228"/>
      <c r="C2108" s="107"/>
      <c r="D2108" s="54"/>
      <c r="E2108" s="91"/>
      <c r="F2108" s="54"/>
      <c r="G2108" s="35"/>
      <c r="H2108" s="59"/>
    </row>
    <row r="2109" spans="1:8" s="6" customFormat="1" ht="5.5" customHeight="1">
      <c r="A2109" s="54"/>
      <c r="B2109" s="228"/>
      <c r="C2109" s="107"/>
      <c r="D2109" s="54"/>
      <c r="E2109" s="91"/>
      <c r="F2109" s="54"/>
      <c r="G2109" s="36"/>
      <c r="H2109" s="60"/>
    </row>
    <row r="2110" spans="1:8" s="6" customFormat="1" ht="5.5" customHeight="1">
      <c r="A2110" s="54"/>
      <c r="B2110" s="228" t="s">
        <v>3416</v>
      </c>
      <c r="C2110" s="107" t="s">
        <v>3419</v>
      </c>
      <c r="D2110" s="54" t="s">
        <v>8</v>
      </c>
      <c r="E2110" s="91" t="s">
        <v>2434</v>
      </c>
      <c r="F2110" s="54">
        <v>1</v>
      </c>
      <c r="G2110" s="34">
        <v>0</v>
      </c>
      <c r="H2110" s="58">
        <f t="shared" ref="H2110" si="513">F2110*G2110</f>
        <v>0</v>
      </c>
    </row>
    <row r="2111" spans="1:8" s="6" customFormat="1" ht="5.5" customHeight="1">
      <c r="A2111" s="54"/>
      <c r="B2111" s="228"/>
      <c r="C2111" s="107"/>
      <c r="D2111" s="54"/>
      <c r="E2111" s="91"/>
      <c r="F2111" s="54"/>
      <c r="G2111" s="35"/>
      <c r="H2111" s="59"/>
    </row>
    <row r="2112" spans="1:8" s="6" customFormat="1" ht="5.5" customHeight="1">
      <c r="A2112" s="54"/>
      <c r="B2112" s="228"/>
      <c r="C2112" s="107"/>
      <c r="D2112" s="54"/>
      <c r="E2112" s="91"/>
      <c r="F2112" s="54"/>
      <c r="G2112" s="35"/>
      <c r="H2112" s="59"/>
    </row>
    <row r="2113" spans="1:8" s="6" customFormat="1" ht="5.5" customHeight="1">
      <c r="A2113" s="54"/>
      <c r="B2113" s="228"/>
      <c r="C2113" s="107"/>
      <c r="D2113" s="54"/>
      <c r="E2113" s="91"/>
      <c r="F2113" s="54"/>
      <c r="G2113" s="36"/>
      <c r="H2113" s="60"/>
    </row>
    <row r="2114" spans="1:8" s="6" customFormat="1" ht="5.5" customHeight="1">
      <c r="A2114" s="54"/>
      <c r="B2114" s="228" t="s">
        <v>3417</v>
      </c>
      <c r="C2114" s="107" t="s">
        <v>3421</v>
      </c>
      <c r="D2114" s="54" t="s">
        <v>8</v>
      </c>
      <c r="E2114" s="91" t="s">
        <v>2434</v>
      </c>
      <c r="F2114" s="54">
        <v>1</v>
      </c>
      <c r="G2114" s="34">
        <v>0</v>
      </c>
      <c r="H2114" s="58">
        <f t="shared" ref="H2114" si="514">F2114*G2114</f>
        <v>0</v>
      </c>
    </row>
    <row r="2115" spans="1:8" s="6" customFormat="1" ht="5.5" customHeight="1">
      <c r="A2115" s="54"/>
      <c r="B2115" s="228"/>
      <c r="C2115" s="107"/>
      <c r="D2115" s="54"/>
      <c r="E2115" s="91"/>
      <c r="F2115" s="54"/>
      <c r="G2115" s="35"/>
      <c r="H2115" s="59"/>
    </row>
    <row r="2116" spans="1:8" s="6" customFormat="1" ht="5.5" customHeight="1">
      <c r="A2116" s="54"/>
      <c r="B2116" s="228"/>
      <c r="C2116" s="107"/>
      <c r="D2116" s="54"/>
      <c r="E2116" s="91"/>
      <c r="F2116" s="54"/>
      <c r="G2116" s="35"/>
      <c r="H2116" s="59"/>
    </row>
    <row r="2117" spans="1:8" s="6" customFormat="1" ht="5.5" customHeight="1">
      <c r="A2117" s="54"/>
      <c r="B2117" s="228"/>
      <c r="C2117" s="107"/>
      <c r="D2117" s="54"/>
      <c r="E2117" s="91"/>
      <c r="F2117" s="54"/>
      <c r="G2117" s="36"/>
      <c r="H2117" s="60"/>
    </row>
    <row r="2118" spans="1:8" s="6" customFormat="1" ht="5.5" customHeight="1">
      <c r="A2118" s="54"/>
      <c r="B2118" s="228" t="s">
        <v>3418</v>
      </c>
      <c r="C2118" s="107" t="s">
        <v>3420</v>
      </c>
      <c r="D2118" s="54" t="s">
        <v>8</v>
      </c>
      <c r="E2118" s="91" t="s">
        <v>2434</v>
      </c>
      <c r="F2118" s="54">
        <v>1</v>
      </c>
      <c r="G2118" s="34">
        <v>0</v>
      </c>
      <c r="H2118" s="58">
        <f t="shared" ref="H2118" si="515">F2118*G2118</f>
        <v>0</v>
      </c>
    </row>
    <row r="2119" spans="1:8" s="6" customFormat="1" ht="5.5" customHeight="1">
      <c r="A2119" s="54"/>
      <c r="B2119" s="228"/>
      <c r="C2119" s="107"/>
      <c r="D2119" s="54"/>
      <c r="E2119" s="91"/>
      <c r="F2119" s="54"/>
      <c r="G2119" s="35"/>
      <c r="H2119" s="59"/>
    </row>
    <row r="2120" spans="1:8" s="6" customFormat="1" ht="5.5" customHeight="1">
      <c r="A2120" s="54"/>
      <c r="B2120" s="228"/>
      <c r="C2120" s="107"/>
      <c r="D2120" s="54"/>
      <c r="E2120" s="91"/>
      <c r="F2120" s="54"/>
      <c r="G2120" s="35"/>
      <c r="H2120" s="59"/>
    </row>
    <row r="2121" spans="1:8" s="6" customFormat="1" ht="5.5" customHeight="1">
      <c r="A2121" s="54"/>
      <c r="B2121" s="228"/>
      <c r="C2121" s="107"/>
      <c r="D2121" s="54"/>
      <c r="E2121" s="91"/>
      <c r="F2121" s="54"/>
      <c r="G2121" s="36"/>
      <c r="H2121" s="60"/>
    </row>
    <row r="2122" spans="1:8" s="6" customFormat="1" ht="5.5" customHeight="1">
      <c r="A2122" s="54"/>
      <c r="B2122" s="228" t="s">
        <v>339</v>
      </c>
      <c r="C2122" s="234" t="s">
        <v>2271</v>
      </c>
      <c r="D2122" s="54" t="s">
        <v>8</v>
      </c>
      <c r="E2122" s="91" t="s">
        <v>2434</v>
      </c>
      <c r="F2122" s="54">
        <v>1</v>
      </c>
      <c r="G2122" s="34">
        <v>0</v>
      </c>
      <c r="H2122" s="58">
        <f t="shared" ref="H2122" si="516">F2122*G2122</f>
        <v>0</v>
      </c>
    </row>
    <row r="2123" spans="1:8" s="6" customFormat="1" ht="5.5" customHeight="1">
      <c r="A2123" s="54"/>
      <c r="B2123" s="228"/>
      <c r="C2123" s="234"/>
      <c r="D2123" s="54"/>
      <c r="E2123" s="91"/>
      <c r="F2123" s="54"/>
      <c r="G2123" s="35"/>
      <c r="H2123" s="59"/>
    </row>
    <row r="2124" spans="1:8" s="6" customFormat="1" ht="5.5" customHeight="1">
      <c r="A2124" s="54"/>
      <c r="B2124" s="228"/>
      <c r="C2124" s="234"/>
      <c r="D2124" s="54"/>
      <c r="E2124" s="91"/>
      <c r="F2124" s="54"/>
      <c r="G2124" s="35"/>
      <c r="H2124" s="59"/>
    </row>
    <row r="2125" spans="1:8" s="6" customFormat="1" ht="5.5" customHeight="1">
      <c r="A2125" s="54"/>
      <c r="B2125" s="228"/>
      <c r="C2125" s="234"/>
      <c r="D2125" s="54"/>
      <c r="E2125" s="91"/>
      <c r="F2125" s="54"/>
      <c r="G2125" s="36"/>
      <c r="H2125" s="60"/>
    </row>
    <row r="2126" spans="1:8" s="6" customFormat="1" ht="5.5" customHeight="1">
      <c r="A2126" s="54"/>
      <c r="B2126" s="228" t="s">
        <v>340</v>
      </c>
      <c r="C2126" s="107" t="s">
        <v>2269</v>
      </c>
      <c r="D2126" s="54" t="s">
        <v>8</v>
      </c>
      <c r="E2126" s="91" t="s">
        <v>2434</v>
      </c>
      <c r="F2126" s="54">
        <v>1</v>
      </c>
      <c r="G2126" s="34">
        <v>0</v>
      </c>
      <c r="H2126" s="58">
        <f t="shared" ref="H2126" si="517">F2126*G2126</f>
        <v>0</v>
      </c>
    </row>
    <row r="2127" spans="1:8" s="6" customFormat="1" ht="5.5" customHeight="1">
      <c r="A2127" s="54"/>
      <c r="B2127" s="228"/>
      <c r="C2127" s="107"/>
      <c r="D2127" s="54"/>
      <c r="E2127" s="91"/>
      <c r="F2127" s="54"/>
      <c r="G2127" s="35"/>
      <c r="H2127" s="59"/>
    </row>
    <row r="2128" spans="1:8" s="6" customFormat="1" ht="5.5" customHeight="1">
      <c r="A2128" s="54"/>
      <c r="B2128" s="228"/>
      <c r="C2128" s="107"/>
      <c r="D2128" s="54"/>
      <c r="E2128" s="91"/>
      <c r="F2128" s="54"/>
      <c r="G2128" s="35"/>
      <c r="H2128" s="59"/>
    </row>
    <row r="2129" spans="1:8" s="6" customFormat="1" ht="5.5" customHeight="1">
      <c r="A2129" s="54"/>
      <c r="B2129" s="228"/>
      <c r="C2129" s="107"/>
      <c r="D2129" s="54"/>
      <c r="E2129" s="91"/>
      <c r="F2129" s="54"/>
      <c r="G2129" s="36"/>
      <c r="H2129" s="60"/>
    </row>
    <row r="2130" spans="1:8" s="6" customFormat="1" ht="5.5" customHeight="1">
      <c r="A2130" s="54"/>
      <c r="B2130" s="228" t="s">
        <v>341</v>
      </c>
      <c r="C2130" s="107" t="s">
        <v>2570</v>
      </c>
      <c r="D2130" s="54" t="s">
        <v>8</v>
      </c>
      <c r="E2130" s="91" t="s">
        <v>2434</v>
      </c>
      <c r="F2130" s="54">
        <v>2</v>
      </c>
      <c r="G2130" s="34">
        <v>0</v>
      </c>
      <c r="H2130" s="58">
        <f t="shared" ref="H2130" si="518">F2130*G2130</f>
        <v>0</v>
      </c>
    </row>
    <row r="2131" spans="1:8" s="6" customFormat="1" ht="5.5" customHeight="1">
      <c r="A2131" s="54"/>
      <c r="B2131" s="228"/>
      <c r="C2131" s="107"/>
      <c r="D2131" s="54"/>
      <c r="E2131" s="91"/>
      <c r="F2131" s="54"/>
      <c r="G2131" s="35"/>
      <c r="H2131" s="59"/>
    </row>
    <row r="2132" spans="1:8" s="6" customFormat="1" ht="5.5" customHeight="1">
      <c r="A2132" s="54"/>
      <c r="B2132" s="228"/>
      <c r="C2132" s="107"/>
      <c r="D2132" s="54"/>
      <c r="E2132" s="91"/>
      <c r="F2132" s="54"/>
      <c r="G2132" s="35"/>
      <c r="H2132" s="59"/>
    </row>
    <row r="2133" spans="1:8" s="6" customFormat="1" ht="5.5" customHeight="1">
      <c r="A2133" s="54"/>
      <c r="B2133" s="228"/>
      <c r="C2133" s="107"/>
      <c r="D2133" s="54"/>
      <c r="E2133" s="91"/>
      <c r="F2133" s="54"/>
      <c r="G2133" s="36"/>
      <c r="H2133" s="60"/>
    </row>
    <row r="2134" spans="1:8" s="6" customFormat="1" ht="5.5" customHeight="1">
      <c r="A2134" s="54"/>
      <c r="B2134" s="228" t="s">
        <v>342</v>
      </c>
      <c r="C2134" s="231" t="s">
        <v>3449</v>
      </c>
      <c r="D2134" s="54" t="s">
        <v>8</v>
      </c>
      <c r="E2134" s="91" t="s">
        <v>2434</v>
      </c>
      <c r="F2134" s="54">
        <v>1</v>
      </c>
      <c r="G2134" s="34">
        <v>0</v>
      </c>
      <c r="H2134" s="58">
        <f t="shared" ref="H2134" si="519">F2134*G2134</f>
        <v>0</v>
      </c>
    </row>
    <row r="2135" spans="1:8" s="6" customFormat="1" ht="5.5" customHeight="1">
      <c r="A2135" s="54"/>
      <c r="B2135" s="228"/>
      <c r="C2135" s="232"/>
      <c r="D2135" s="54"/>
      <c r="E2135" s="91"/>
      <c r="F2135" s="54"/>
      <c r="G2135" s="35"/>
      <c r="H2135" s="59"/>
    </row>
    <row r="2136" spans="1:8" s="6" customFormat="1" ht="5.5" customHeight="1">
      <c r="A2136" s="54"/>
      <c r="B2136" s="228"/>
      <c r="C2136" s="232"/>
      <c r="D2136" s="54"/>
      <c r="E2136" s="91"/>
      <c r="F2136" s="54"/>
      <c r="G2136" s="35"/>
      <c r="H2136" s="59"/>
    </row>
    <row r="2137" spans="1:8" s="6" customFormat="1" ht="5.5" customHeight="1">
      <c r="A2137" s="54"/>
      <c r="B2137" s="228"/>
      <c r="C2137" s="233"/>
      <c r="D2137" s="54"/>
      <c r="E2137" s="91"/>
      <c r="F2137" s="54"/>
      <c r="G2137" s="36"/>
      <c r="H2137" s="60"/>
    </row>
    <row r="2138" spans="1:8" s="6" customFormat="1" ht="6.5" customHeight="1">
      <c r="A2138" s="54">
        <v>12</v>
      </c>
      <c r="B2138" s="228" t="s">
        <v>3422</v>
      </c>
      <c r="C2138" s="107" t="s">
        <v>3423</v>
      </c>
      <c r="D2138" s="54" t="s">
        <v>12</v>
      </c>
      <c r="E2138" s="91" t="s">
        <v>2436</v>
      </c>
      <c r="F2138" s="54">
        <v>1</v>
      </c>
      <c r="G2138" s="229">
        <v>3166.8225114293537</v>
      </c>
      <c r="H2138" s="58">
        <f t="shared" ref="H2138" si="520">F2138*G2138</f>
        <v>3166.8225114293537</v>
      </c>
    </row>
    <row r="2139" spans="1:8" s="6" customFormat="1" ht="6.5" customHeight="1">
      <c r="A2139" s="54"/>
      <c r="B2139" s="228"/>
      <c r="C2139" s="107"/>
      <c r="D2139" s="54"/>
      <c r="E2139" s="91"/>
      <c r="F2139" s="54"/>
      <c r="G2139" s="229"/>
      <c r="H2139" s="59"/>
    </row>
    <row r="2140" spans="1:8" s="6" customFormat="1" ht="6.5" customHeight="1">
      <c r="A2140" s="54"/>
      <c r="B2140" s="228"/>
      <c r="C2140" s="107"/>
      <c r="D2140" s="54"/>
      <c r="E2140" s="91"/>
      <c r="F2140" s="54"/>
      <c r="G2140" s="229"/>
      <c r="H2140" s="59"/>
    </row>
    <row r="2141" spans="1:8" s="6" customFormat="1" ht="6.5" customHeight="1">
      <c r="A2141" s="54"/>
      <c r="B2141" s="228"/>
      <c r="C2141" s="107"/>
      <c r="D2141" s="54"/>
      <c r="E2141" s="91"/>
      <c r="F2141" s="54"/>
      <c r="G2141" s="229"/>
      <c r="H2141" s="60"/>
    </row>
    <row r="2142" spans="1:8" s="6" customFormat="1" ht="5.5" customHeight="1">
      <c r="A2142" s="54"/>
      <c r="B2142" s="228" t="s">
        <v>326</v>
      </c>
      <c r="C2142" s="107" t="s">
        <v>2266</v>
      </c>
      <c r="D2142" s="54" t="s">
        <v>8</v>
      </c>
      <c r="E2142" s="91" t="s">
        <v>2434</v>
      </c>
      <c r="F2142" s="54">
        <v>1</v>
      </c>
      <c r="G2142" s="34">
        <v>0</v>
      </c>
      <c r="H2142" s="58">
        <f t="shared" ref="H2142" si="521">F2142*G2142</f>
        <v>0</v>
      </c>
    </row>
    <row r="2143" spans="1:8" s="6" customFormat="1" ht="5.5" customHeight="1">
      <c r="A2143" s="54"/>
      <c r="B2143" s="228"/>
      <c r="C2143" s="107"/>
      <c r="D2143" s="54"/>
      <c r="E2143" s="91"/>
      <c r="F2143" s="54"/>
      <c r="G2143" s="35"/>
      <c r="H2143" s="59"/>
    </row>
    <row r="2144" spans="1:8" s="6" customFormat="1" ht="5.5" customHeight="1">
      <c r="A2144" s="54"/>
      <c r="B2144" s="228"/>
      <c r="C2144" s="107"/>
      <c r="D2144" s="54"/>
      <c r="E2144" s="91"/>
      <c r="F2144" s="54"/>
      <c r="G2144" s="35"/>
      <c r="H2144" s="59"/>
    </row>
    <row r="2145" spans="1:8" s="6" customFormat="1" ht="5.5" customHeight="1">
      <c r="A2145" s="54"/>
      <c r="B2145" s="228"/>
      <c r="C2145" s="107"/>
      <c r="D2145" s="54"/>
      <c r="E2145" s="91"/>
      <c r="F2145" s="54"/>
      <c r="G2145" s="36"/>
      <c r="H2145" s="60"/>
    </row>
    <row r="2146" spans="1:8" s="6" customFormat="1" ht="5.5" customHeight="1">
      <c r="A2146" s="54"/>
      <c r="B2146" s="228" t="s">
        <v>327</v>
      </c>
      <c r="C2146" s="107" t="s">
        <v>2267</v>
      </c>
      <c r="D2146" s="54" t="s">
        <v>8</v>
      </c>
      <c r="E2146" s="91" t="s">
        <v>2434</v>
      </c>
      <c r="F2146" s="54">
        <v>1</v>
      </c>
      <c r="G2146" s="34">
        <v>0</v>
      </c>
      <c r="H2146" s="58">
        <f t="shared" ref="H2146" si="522">F2146*G2146</f>
        <v>0</v>
      </c>
    </row>
    <row r="2147" spans="1:8" s="6" customFormat="1" ht="5.5" customHeight="1">
      <c r="A2147" s="54"/>
      <c r="B2147" s="228"/>
      <c r="C2147" s="107"/>
      <c r="D2147" s="54"/>
      <c r="E2147" s="91"/>
      <c r="F2147" s="54"/>
      <c r="G2147" s="35"/>
      <c r="H2147" s="59"/>
    </row>
    <row r="2148" spans="1:8" s="6" customFormat="1" ht="5.5" customHeight="1">
      <c r="A2148" s="54"/>
      <c r="B2148" s="228"/>
      <c r="C2148" s="107"/>
      <c r="D2148" s="54"/>
      <c r="E2148" s="91"/>
      <c r="F2148" s="54"/>
      <c r="G2148" s="35"/>
      <c r="H2148" s="59"/>
    </row>
    <row r="2149" spans="1:8" s="6" customFormat="1" ht="5.5" customHeight="1">
      <c r="A2149" s="54"/>
      <c r="B2149" s="228"/>
      <c r="C2149" s="107"/>
      <c r="D2149" s="54"/>
      <c r="E2149" s="91"/>
      <c r="F2149" s="54"/>
      <c r="G2149" s="36"/>
      <c r="H2149" s="60"/>
    </row>
    <row r="2150" spans="1:8" s="6" customFormat="1" ht="5.5" customHeight="1">
      <c r="A2150" s="54"/>
      <c r="B2150" s="228" t="s">
        <v>3424</v>
      </c>
      <c r="C2150" s="107" t="s">
        <v>2807</v>
      </c>
      <c r="D2150" s="54" t="s">
        <v>8</v>
      </c>
      <c r="E2150" s="91" t="s">
        <v>2434</v>
      </c>
      <c r="F2150" s="54">
        <v>1</v>
      </c>
      <c r="G2150" s="34">
        <v>0</v>
      </c>
      <c r="H2150" s="58">
        <f t="shared" ref="H2150" si="523">F2150*G2150</f>
        <v>0</v>
      </c>
    </row>
    <row r="2151" spans="1:8" s="6" customFormat="1" ht="5.5" customHeight="1">
      <c r="A2151" s="54"/>
      <c r="B2151" s="228"/>
      <c r="C2151" s="107"/>
      <c r="D2151" s="54"/>
      <c r="E2151" s="91"/>
      <c r="F2151" s="54"/>
      <c r="G2151" s="35"/>
      <c r="H2151" s="59"/>
    </row>
    <row r="2152" spans="1:8" s="6" customFormat="1" ht="5.5" customHeight="1">
      <c r="A2152" s="54"/>
      <c r="B2152" s="228"/>
      <c r="C2152" s="107"/>
      <c r="D2152" s="54"/>
      <c r="E2152" s="91"/>
      <c r="F2152" s="54"/>
      <c r="G2152" s="35"/>
      <c r="H2152" s="59"/>
    </row>
    <row r="2153" spans="1:8" s="6" customFormat="1" ht="5.5" customHeight="1">
      <c r="A2153" s="54"/>
      <c r="B2153" s="228"/>
      <c r="C2153" s="107"/>
      <c r="D2153" s="54"/>
      <c r="E2153" s="91"/>
      <c r="F2153" s="54"/>
      <c r="G2153" s="36"/>
      <c r="H2153" s="60"/>
    </row>
    <row r="2154" spans="1:8" s="6" customFormat="1" ht="5.5" customHeight="1">
      <c r="A2154" s="54"/>
      <c r="B2154" s="228" t="s">
        <v>3425</v>
      </c>
      <c r="C2154" s="107" t="s">
        <v>3428</v>
      </c>
      <c r="D2154" s="54" t="s">
        <v>8</v>
      </c>
      <c r="E2154" s="91" t="s">
        <v>2434</v>
      </c>
      <c r="F2154" s="54">
        <v>1</v>
      </c>
      <c r="G2154" s="34">
        <v>0</v>
      </c>
      <c r="H2154" s="58">
        <f t="shared" ref="H2154" si="524">F2154*G2154</f>
        <v>0</v>
      </c>
    </row>
    <row r="2155" spans="1:8" s="6" customFormat="1" ht="5.5" customHeight="1">
      <c r="A2155" s="54"/>
      <c r="B2155" s="228"/>
      <c r="C2155" s="107"/>
      <c r="D2155" s="54"/>
      <c r="E2155" s="91"/>
      <c r="F2155" s="54"/>
      <c r="G2155" s="35"/>
      <c r="H2155" s="59"/>
    </row>
    <row r="2156" spans="1:8" s="6" customFormat="1" ht="5.5" customHeight="1">
      <c r="A2156" s="54"/>
      <c r="B2156" s="228"/>
      <c r="C2156" s="107"/>
      <c r="D2156" s="54"/>
      <c r="E2156" s="91"/>
      <c r="F2156" s="54"/>
      <c r="G2156" s="35"/>
      <c r="H2156" s="59"/>
    </row>
    <row r="2157" spans="1:8" s="6" customFormat="1" ht="5.5" customHeight="1">
      <c r="A2157" s="54"/>
      <c r="B2157" s="228"/>
      <c r="C2157" s="107"/>
      <c r="D2157" s="54"/>
      <c r="E2157" s="91"/>
      <c r="F2157" s="54"/>
      <c r="G2157" s="36"/>
      <c r="H2157" s="60"/>
    </row>
    <row r="2158" spans="1:8" s="6" customFormat="1" ht="5.5" customHeight="1">
      <c r="A2158" s="54"/>
      <c r="B2158" s="228" t="s">
        <v>3426</v>
      </c>
      <c r="C2158" s="107" t="s">
        <v>3427</v>
      </c>
      <c r="D2158" s="54" t="s">
        <v>8</v>
      </c>
      <c r="E2158" s="91" t="s">
        <v>2434</v>
      </c>
      <c r="F2158" s="54">
        <v>1</v>
      </c>
      <c r="G2158" s="34">
        <v>0</v>
      </c>
      <c r="H2158" s="58">
        <f t="shared" ref="H2158" si="525">F2158*G2158</f>
        <v>0</v>
      </c>
    </row>
    <row r="2159" spans="1:8" s="6" customFormat="1" ht="5.5" customHeight="1">
      <c r="A2159" s="54"/>
      <c r="B2159" s="228"/>
      <c r="C2159" s="107"/>
      <c r="D2159" s="54"/>
      <c r="E2159" s="91"/>
      <c r="F2159" s="54"/>
      <c r="G2159" s="35"/>
      <c r="H2159" s="59"/>
    </row>
    <row r="2160" spans="1:8" s="6" customFormat="1" ht="5.5" customHeight="1">
      <c r="A2160" s="54"/>
      <c r="B2160" s="228"/>
      <c r="C2160" s="107"/>
      <c r="D2160" s="54"/>
      <c r="E2160" s="91"/>
      <c r="F2160" s="54"/>
      <c r="G2160" s="35"/>
      <c r="H2160" s="59"/>
    </row>
    <row r="2161" spans="1:8" s="6" customFormat="1" ht="5.5" customHeight="1">
      <c r="A2161" s="54"/>
      <c r="B2161" s="228"/>
      <c r="C2161" s="107"/>
      <c r="D2161" s="54"/>
      <c r="E2161" s="91"/>
      <c r="F2161" s="54"/>
      <c r="G2161" s="36"/>
      <c r="H2161" s="60"/>
    </row>
    <row r="2162" spans="1:8" s="6" customFormat="1" ht="5.5" customHeight="1">
      <c r="A2162" s="54"/>
      <c r="B2162" s="228" t="s">
        <v>339</v>
      </c>
      <c r="C2162" s="107" t="s">
        <v>3392</v>
      </c>
      <c r="D2162" s="54" t="s">
        <v>8</v>
      </c>
      <c r="E2162" s="91" t="s">
        <v>2434</v>
      </c>
      <c r="F2162" s="54">
        <v>1</v>
      </c>
      <c r="G2162" s="34">
        <v>0</v>
      </c>
      <c r="H2162" s="58">
        <f t="shared" ref="H2162" si="526">F2162*G2162</f>
        <v>0</v>
      </c>
    </row>
    <row r="2163" spans="1:8" s="6" customFormat="1" ht="5.5" customHeight="1">
      <c r="A2163" s="54"/>
      <c r="B2163" s="228"/>
      <c r="C2163" s="107"/>
      <c r="D2163" s="54"/>
      <c r="E2163" s="91"/>
      <c r="F2163" s="54"/>
      <c r="G2163" s="35"/>
      <c r="H2163" s="59"/>
    </row>
    <row r="2164" spans="1:8" s="6" customFormat="1" ht="5.5" customHeight="1">
      <c r="A2164" s="54"/>
      <c r="B2164" s="228"/>
      <c r="C2164" s="107"/>
      <c r="D2164" s="54"/>
      <c r="E2164" s="91"/>
      <c r="F2164" s="54"/>
      <c r="G2164" s="35"/>
      <c r="H2164" s="59"/>
    </row>
    <row r="2165" spans="1:8" s="6" customFormat="1" ht="5.5" customHeight="1">
      <c r="A2165" s="54"/>
      <c r="B2165" s="228"/>
      <c r="C2165" s="107"/>
      <c r="D2165" s="54"/>
      <c r="E2165" s="91"/>
      <c r="F2165" s="54"/>
      <c r="G2165" s="36"/>
      <c r="H2165" s="60"/>
    </row>
    <row r="2166" spans="1:8" s="6" customFormat="1" ht="5.5" customHeight="1">
      <c r="A2166" s="54"/>
      <c r="B2166" s="228" t="s">
        <v>340</v>
      </c>
      <c r="C2166" s="107" t="s">
        <v>2269</v>
      </c>
      <c r="D2166" s="54" t="s">
        <v>8</v>
      </c>
      <c r="E2166" s="91" t="s">
        <v>2434</v>
      </c>
      <c r="F2166" s="54">
        <v>1</v>
      </c>
      <c r="G2166" s="34">
        <v>0</v>
      </c>
      <c r="H2166" s="58">
        <f t="shared" ref="H2166" si="527">F2166*G2166</f>
        <v>0</v>
      </c>
    </row>
    <row r="2167" spans="1:8" s="6" customFormat="1" ht="5.5" customHeight="1">
      <c r="A2167" s="54"/>
      <c r="B2167" s="228"/>
      <c r="C2167" s="107"/>
      <c r="D2167" s="54"/>
      <c r="E2167" s="91"/>
      <c r="F2167" s="54"/>
      <c r="G2167" s="35"/>
      <c r="H2167" s="59"/>
    </row>
    <row r="2168" spans="1:8" s="6" customFormat="1" ht="5.5" customHeight="1">
      <c r="A2168" s="54"/>
      <c r="B2168" s="228"/>
      <c r="C2168" s="107"/>
      <c r="D2168" s="54"/>
      <c r="E2168" s="91"/>
      <c r="F2168" s="54"/>
      <c r="G2168" s="35"/>
      <c r="H2168" s="59"/>
    </row>
    <row r="2169" spans="1:8" s="6" customFormat="1" ht="5.5" customHeight="1">
      <c r="A2169" s="54"/>
      <c r="B2169" s="228"/>
      <c r="C2169" s="107"/>
      <c r="D2169" s="54"/>
      <c r="E2169" s="91"/>
      <c r="F2169" s="54"/>
      <c r="G2169" s="36"/>
      <c r="H2169" s="60"/>
    </row>
    <row r="2170" spans="1:8" s="6" customFormat="1" ht="5.5" customHeight="1">
      <c r="A2170" s="54"/>
      <c r="B2170" s="228" t="s">
        <v>341</v>
      </c>
      <c r="C2170" s="107" t="s">
        <v>2570</v>
      </c>
      <c r="D2170" s="54" t="s">
        <v>8</v>
      </c>
      <c r="E2170" s="91" t="s">
        <v>2434</v>
      </c>
      <c r="F2170" s="54">
        <v>2</v>
      </c>
      <c r="G2170" s="34">
        <v>0</v>
      </c>
      <c r="H2170" s="58">
        <f t="shared" ref="H2170" si="528">F2170*G2170</f>
        <v>0</v>
      </c>
    </row>
    <row r="2171" spans="1:8" s="6" customFormat="1" ht="5.5" customHeight="1">
      <c r="A2171" s="54"/>
      <c r="B2171" s="228"/>
      <c r="C2171" s="107"/>
      <c r="D2171" s="54"/>
      <c r="E2171" s="91"/>
      <c r="F2171" s="54"/>
      <c r="G2171" s="35"/>
      <c r="H2171" s="59"/>
    </row>
    <row r="2172" spans="1:8" s="6" customFormat="1" ht="5.5" customHeight="1">
      <c r="A2172" s="54"/>
      <c r="B2172" s="228"/>
      <c r="C2172" s="107"/>
      <c r="D2172" s="54"/>
      <c r="E2172" s="91"/>
      <c r="F2172" s="54"/>
      <c r="G2172" s="35"/>
      <c r="H2172" s="59"/>
    </row>
    <row r="2173" spans="1:8" s="6" customFormat="1" ht="5.5" customHeight="1">
      <c r="A2173" s="54"/>
      <c r="B2173" s="228"/>
      <c r="C2173" s="107"/>
      <c r="D2173" s="54"/>
      <c r="E2173" s="91"/>
      <c r="F2173" s="54"/>
      <c r="G2173" s="36"/>
      <c r="H2173" s="60"/>
    </row>
    <row r="2174" spans="1:8" s="6" customFormat="1" ht="5.5" customHeight="1">
      <c r="A2174" s="54"/>
      <c r="B2174" s="228" t="s">
        <v>342</v>
      </c>
      <c r="C2174" s="231" t="s">
        <v>3449</v>
      </c>
      <c r="D2174" s="54" t="s">
        <v>8</v>
      </c>
      <c r="E2174" s="91" t="s">
        <v>2434</v>
      </c>
      <c r="F2174" s="54">
        <v>1</v>
      </c>
      <c r="G2174" s="34">
        <v>0</v>
      </c>
      <c r="H2174" s="58">
        <f t="shared" ref="H2174" si="529">F2174*G2174</f>
        <v>0</v>
      </c>
    </row>
    <row r="2175" spans="1:8" s="6" customFormat="1" ht="5.5" customHeight="1">
      <c r="A2175" s="54"/>
      <c r="B2175" s="228"/>
      <c r="C2175" s="232"/>
      <c r="D2175" s="54"/>
      <c r="E2175" s="91"/>
      <c r="F2175" s="54"/>
      <c r="G2175" s="35"/>
      <c r="H2175" s="59"/>
    </row>
    <row r="2176" spans="1:8" s="6" customFormat="1" ht="5.5" customHeight="1">
      <c r="A2176" s="54"/>
      <c r="B2176" s="228"/>
      <c r="C2176" s="232"/>
      <c r="D2176" s="54"/>
      <c r="E2176" s="91"/>
      <c r="F2176" s="54"/>
      <c r="G2176" s="35"/>
      <c r="H2176" s="59"/>
    </row>
    <row r="2177" spans="1:8" s="6" customFormat="1" ht="5.5" customHeight="1">
      <c r="A2177" s="54"/>
      <c r="B2177" s="228"/>
      <c r="C2177" s="233"/>
      <c r="D2177" s="54"/>
      <c r="E2177" s="91"/>
      <c r="F2177" s="54"/>
      <c r="G2177" s="36"/>
      <c r="H2177" s="60"/>
    </row>
    <row r="2178" spans="1:8" s="6" customFormat="1" ht="9.5" customHeight="1">
      <c r="A2178" s="54">
        <v>13</v>
      </c>
      <c r="B2178" s="228" t="s">
        <v>3429</v>
      </c>
      <c r="C2178" s="107" t="s">
        <v>3541</v>
      </c>
      <c r="D2178" s="54" t="s">
        <v>12</v>
      </c>
      <c r="E2178" s="91" t="s">
        <v>2436</v>
      </c>
      <c r="F2178" s="54">
        <v>1</v>
      </c>
      <c r="G2178" s="229">
        <v>6447.1425114293534</v>
      </c>
      <c r="H2178" s="58">
        <f t="shared" ref="H2178" si="530">F2178*G2178</f>
        <v>6447.1425114293534</v>
      </c>
    </row>
    <row r="2179" spans="1:8" s="6" customFormat="1" ht="9.5" customHeight="1">
      <c r="A2179" s="54"/>
      <c r="B2179" s="228"/>
      <c r="C2179" s="107"/>
      <c r="D2179" s="54"/>
      <c r="E2179" s="91"/>
      <c r="F2179" s="54"/>
      <c r="G2179" s="229"/>
      <c r="H2179" s="59"/>
    </row>
    <row r="2180" spans="1:8" s="6" customFormat="1" ht="9.5" customHeight="1">
      <c r="A2180" s="54"/>
      <c r="B2180" s="228"/>
      <c r="C2180" s="107"/>
      <c r="D2180" s="54"/>
      <c r="E2180" s="91"/>
      <c r="F2180" s="54"/>
      <c r="G2180" s="229"/>
      <c r="H2180" s="59"/>
    </row>
    <row r="2181" spans="1:8" s="6" customFormat="1" ht="9.5" customHeight="1">
      <c r="A2181" s="54"/>
      <c r="B2181" s="228"/>
      <c r="C2181" s="107"/>
      <c r="D2181" s="54"/>
      <c r="E2181" s="91"/>
      <c r="F2181" s="54"/>
      <c r="G2181" s="229"/>
      <c r="H2181" s="60"/>
    </row>
    <row r="2182" spans="1:8" s="6" customFormat="1" ht="5.5" customHeight="1">
      <c r="A2182" s="54"/>
      <c r="B2182" s="228" t="s">
        <v>326</v>
      </c>
      <c r="C2182" s="107" t="s">
        <v>2266</v>
      </c>
      <c r="D2182" s="54" t="s">
        <v>8</v>
      </c>
      <c r="E2182" s="91" t="s">
        <v>2434</v>
      </c>
      <c r="F2182" s="54">
        <v>1</v>
      </c>
      <c r="G2182" s="34">
        <v>0</v>
      </c>
      <c r="H2182" s="58">
        <f t="shared" ref="H2182" si="531">F2182*G2182</f>
        <v>0</v>
      </c>
    </row>
    <row r="2183" spans="1:8" s="6" customFormat="1" ht="5.5" customHeight="1">
      <c r="A2183" s="54"/>
      <c r="B2183" s="228"/>
      <c r="C2183" s="107"/>
      <c r="D2183" s="54"/>
      <c r="E2183" s="91"/>
      <c r="F2183" s="54"/>
      <c r="G2183" s="35"/>
      <c r="H2183" s="59"/>
    </row>
    <row r="2184" spans="1:8" s="6" customFormat="1" ht="5.5" customHeight="1">
      <c r="A2184" s="54"/>
      <c r="B2184" s="228"/>
      <c r="C2184" s="107"/>
      <c r="D2184" s="54"/>
      <c r="E2184" s="91"/>
      <c r="F2184" s="54"/>
      <c r="G2184" s="35"/>
      <c r="H2184" s="59"/>
    </row>
    <row r="2185" spans="1:8" s="6" customFormat="1" ht="5.5" customHeight="1">
      <c r="A2185" s="54"/>
      <c r="B2185" s="228"/>
      <c r="C2185" s="107"/>
      <c r="D2185" s="54"/>
      <c r="E2185" s="91"/>
      <c r="F2185" s="54"/>
      <c r="G2185" s="36"/>
      <c r="H2185" s="60"/>
    </row>
    <row r="2186" spans="1:8" s="6" customFormat="1" ht="5.5" customHeight="1">
      <c r="A2186" s="54"/>
      <c r="B2186" s="228" t="s">
        <v>327</v>
      </c>
      <c r="C2186" s="107" t="s">
        <v>2267</v>
      </c>
      <c r="D2186" s="54" t="s">
        <v>8</v>
      </c>
      <c r="E2186" s="91" t="s">
        <v>2434</v>
      </c>
      <c r="F2186" s="54">
        <v>1</v>
      </c>
      <c r="G2186" s="34">
        <v>0</v>
      </c>
      <c r="H2186" s="58">
        <f t="shared" ref="H2186" si="532">F2186*G2186</f>
        <v>0</v>
      </c>
    </row>
    <row r="2187" spans="1:8" s="6" customFormat="1" ht="5.5" customHeight="1">
      <c r="A2187" s="54"/>
      <c r="B2187" s="228"/>
      <c r="C2187" s="107"/>
      <c r="D2187" s="54"/>
      <c r="E2187" s="91"/>
      <c r="F2187" s="54"/>
      <c r="G2187" s="35"/>
      <c r="H2187" s="59"/>
    </row>
    <row r="2188" spans="1:8" s="6" customFormat="1" ht="5.5" customHeight="1">
      <c r="A2188" s="54"/>
      <c r="B2188" s="228"/>
      <c r="C2188" s="107"/>
      <c r="D2188" s="54"/>
      <c r="E2188" s="91"/>
      <c r="F2188" s="54"/>
      <c r="G2188" s="35"/>
      <c r="H2188" s="59"/>
    </row>
    <row r="2189" spans="1:8" s="6" customFormat="1" ht="5.5" customHeight="1">
      <c r="A2189" s="54"/>
      <c r="B2189" s="228"/>
      <c r="C2189" s="107"/>
      <c r="D2189" s="54"/>
      <c r="E2189" s="91"/>
      <c r="F2189" s="54"/>
      <c r="G2189" s="36"/>
      <c r="H2189" s="60"/>
    </row>
    <row r="2190" spans="1:8" s="6" customFormat="1" ht="5.5" customHeight="1">
      <c r="A2190" s="54"/>
      <c r="B2190" s="228" t="s">
        <v>328</v>
      </c>
      <c r="C2190" s="107" t="s">
        <v>2268</v>
      </c>
      <c r="D2190" s="54" t="s">
        <v>8</v>
      </c>
      <c r="E2190" s="91" t="s">
        <v>2434</v>
      </c>
      <c r="F2190" s="54">
        <v>1</v>
      </c>
      <c r="G2190" s="34">
        <v>0</v>
      </c>
      <c r="H2190" s="58">
        <f t="shared" ref="H2190" si="533">F2190*G2190</f>
        <v>0</v>
      </c>
    </row>
    <row r="2191" spans="1:8" s="6" customFormat="1" ht="5.5" customHeight="1">
      <c r="A2191" s="54"/>
      <c r="B2191" s="228"/>
      <c r="C2191" s="107"/>
      <c r="D2191" s="54"/>
      <c r="E2191" s="91"/>
      <c r="F2191" s="54"/>
      <c r="G2191" s="35"/>
      <c r="H2191" s="59"/>
    </row>
    <row r="2192" spans="1:8" s="6" customFormat="1" ht="5.5" customHeight="1">
      <c r="A2192" s="54"/>
      <c r="B2192" s="228"/>
      <c r="C2192" s="107"/>
      <c r="D2192" s="54"/>
      <c r="E2192" s="91"/>
      <c r="F2192" s="54"/>
      <c r="G2192" s="35"/>
      <c r="H2192" s="59"/>
    </row>
    <row r="2193" spans="1:8" s="6" customFormat="1" ht="5.5" customHeight="1">
      <c r="A2193" s="54"/>
      <c r="B2193" s="228"/>
      <c r="C2193" s="107"/>
      <c r="D2193" s="54"/>
      <c r="E2193" s="91"/>
      <c r="F2193" s="54"/>
      <c r="G2193" s="36"/>
      <c r="H2193" s="60"/>
    </row>
    <row r="2194" spans="1:8" s="6" customFormat="1" ht="5.5" customHeight="1">
      <c r="A2194" s="54"/>
      <c r="B2194" s="228" t="s">
        <v>3430</v>
      </c>
      <c r="C2194" s="107" t="s">
        <v>3435</v>
      </c>
      <c r="D2194" s="54" t="s">
        <v>8</v>
      </c>
      <c r="E2194" s="91" t="s">
        <v>2434</v>
      </c>
      <c r="F2194" s="54">
        <v>1</v>
      </c>
      <c r="G2194" s="34">
        <v>0</v>
      </c>
      <c r="H2194" s="58">
        <f t="shared" ref="H2194" si="534">F2194*G2194</f>
        <v>0</v>
      </c>
    </row>
    <row r="2195" spans="1:8" s="6" customFormat="1" ht="5.5" customHeight="1">
      <c r="A2195" s="54"/>
      <c r="B2195" s="228"/>
      <c r="C2195" s="107"/>
      <c r="D2195" s="54"/>
      <c r="E2195" s="91"/>
      <c r="F2195" s="54"/>
      <c r="G2195" s="35"/>
      <c r="H2195" s="59"/>
    </row>
    <row r="2196" spans="1:8" s="6" customFormat="1" ht="5.5" customHeight="1">
      <c r="A2196" s="54"/>
      <c r="B2196" s="228"/>
      <c r="C2196" s="107"/>
      <c r="D2196" s="54"/>
      <c r="E2196" s="91"/>
      <c r="F2196" s="54"/>
      <c r="G2196" s="35"/>
      <c r="H2196" s="59"/>
    </row>
    <row r="2197" spans="1:8" s="6" customFormat="1" ht="5.5" customHeight="1">
      <c r="A2197" s="54"/>
      <c r="B2197" s="228"/>
      <c r="C2197" s="107"/>
      <c r="D2197" s="54"/>
      <c r="E2197" s="91"/>
      <c r="F2197" s="54"/>
      <c r="G2197" s="36"/>
      <c r="H2197" s="60"/>
    </row>
    <row r="2198" spans="1:8" s="6" customFormat="1" ht="5.5" customHeight="1">
      <c r="A2198" s="54"/>
      <c r="B2198" s="228" t="s">
        <v>3431</v>
      </c>
      <c r="C2198" s="107" t="s">
        <v>3434</v>
      </c>
      <c r="D2198" s="54" t="s">
        <v>8</v>
      </c>
      <c r="E2198" s="91" t="s">
        <v>2434</v>
      </c>
      <c r="F2198" s="54">
        <v>1</v>
      </c>
      <c r="G2198" s="34">
        <v>0</v>
      </c>
      <c r="H2198" s="58">
        <f t="shared" ref="H2198" si="535">F2198*G2198</f>
        <v>0</v>
      </c>
    </row>
    <row r="2199" spans="1:8" s="6" customFormat="1" ht="5.5" customHeight="1">
      <c r="A2199" s="54"/>
      <c r="B2199" s="228"/>
      <c r="C2199" s="107"/>
      <c r="D2199" s="54"/>
      <c r="E2199" s="91"/>
      <c r="F2199" s="54"/>
      <c r="G2199" s="35"/>
      <c r="H2199" s="59"/>
    </row>
    <row r="2200" spans="1:8" s="6" customFormat="1" ht="5.5" customHeight="1">
      <c r="A2200" s="54"/>
      <c r="B2200" s="228"/>
      <c r="C2200" s="107"/>
      <c r="D2200" s="54"/>
      <c r="E2200" s="91"/>
      <c r="F2200" s="54"/>
      <c r="G2200" s="35"/>
      <c r="H2200" s="59"/>
    </row>
    <row r="2201" spans="1:8" s="6" customFormat="1" ht="5.5" customHeight="1">
      <c r="A2201" s="54"/>
      <c r="B2201" s="228"/>
      <c r="C2201" s="107"/>
      <c r="D2201" s="54"/>
      <c r="E2201" s="91"/>
      <c r="F2201" s="54"/>
      <c r="G2201" s="36"/>
      <c r="H2201" s="60"/>
    </row>
    <row r="2202" spans="1:8" s="6" customFormat="1" ht="5.5" customHeight="1">
      <c r="A2202" s="54"/>
      <c r="B2202" s="228" t="s">
        <v>3432</v>
      </c>
      <c r="C2202" s="107" t="s">
        <v>3433</v>
      </c>
      <c r="D2202" s="54" t="s">
        <v>8</v>
      </c>
      <c r="E2202" s="91" t="s">
        <v>2434</v>
      </c>
      <c r="F2202" s="54">
        <v>1</v>
      </c>
      <c r="G2202" s="34">
        <v>0</v>
      </c>
      <c r="H2202" s="58">
        <f t="shared" ref="H2202" si="536">F2202*G2202</f>
        <v>0</v>
      </c>
    </row>
    <row r="2203" spans="1:8" s="6" customFormat="1" ht="5.5" customHeight="1">
      <c r="A2203" s="54"/>
      <c r="B2203" s="228"/>
      <c r="C2203" s="107"/>
      <c r="D2203" s="54"/>
      <c r="E2203" s="91"/>
      <c r="F2203" s="54"/>
      <c r="G2203" s="35"/>
      <c r="H2203" s="59"/>
    </row>
    <row r="2204" spans="1:8" s="6" customFormat="1" ht="5.5" customHeight="1">
      <c r="A2204" s="54"/>
      <c r="B2204" s="228"/>
      <c r="C2204" s="107"/>
      <c r="D2204" s="54"/>
      <c r="E2204" s="91"/>
      <c r="F2204" s="54"/>
      <c r="G2204" s="35"/>
      <c r="H2204" s="59"/>
    </row>
    <row r="2205" spans="1:8" s="6" customFormat="1" ht="5.5" customHeight="1">
      <c r="A2205" s="54"/>
      <c r="B2205" s="228"/>
      <c r="C2205" s="107"/>
      <c r="D2205" s="54"/>
      <c r="E2205" s="91"/>
      <c r="F2205" s="54"/>
      <c r="G2205" s="36"/>
      <c r="H2205" s="60"/>
    </row>
    <row r="2206" spans="1:8" s="6" customFormat="1" ht="5.5" customHeight="1">
      <c r="A2206" s="54"/>
      <c r="B2206" s="228" t="s">
        <v>3432</v>
      </c>
      <c r="C2206" s="107" t="s">
        <v>3542</v>
      </c>
      <c r="D2206" s="54" t="s">
        <v>8</v>
      </c>
      <c r="E2206" s="91" t="s">
        <v>2434</v>
      </c>
      <c r="F2206" s="54">
        <v>1</v>
      </c>
      <c r="G2206" s="34">
        <v>0</v>
      </c>
      <c r="H2206" s="58">
        <f t="shared" ref="H2206" si="537">F2206*G2206</f>
        <v>0</v>
      </c>
    </row>
    <row r="2207" spans="1:8" s="6" customFormat="1" ht="5.5" customHeight="1">
      <c r="A2207" s="54"/>
      <c r="B2207" s="228"/>
      <c r="C2207" s="107"/>
      <c r="D2207" s="54"/>
      <c r="E2207" s="91"/>
      <c r="F2207" s="54"/>
      <c r="G2207" s="35"/>
      <c r="H2207" s="59"/>
    </row>
    <row r="2208" spans="1:8" s="6" customFormat="1" ht="5.5" customHeight="1">
      <c r="A2208" s="54"/>
      <c r="B2208" s="228"/>
      <c r="C2208" s="107"/>
      <c r="D2208" s="54"/>
      <c r="E2208" s="91"/>
      <c r="F2208" s="54"/>
      <c r="G2208" s="35"/>
      <c r="H2208" s="59"/>
    </row>
    <row r="2209" spans="1:8" s="6" customFormat="1" ht="5.5" customHeight="1">
      <c r="A2209" s="54"/>
      <c r="B2209" s="228"/>
      <c r="C2209" s="107"/>
      <c r="D2209" s="54"/>
      <c r="E2209" s="91"/>
      <c r="F2209" s="54"/>
      <c r="G2209" s="36"/>
      <c r="H2209" s="60"/>
    </row>
    <row r="2210" spans="1:8" s="6" customFormat="1" ht="5.5" customHeight="1">
      <c r="A2210" s="54"/>
      <c r="B2210" s="228" t="s">
        <v>329</v>
      </c>
      <c r="C2210" s="107" t="s">
        <v>3392</v>
      </c>
      <c r="D2210" s="54" t="s">
        <v>8</v>
      </c>
      <c r="E2210" s="91" t="s">
        <v>2434</v>
      </c>
      <c r="F2210" s="54">
        <v>2</v>
      </c>
      <c r="G2210" s="34">
        <v>0</v>
      </c>
      <c r="H2210" s="58">
        <f t="shared" ref="H2210" si="538">F2210*G2210</f>
        <v>0</v>
      </c>
    </row>
    <row r="2211" spans="1:8" s="6" customFormat="1" ht="5.5" customHeight="1">
      <c r="A2211" s="54"/>
      <c r="B2211" s="228"/>
      <c r="C2211" s="107"/>
      <c r="D2211" s="54"/>
      <c r="E2211" s="91"/>
      <c r="F2211" s="54"/>
      <c r="G2211" s="35"/>
      <c r="H2211" s="59"/>
    </row>
    <row r="2212" spans="1:8" s="6" customFormat="1" ht="5.5" customHeight="1">
      <c r="A2212" s="54"/>
      <c r="B2212" s="228"/>
      <c r="C2212" s="107"/>
      <c r="D2212" s="54"/>
      <c r="E2212" s="91"/>
      <c r="F2212" s="54"/>
      <c r="G2212" s="35"/>
      <c r="H2212" s="59"/>
    </row>
    <row r="2213" spans="1:8" s="6" customFormat="1" ht="5.5" customHeight="1">
      <c r="A2213" s="54"/>
      <c r="B2213" s="228"/>
      <c r="C2213" s="107"/>
      <c r="D2213" s="54"/>
      <c r="E2213" s="91"/>
      <c r="F2213" s="54"/>
      <c r="G2213" s="36"/>
      <c r="H2213" s="60"/>
    </row>
    <row r="2214" spans="1:8" s="6" customFormat="1" ht="5.5" customHeight="1">
      <c r="A2214" s="54"/>
      <c r="B2214" s="228" t="s">
        <v>330</v>
      </c>
      <c r="C2214" s="107" t="s">
        <v>2269</v>
      </c>
      <c r="D2214" s="54" t="s">
        <v>8</v>
      </c>
      <c r="E2214" s="91" t="s">
        <v>2434</v>
      </c>
      <c r="F2214" s="54">
        <v>2</v>
      </c>
      <c r="G2214" s="34">
        <v>0</v>
      </c>
      <c r="H2214" s="58">
        <f t="shared" ref="H2214" si="539">F2214*G2214</f>
        <v>0</v>
      </c>
    </row>
    <row r="2215" spans="1:8" s="6" customFormat="1" ht="5.5" customHeight="1">
      <c r="A2215" s="54"/>
      <c r="B2215" s="228"/>
      <c r="C2215" s="107"/>
      <c r="D2215" s="54"/>
      <c r="E2215" s="91"/>
      <c r="F2215" s="54"/>
      <c r="G2215" s="35"/>
      <c r="H2215" s="59"/>
    </row>
    <row r="2216" spans="1:8" s="6" customFormat="1" ht="5.5" customHeight="1">
      <c r="A2216" s="54"/>
      <c r="B2216" s="228"/>
      <c r="C2216" s="107"/>
      <c r="D2216" s="54"/>
      <c r="E2216" s="91"/>
      <c r="F2216" s="54"/>
      <c r="G2216" s="35"/>
      <c r="H2216" s="59"/>
    </row>
    <row r="2217" spans="1:8" s="6" customFormat="1" ht="5.5" customHeight="1">
      <c r="A2217" s="54"/>
      <c r="B2217" s="228"/>
      <c r="C2217" s="107"/>
      <c r="D2217" s="54"/>
      <c r="E2217" s="91"/>
      <c r="F2217" s="54"/>
      <c r="G2217" s="36"/>
      <c r="H2217" s="60"/>
    </row>
    <row r="2218" spans="1:8" s="6" customFormat="1" ht="5.5" customHeight="1">
      <c r="A2218" s="54"/>
      <c r="B2218" s="228" t="s">
        <v>331</v>
      </c>
      <c r="C2218" s="107" t="s">
        <v>2570</v>
      </c>
      <c r="D2218" s="54" t="s">
        <v>8</v>
      </c>
      <c r="E2218" s="91" t="s">
        <v>2434</v>
      </c>
      <c r="F2218" s="54">
        <v>4</v>
      </c>
      <c r="G2218" s="34">
        <v>0</v>
      </c>
      <c r="H2218" s="58">
        <f t="shared" ref="H2218" si="540">F2218*G2218</f>
        <v>0</v>
      </c>
    </row>
    <row r="2219" spans="1:8" s="6" customFormat="1" ht="5.5" customHeight="1">
      <c r="A2219" s="54"/>
      <c r="B2219" s="228"/>
      <c r="C2219" s="107"/>
      <c r="D2219" s="54"/>
      <c r="E2219" s="91"/>
      <c r="F2219" s="54"/>
      <c r="G2219" s="35"/>
      <c r="H2219" s="59"/>
    </row>
    <row r="2220" spans="1:8" s="6" customFormat="1" ht="5.5" customHeight="1">
      <c r="A2220" s="54"/>
      <c r="B2220" s="228"/>
      <c r="C2220" s="107"/>
      <c r="D2220" s="54"/>
      <c r="E2220" s="91"/>
      <c r="F2220" s="54"/>
      <c r="G2220" s="35"/>
      <c r="H2220" s="59"/>
    </row>
    <row r="2221" spans="1:8" s="6" customFormat="1" ht="5.5" customHeight="1">
      <c r="A2221" s="54"/>
      <c r="B2221" s="228"/>
      <c r="C2221" s="107"/>
      <c r="D2221" s="54"/>
      <c r="E2221" s="91"/>
      <c r="F2221" s="54"/>
      <c r="G2221" s="36"/>
      <c r="H2221" s="60"/>
    </row>
    <row r="2222" spans="1:8" s="6" customFormat="1" ht="5.5" customHeight="1">
      <c r="A2222" s="54"/>
      <c r="B2222" s="228" t="s">
        <v>334</v>
      </c>
      <c r="C2222" s="231" t="s">
        <v>3449</v>
      </c>
      <c r="D2222" s="54" t="s">
        <v>8</v>
      </c>
      <c r="E2222" s="91" t="s">
        <v>2434</v>
      </c>
      <c r="F2222" s="54">
        <v>1</v>
      </c>
      <c r="G2222" s="34">
        <v>0</v>
      </c>
      <c r="H2222" s="58">
        <f t="shared" ref="H2222" si="541">F2222*G2222</f>
        <v>0</v>
      </c>
    </row>
    <row r="2223" spans="1:8" s="6" customFormat="1" ht="5.5" customHeight="1">
      <c r="A2223" s="54"/>
      <c r="B2223" s="228"/>
      <c r="C2223" s="232"/>
      <c r="D2223" s="54"/>
      <c r="E2223" s="91"/>
      <c r="F2223" s="54"/>
      <c r="G2223" s="35"/>
      <c r="H2223" s="59"/>
    </row>
    <row r="2224" spans="1:8" s="6" customFormat="1" ht="5.5" customHeight="1">
      <c r="A2224" s="54"/>
      <c r="B2224" s="228"/>
      <c r="C2224" s="232"/>
      <c r="D2224" s="54"/>
      <c r="E2224" s="91"/>
      <c r="F2224" s="54"/>
      <c r="G2224" s="35"/>
      <c r="H2224" s="59"/>
    </row>
    <row r="2225" spans="1:8" s="6" customFormat="1" ht="5.5" customHeight="1">
      <c r="A2225" s="54"/>
      <c r="B2225" s="228"/>
      <c r="C2225" s="233"/>
      <c r="D2225" s="54"/>
      <c r="E2225" s="91"/>
      <c r="F2225" s="54"/>
      <c r="G2225" s="36"/>
      <c r="H2225" s="60"/>
    </row>
    <row r="2226" spans="1:8" s="6" customFormat="1" ht="8.5" customHeight="1">
      <c r="A2226" s="54">
        <v>14</v>
      </c>
      <c r="B2226" s="228" t="s">
        <v>3436</v>
      </c>
      <c r="C2226" s="107" t="s">
        <v>3543</v>
      </c>
      <c r="D2226" s="54" t="s">
        <v>12</v>
      </c>
      <c r="E2226" s="91" t="s">
        <v>2436</v>
      </c>
      <c r="F2226" s="54">
        <v>1</v>
      </c>
      <c r="G2226" s="229">
        <v>6635.8425114293532</v>
      </c>
      <c r="H2226" s="58">
        <f t="shared" ref="H2226" si="542">F2226*G2226</f>
        <v>6635.8425114293532</v>
      </c>
    </row>
    <row r="2227" spans="1:8" s="6" customFormat="1" ht="8.5" customHeight="1">
      <c r="A2227" s="54"/>
      <c r="B2227" s="228"/>
      <c r="C2227" s="107"/>
      <c r="D2227" s="54"/>
      <c r="E2227" s="91"/>
      <c r="F2227" s="54"/>
      <c r="G2227" s="229"/>
      <c r="H2227" s="59"/>
    </row>
    <row r="2228" spans="1:8" s="6" customFormat="1" ht="8.5" customHeight="1">
      <c r="A2228" s="54"/>
      <c r="B2228" s="228"/>
      <c r="C2228" s="107"/>
      <c r="D2228" s="54"/>
      <c r="E2228" s="91"/>
      <c r="F2228" s="54"/>
      <c r="G2228" s="229"/>
      <c r="H2228" s="59"/>
    </row>
    <row r="2229" spans="1:8" s="6" customFormat="1" ht="8.5" customHeight="1">
      <c r="A2229" s="54"/>
      <c r="B2229" s="228"/>
      <c r="C2229" s="107"/>
      <c r="D2229" s="54"/>
      <c r="E2229" s="91"/>
      <c r="F2229" s="54"/>
      <c r="G2229" s="229"/>
      <c r="H2229" s="60"/>
    </row>
    <row r="2230" spans="1:8" s="6" customFormat="1" ht="4.5" customHeight="1">
      <c r="A2230" s="54"/>
      <c r="B2230" s="228" t="s">
        <v>326</v>
      </c>
      <c r="C2230" s="107" t="s">
        <v>2266</v>
      </c>
      <c r="D2230" s="54" t="s">
        <v>8</v>
      </c>
      <c r="E2230" s="91" t="s">
        <v>2434</v>
      </c>
      <c r="F2230" s="54">
        <v>1</v>
      </c>
      <c r="G2230" s="34">
        <v>0</v>
      </c>
      <c r="H2230" s="58">
        <f t="shared" ref="H2230" si="543">F2230*G2230</f>
        <v>0</v>
      </c>
    </row>
    <row r="2231" spans="1:8" s="6" customFormat="1" ht="4.5" customHeight="1">
      <c r="A2231" s="54"/>
      <c r="B2231" s="228"/>
      <c r="C2231" s="107"/>
      <c r="D2231" s="54"/>
      <c r="E2231" s="91"/>
      <c r="F2231" s="54"/>
      <c r="G2231" s="35"/>
      <c r="H2231" s="59"/>
    </row>
    <row r="2232" spans="1:8" s="6" customFormat="1" ht="4.5" customHeight="1">
      <c r="A2232" s="54"/>
      <c r="B2232" s="228"/>
      <c r="C2232" s="107"/>
      <c r="D2232" s="54"/>
      <c r="E2232" s="91"/>
      <c r="F2232" s="54"/>
      <c r="G2232" s="35"/>
      <c r="H2232" s="59"/>
    </row>
    <row r="2233" spans="1:8" s="6" customFormat="1" ht="4.5" customHeight="1">
      <c r="A2233" s="54"/>
      <c r="B2233" s="228"/>
      <c r="C2233" s="107"/>
      <c r="D2233" s="54"/>
      <c r="E2233" s="91"/>
      <c r="F2233" s="54"/>
      <c r="G2233" s="36"/>
      <c r="H2233" s="60"/>
    </row>
    <row r="2234" spans="1:8" s="6" customFormat="1" ht="4.5" customHeight="1">
      <c r="A2234" s="54"/>
      <c r="B2234" s="228" t="s">
        <v>327</v>
      </c>
      <c r="C2234" s="107" t="s">
        <v>2267</v>
      </c>
      <c r="D2234" s="54" t="s">
        <v>8</v>
      </c>
      <c r="E2234" s="91" t="s">
        <v>2434</v>
      </c>
      <c r="F2234" s="54">
        <v>1</v>
      </c>
      <c r="G2234" s="34">
        <v>0</v>
      </c>
      <c r="H2234" s="58">
        <f t="shared" ref="H2234" si="544">F2234*G2234</f>
        <v>0</v>
      </c>
    </row>
    <row r="2235" spans="1:8" s="6" customFormat="1" ht="4.5" customHeight="1">
      <c r="A2235" s="54"/>
      <c r="B2235" s="228"/>
      <c r="C2235" s="107"/>
      <c r="D2235" s="54"/>
      <c r="E2235" s="91"/>
      <c r="F2235" s="54"/>
      <c r="G2235" s="35"/>
      <c r="H2235" s="59"/>
    </row>
    <row r="2236" spans="1:8" s="6" customFormat="1" ht="4.5" customHeight="1">
      <c r="A2236" s="54"/>
      <c r="B2236" s="228"/>
      <c r="C2236" s="107"/>
      <c r="D2236" s="54"/>
      <c r="E2236" s="91"/>
      <c r="F2236" s="54"/>
      <c r="G2236" s="35"/>
      <c r="H2236" s="59"/>
    </row>
    <row r="2237" spans="1:8" s="6" customFormat="1" ht="4.5" customHeight="1">
      <c r="A2237" s="54"/>
      <c r="B2237" s="228"/>
      <c r="C2237" s="107"/>
      <c r="D2237" s="54"/>
      <c r="E2237" s="91"/>
      <c r="F2237" s="54"/>
      <c r="G2237" s="36"/>
      <c r="H2237" s="60"/>
    </row>
    <row r="2238" spans="1:8" s="6" customFormat="1" ht="4.5" customHeight="1">
      <c r="A2238" s="54"/>
      <c r="B2238" s="228" t="s">
        <v>328</v>
      </c>
      <c r="C2238" s="107" t="s">
        <v>2268</v>
      </c>
      <c r="D2238" s="54" t="s">
        <v>8</v>
      </c>
      <c r="E2238" s="91" t="s">
        <v>2434</v>
      </c>
      <c r="F2238" s="54">
        <v>1</v>
      </c>
      <c r="G2238" s="34">
        <v>0</v>
      </c>
      <c r="H2238" s="58">
        <f t="shared" ref="H2238" si="545">F2238*G2238</f>
        <v>0</v>
      </c>
    </row>
    <row r="2239" spans="1:8" s="6" customFormat="1" ht="4.5" customHeight="1">
      <c r="A2239" s="54"/>
      <c r="B2239" s="228"/>
      <c r="C2239" s="107"/>
      <c r="D2239" s="54"/>
      <c r="E2239" s="91"/>
      <c r="F2239" s="54"/>
      <c r="G2239" s="35"/>
      <c r="H2239" s="59"/>
    </row>
    <row r="2240" spans="1:8" s="6" customFormat="1" ht="4.5" customHeight="1">
      <c r="A2240" s="54"/>
      <c r="B2240" s="228"/>
      <c r="C2240" s="107"/>
      <c r="D2240" s="54"/>
      <c r="E2240" s="91"/>
      <c r="F2240" s="54"/>
      <c r="G2240" s="35"/>
      <c r="H2240" s="59"/>
    </row>
    <row r="2241" spans="1:8" s="6" customFormat="1" ht="4.5" customHeight="1">
      <c r="A2241" s="54"/>
      <c r="B2241" s="228"/>
      <c r="C2241" s="107"/>
      <c r="D2241" s="54"/>
      <c r="E2241" s="91"/>
      <c r="F2241" s="54"/>
      <c r="G2241" s="36"/>
      <c r="H2241" s="60"/>
    </row>
    <row r="2242" spans="1:8" s="6" customFormat="1" ht="4.5" customHeight="1">
      <c r="A2242" s="54"/>
      <c r="B2242" s="228" t="s">
        <v>3437</v>
      </c>
      <c r="C2242" s="107" t="s">
        <v>3440</v>
      </c>
      <c r="D2242" s="54" t="s">
        <v>8</v>
      </c>
      <c r="E2242" s="91" t="s">
        <v>2434</v>
      </c>
      <c r="F2242" s="54">
        <v>1</v>
      </c>
      <c r="G2242" s="34">
        <v>0</v>
      </c>
      <c r="H2242" s="58">
        <f t="shared" ref="H2242" si="546">F2242*G2242</f>
        <v>0</v>
      </c>
    </row>
    <row r="2243" spans="1:8" s="6" customFormat="1" ht="4.5" customHeight="1">
      <c r="A2243" s="54"/>
      <c r="B2243" s="228"/>
      <c r="C2243" s="107"/>
      <c r="D2243" s="54"/>
      <c r="E2243" s="91"/>
      <c r="F2243" s="54"/>
      <c r="G2243" s="35"/>
      <c r="H2243" s="59"/>
    </row>
    <row r="2244" spans="1:8" s="6" customFormat="1" ht="4.5" customHeight="1">
      <c r="A2244" s="54"/>
      <c r="B2244" s="228"/>
      <c r="C2244" s="107"/>
      <c r="D2244" s="54"/>
      <c r="E2244" s="91"/>
      <c r="F2244" s="54"/>
      <c r="G2244" s="35"/>
      <c r="H2244" s="59"/>
    </row>
    <row r="2245" spans="1:8" s="6" customFormat="1" ht="4.5" customHeight="1">
      <c r="A2245" s="54"/>
      <c r="B2245" s="228"/>
      <c r="C2245" s="107"/>
      <c r="D2245" s="54"/>
      <c r="E2245" s="91"/>
      <c r="F2245" s="54"/>
      <c r="G2245" s="36"/>
      <c r="H2245" s="60"/>
    </row>
    <row r="2246" spans="1:8" s="6" customFormat="1" ht="4.5" customHeight="1">
      <c r="A2246" s="54"/>
      <c r="B2246" s="228" t="s">
        <v>3438</v>
      </c>
      <c r="C2246" s="107" t="s">
        <v>3434</v>
      </c>
      <c r="D2246" s="54" t="s">
        <v>8</v>
      </c>
      <c r="E2246" s="91" t="s">
        <v>2434</v>
      </c>
      <c r="F2246" s="54">
        <v>1</v>
      </c>
      <c r="G2246" s="34">
        <v>0</v>
      </c>
      <c r="H2246" s="58">
        <f t="shared" ref="H2246" si="547">F2246*G2246</f>
        <v>0</v>
      </c>
    </row>
    <row r="2247" spans="1:8" s="6" customFormat="1" ht="4.5" customHeight="1">
      <c r="A2247" s="54"/>
      <c r="B2247" s="228"/>
      <c r="C2247" s="107"/>
      <c r="D2247" s="54"/>
      <c r="E2247" s="91"/>
      <c r="F2247" s="54"/>
      <c r="G2247" s="35"/>
      <c r="H2247" s="59"/>
    </row>
    <row r="2248" spans="1:8" s="6" customFormat="1" ht="4.5" customHeight="1">
      <c r="A2248" s="54"/>
      <c r="B2248" s="228"/>
      <c r="C2248" s="107"/>
      <c r="D2248" s="54"/>
      <c r="E2248" s="91"/>
      <c r="F2248" s="54"/>
      <c r="G2248" s="35"/>
      <c r="H2248" s="59"/>
    </row>
    <row r="2249" spans="1:8" s="6" customFormat="1" ht="4.5" customHeight="1">
      <c r="A2249" s="54"/>
      <c r="B2249" s="228"/>
      <c r="C2249" s="107"/>
      <c r="D2249" s="54"/>
      <c r="E2249" s="91"/>
      <c r="F2249" s="54"/>
      <c r="G2249" s="36"/>
      <c r="H2249" s="60"/>
    </row>
    <row r="2250" spans="1:8" s="6" customFormat="1" ht="4.5" customHeight="1">
      <c r="A2250" s="54"/>
      <c r="B2250" s="228" t="s">
        <v>3439</v>
      </c>
      <c r="C2250" s="107" t="s">
        <v>3544</v>
      </c>
      <c r="D2250" s="54" t="s">
        <v>8</v>
      </c>
      <c r="E2250" s="91" t="s">
        <v>2434</v>
      </c>
      <c r="F2250" s="54">
        <v>1</v>
      </c>
      <c r="G2250" s="34">
        <v>0</v>
      </c>
      <c r="H2250" s="58">
        <f t="shared" ref="H2250" si="548">F2250*G2250</f>
        <v>0</v>
      </c>
    </row>
    <row r="2251" spans="1:8" s="6" customFormat="1" ht="4.5" customHeight="1">
      <c r="A2251" s="54"/>
      <c r="B2251" s="228"/>
      <c r="C2251" s="107"/>
      <c r="D2251" s="54"/>
      <c r="E2251" s="91"/>
      <c r="F2251" s="54"/>
      <c r="G2251" s="35"/>
      <c r="H2251" s="59"/>
    </row>
    <row r="2252" spans="1:8" s="6" customFormat="1" ht="4.5" customHeight="1">
      <c r="A2252" s="54"/>
      <c r="B2252" s="228"/>
      <c r="C2252" s="107"/>
      <c r="D2252" s="54"/>
      <c r="E2252" s="91"/>
      <c r="F2252" s="54"/>
      <c r="G2252" s="35"/>
      <c r="H2252" s="59"/>
    </row>
    <row r="2253" spans="1:8" s="6" customFormat="1" ht="4.5" customHeight="1">
      <c r="A2253" s="54"/>
      <c r="B2253" s="228"/>
      <c r="C2253" s="107"/>
      <c r="D2253" s="54"/>
      <c r="E2253" s="91"/>
      <c r="F2253" s="54"/>
      <c r="G2253" s="36"/>
      <c r="H2253" s="60"/>
    </row>
    <row r="2254" spans="1:8" s="6" customFormat="1" ht="4.5" customHeight="1">
      <c r="A2254" s="54"/>
      <c r="B2254" s="228" t="s">
        <v>3439</v>
      </c>
      <c r="C2254" s="107" t="s">
        <v>3545</v>
      </c>
      <c r="D2254" s="54" t="s">
        <v>8</v>
      </c>
      <c r="E2254" s="91" t="s">
        <v>2434</v>
      </c>
      <c r="F2254" s="54">
        <v>1</v>
      </c>
      <c r="G2254" s="34">
        <v>0</v>
      </c>
      <c r="H2254" s="58">
        <f t="shared" ref="H2254" si="549">F2254*G2254</f>
        <v>0</v>
      </c>
    </row>
    <row r="2255" spans="1:8" s="6" customFormat="1" ht="4.5" customHeight="1">
      <c r="A2255" s="54"/>
      <c r="B2255" s="228"/>
      <c r="C2255" s="107"/>
      <c r="D2255" s="54"/>
      <c r="E2255" s="91"/>
      <c r="F2255" s="54"/>
      <c r="G2255" s="35"/>
      <c r="H2255" s="59"/>
    </row>
    <row r="2256" spans="1:8" s="6" customFormat="1" ht="4.5" customHeight="1">
      <c r="A2256" s="54"/>
      <c r="B2256" s="228"/>
      <c r="C2256" s="107"/>
      <c r="D2256" s="54"/>
      <c r="E2256" s="91"/>
      <c r="F2256" s="54"/>
      <c r="G2256" s="35"/>
      <c r="H2256" s="59"/>
    </row>
    <row r="2257" spans="1:8" s="6" customFormat="1" ht="4.5" customHeight="1">
      <c r="A2257" s="54"/>
      <c r="B2257" s="228"/>
      <c r="C2257" s="107"/>
      <c r="D2257" s="54"/>
      <c r="E2257" s="91"/>
      <c r="F2257" s="54"/>
      <c r="G2257" s="36"/>
      <c r="H2257" s="60"/>
    </row>
    <row r="2258" spans="1:8" s="6" customFormat="1" ht="4.5" customHeight="1">
      <c r="A2258" s="54"/>
      <c r="B2258" s="228" t="s">
        <v>335</v>
      </c>
      <c r="C2258" s="234" t="s">
        <v>2271</v>
      </c>
      <c r="D2258" s="54" t="s">
        <v>8</v>
      </c>
      <c r="E2258" s="91" t="s">
        <v>2434</v>
      </c>
      <c r="F2258" s="54">
        <v>2</v>
      </c>
      <c r="G2258" s="34">
        <v>0</v>
      </c>
      <c r="H2258" s="58">
        <f t="shared" ref="H2258" si="550">F2258*G2258</f>
        <v>0</v>
      </c>
    </row>
    <row r="2259" spans="1:8" s="6" customFormat="1" ht="4.5" customHeight="1">
      <c r="A2259" s="54"/>
      <c r="B2259" s="228"/>
      <c r="C2259" s="234"/>
      <c r="D2259" s="54"/>
      <c r="E2259" s="91"/>
      <c r="F2259" s="54"/>
      <c r="G2259" s="35"/>
      <c r="H2259" s="59"/>
    </row>
    <row r="2260" spans="1:8" s="6" customFormat="1" ht="4.5" customHeight="1">
      <c r="A2260" s="54"/>
      <c r="B2260" s="228"/>
      <c r="C2260" s="234"/>
      <c r="D2260" s="54"/>
      <c r="E2260" s="91"/>
      <c r="F2260" s="54"/>
      <c r="G2260" s="35"/>
      <c r="H2260" s="59"/>
    </row>
    <row r="2261" spans="1:8" s="6" customFormat="1" ht="4.5" customHeight="1">
      <c r="A2261" s="54"/>
      <c r="B2261" s="228"/>
      <c r="C2261" s="234"/>
      <c r="D2261" s="54"/>
      <c r="E2261" s="91"/>
      <c r="F2261" s="54"/>
      <c r="G2261" s="36"/>
      <c r="H2261" s="60"/>
    </row>
    <row r="2262" spans="1:8" s="6" customFormat="1" ht="4.5" customHeight="1">
      <c r="A2262" s="54"/>
      <c r="B2262" s="228" t="s">
        <v>336</v>
      </c>
      <c r="C2262" s="107" t="s">
        <v>2269</v>
      </c>
      <c r="D2262" s="54" t="s">
        <v>8</v>
      </c>
      <c r="E2262" s="91" t="s">
        <v>2434</v>
      </c>
      <c r="F2262" s="54">
        <v>2</v>
      </c>
      <c r="G2262" s="34">
        <v>0</v>
      </c>
      <c r="H2262" s="58">
        <f t="shared" ref="H2262" si="551">F2262*G2262</f>
        <v>0</v>
      </c>
    </row>
    <row r="2263" spans="1:8" s="6" customFormat="1" ht="4.5" customHeight="1">
      <c r="A2263" s="54"/>
      <c r="B2263" s="228"/>
      <c r="C2263" s="107"/>
      <c r="D2263" s="54"/>
      <c r="E2263" s="91"/>
      <c r="F2263" s="54"/>
      <c r="G2263" s="35"/>
      <c r="H2263" s="59"/>
    </row>
    <row r="2264" spans="1:8" s="6" customFormat="1" ht="4.5" customHeight="1">
      <c r="A2264" s="54"/>
      <c r="B2264" s="228"/>
      <c r="C2264" s="107"/>
      <c r="D2264" s="54"/>
      <c r="E2264" s="91"/>
      <c r="F2264" s="54"/>
      <c r="G2264" s="35"/>
      <c r="H2264" s="59"/>
    </row>
    <row r="2265" spans="1:8" s="6" customFormat="1" ht="4.5" customHeight="1">
      <c r="A2265" s="54"/>
      <c r="B2265" s="228"/>
      <c r="C2265" s="107"/>
      <c r="D2265" s="54"/>
      <c r="E2265" s="91"/>
      <c r="F2265" s="54"/>
      <c r="G2265" s="36"/>
      <c r="H2265" s="60"/>
    </row>
    <row r="2266" spans="1:8" s="6" customFormat="1" ht="4.5" customHeight="1">
      <c r="A2266" s="54"/>
      <c r="B2266" s="228" t="s">
        <v>337</v>
      </c>
      <c r="C2266" s="107" t="s">
        <v>2570</v>
      </c>
      <c r="D2266" s="54" t="s">
        <v>8</v>
      </c>
      <c r="E2266" s="91" t="s">
        <v>2434</v>
      </c>
      <c r="F2266" s="54">
        <v>4</v>
      </c>
      <c r="G2266" s="34">
        <v>0</v>
      </c>
      <c r="H2266" s="58">
        <f t="shared" ref="H2266" si="552">F2266*G2266</f>
        <v>0</v>
      </c>
    </row>
    <row r="2267" spans="1:8" s="6" customFormat="1" ht="4.5" customHeight="1">
      <c r="A2267" s="54"/>
      <c r="B2267" s="228"/>
      <c r="C2267" s="107"/>
      <c r="D2267" s="54"/>
      <c r="E2267" s="91"/>
      <c r="F2267" s="54"/>
      <c r="G2267" s="35"/>
      <c r="H2267" s="59"/>
    </row>
    <row r="2268" spans="1:8" s="6" customFormat="1" ht="4.5" customHeight="1">
      <c r="A2268" s="54"/>
      <c r="B2268" s="228"/>
      <c r="C2268" s="107"/>
      <c r="D2268" s="54"/>
      <c r="E2268" s="91"/>
      <c r="F2268" s="54"/>
      <c r="G2268" s="35"/>
      <c r="H2268" s="59"/>
    </row>
    <row r="2269" spans="1:8" s="6" customFormat="1" ht="4.5" customHeight="1">
      <c r="A2269" s="54"/>
      <c r="B2269" s="228"/>
      <c r="C2269" s="107"/>
      <c r="D2269" s="54"/>
      <c r="E2269" s="91"/>
      <c r="F2269" s="54"/>
      <c r="G2269" s="36"/>
      <c r="H2269" s="60"/>
    </row>
    <row r="2270" spans="1:8" s="6" customFormat="1" ht="4.5" customHeight="1">
      <c r="A2270" s="54"/>
      <c r="B2270" s="228" t="s">
        <v>338</v>
      </c>
      <c r="C2270" s="231" t="s">
        <v>3449</v>
      </c>
      <c r="D2270" s="54" t="s">
        <v>8</v>
      </c>
      <c r="E2270" s="91" t="s">
        <v>2434</v>
      </c>
      <c r="F2270" s="54">
        <v>1</v>
      </c>
      <c r="G2270" s="34">
        <v>0</v>
      </c>
      <c r="H2270" s="58">
        <f t="shared" ref="H2270" si="553">F2270*G2270</f>
        <v>0</v>
      </c>
    </row>
    <row r="2271" spans="1:8" s="6" customFormat="1" ht="4.5" customHeight="1">
      <c r="A2271" s="54"/>
      <c r="B2271" s="228"/>
      <c r="C2271" s="232"/>
      <c r="D2271" s="54"/>
      <c r="E2271" s="91"/>
      <c r="F2271" s="54"/>
      <c r="G2271" s="35"/>
      <c r="H2271" s="59"/>
    </row>
    <row r="2272" spans="1:8" s="6" customFormat="1" ht="4.5" customHeight="1">
      <c r="A2272" s="54"/>
      <c r="B2272" s="228"/>
      <c r="C2272" s="232"/>
      <c r="D2272" s="54"/>
      <c r="E2272" s="91"/>
      <c r="F2272" s="54"/>
      <c r="G2272" s="35"/>
      <c r="H2272" s="59"/>
    </row>
    <row r="2273" spans="1:8" s="6" customFormat="1" ht="4.5" customHeight="1">
      <c r="A2273" s="54"/>
      <c r="B2273" s="228"/>
      <c r="C2273" s="233"/>
      <c r="D2273" s="54"/>
      <c r="E2273" s="91"/>
      <c r="F2273" s="54"/>
      <c r="G2273" s="36"/>
      <c r="H2273" s="60"/>
    </row>
    <row r="2274" spans="1:8" s="6" customFormat="1" ht="9.5" customHeight="1">
      <c r="A2274" s="54">
        <v>15</v>
      </c>
      <c r="B2274" s="228" t="s">
        <v>3441</v>
      </c>
      <c r="C2274" s="107" t="s">
        <v>3453</v>
      </c>
      <c r="D2274" s="54" t="s">
        <v>12</v>
      </c>
      <c r="E2274" s="91" t="s">
        <v>2436</v>
      </c>
      <c r="F2274" s="54">
        <v>1</v>
      </c>
      <c r="G2274" s="229">
        <v>3325.9425114293535</v>
      </c>
      <c r="H2274" s="58">
        <f t="shared" ref="H2274" si="554">F2274*G2274</f>
        <v>3325.9425114293535</v>
      </c>
    </row>
    <row r="2275" spans="1:8" s="6" customFormat="1" ht="9.5" customHeight="1">
      <c r="A2275" s="54"/>
      <c r="B2275" s="228"/>
      <c r="C2275" s="107"/>
      <c r="D2275" s="54"/>
      <c r="E2275" s="91"/>
      <c r="F2275" s="54"/>
      <c r="G2275" s="229"/>
      <c r="H2275" s="59"/>
    </row>
    <row r="2276" spans="1:8" s="6" customFormat="1" ht="9.5" customHeight="1">
      <c r="A2276" s="54"/>
      <c r="B2276" s="228"/>
      <c r="C2276" s="107"/>
      <c r="D2276" s="54"/>
      <c r="E2276" s="91"/>
      <c r="F2276" s="54"/>
      <c r="G2276" s="229"/>
      <c r="H2276" s="59"/>
    </row>
    <row r="2277" spans="1:8" s="6" customFormat="1" ht="9.5" customHeight="1">
      <c r="A2277" s="54"/>
      <c r="B2277" s="228"/>
      <c r="C2277" s="107"/>
      <c r="D2277" s="54"/>
      <c r="E2277" s="91"/>
      <c r="F2277" s="54"/>
      <c r="G2277" s="229"/>
      <c r="H2277" s="60"/>
    </row>
    <row r="2278" spans="1:8" s="6" customFormat="1" ht="5.5" customHeight="1">
      <c r="A2278" s="54"/>
      <c r="B2278" s="228" t="s">
        <v>326</v>
      </c>
      <c r="C2278" s="107" t="s">
        <v>2266</v>
      </c>
      <c r="D2278" s="54" t="s">
        <v>8</v>
      </c>
      <c r="E2278" s="91" t="s">
        <v>2434</v>
      </c>
      <c r="F2278" s="54">
        <v>1</v>
      </c>
      <c r="G2278" s="34">
        <v>0</v>
      </c>
      <c r="H2278" s="58">
        <f t="shared" ref="H2278" si="555">F2278*G2278</f>
        <v>0</v>
      </c>
    </row>
    <row r="2279" spans="1:8" s="6" customFormat="1" ht="5.5" customHeight="1">
      <c r="A2279" s="54"/>
      <c r="B2279" s="228"/>
      <c r="C2279" s="107"/>
      <c r="D2279" s="54"/>
      <c r="E2279" s="91"/>
      <c r="F2279" s="54"/>
      <c r="G2279" s="35"/>
      <c r="H2279" s="59"/>
    </row>
    <row r="2280" spans="1:8" s="6" customFormat="1" ht="5.5" customHeight="1">
      <c r="A2280" s="54"/>
      <c r="B2280" s="228"/>
      <c r="C2280" s="107"/>
      <c r="D2280" s="54"/>
      <c r="E2280" s="91"/>
      <c r="F2280" s="54"/>
      <c r="G2280" s="35"/>
      <c r="H2280" s="59"/>
    </row>
    <row r="2281" spans="1:8" s="6" customFormat="1" ht="5.5" customHeight="1">
      <c r="A2281" s="54"/>
      <c r="B2281" s="228"/>
      <c r="C2281" s="107"/>
      <c r="D2281" s="54"/>
      <c r="E2281" s="91"/>
      <c r="F2281" s="54"/>
      <c r="G2281" s="36"/>
      <c r="H2281" s="60"/>
    </row>
    <row r="2282" spans="1:8" s="6" customFormat="1" ht="5.5" customHeight="1">
      <c r="A2282" s="54"/>
      <c r="B2282" s="228" t="s">
        <v>327</v>
      </c>
      <c r="C2282" s="107" t="s">
        <v>2267</v>
      </c>
      <c r="D2282" s="54" t="s">
        <v>8</v>
      </c>
      <c r="E2282" s="91" t="s">
        <v>2434</v>
      </c>
      <c r="F2282" s="54">
        <v>1</v>
      </c>
      <c r="G2282" s="34">
        <v>0</v>
      </c>
      <c r="H2282" s="58">
        <f t="shared" ref="H2282" si="556">F2282*G2282</f>
        <v>0</v>
      </c>
    </row>
    <row r="2283" spans="1:8" s="6" customFormat="1" ht="5.5" customHeight="1">
      <c r="A2283" s="54"/>
      <c r="B2283" s="228"/>
      <c r="C2283" s="107"/>
      <c r="D2283" s="54"/>
      <c r="E2283" s="91"/>
      <c r="F2283" s="54"/>
      <c r="G2283" s="35"/>
      <c r="H2283" s="59"/>
    </row>
    <row r="2284" spans="1:8" s="6" customFormat="1" ht="5.5" customHeight="1">
      <c r="A2284" s="54"/>
      <c r="B2284" s="228"/>
      <c r="C2284" s="107"/>
      <c r="D2284" s="54"/>
      <c r="E2284" s="91"/>
      <c r="F2284" s="54"/>
      <c r="G2284" s="35"/>
      <c r="H2284" s="59"/>
    </row>
    <row r="2285" spans="1:8" s="6" customFormat="1" ht="5.5" customHeight="1">
      <c r="A2285" s="54"/>
      <c r="B2285" s="228"/>
      <c r="C2285" s="107"/>
      <c r="D2285" s="54"/>
      <c r="E2285" s="91"/>
      <c r="F2285" s="54"/>
      <c r="G2285" s="36"/>
      <c r="H2285" s="60"/>
    </row>
    <row r="2286" spans="1:8" s="6" customFormat="1" ht="5.5" customHeight="1">
      <c r="A2286" s="54"/>
      <c r="B2286" s="228" t="s">
        <v>3442</v>
      </c>
      <c r="C2286" s="107" t="s">
        <v>3446</v>
      </c>
      <c r="D2286" s="54" t="s">
        <v>8</v>
      </c>
      <c r="E2286" s="91" t="s">
        <v>2434</v>
      </c>
      <c r="F2286" s="54">
        <v>1</v>
      </c>
      <c r="G2286" s="34">
        <v>0</v>
      </c>
      <c r="H2286" s="58">
        <f t="shared" ref="H2286" si="557">F2286*G2286</f>
        <v>0</v>
      </c>
    </row>
    <row r="2287" spans="1:8" s="6" customFormat="1" ht="5.5" customHeight="1">
      <c r="A2287" s="54"/>
      <c r="B2287" s="228"/>
      <c r="C2287" s="107"/>
      <c r="D2287" s="54"/>
      <c r="E2287" s="91"/>
      <c r="F2287" s="54"/>
      <c r="G2287" s="35"/>
      <c r="H2287" s="59"/>
    </row>
    <row r="2288" spans="1:8" s="6" customFormat="1" ht="5.5" customHeight="1">
      <c r="A2288" s="54"/>
      <c r="B2288" s="228"/>
      <c r="C2288" s="107"/>
      <c r="D2288" s="54"/>
      <c r="E2288" s="91"/>
      <c r="F2288" s="54"/>
      <c r="G2288" s="35"/>
      <c r="H2288" s="59"/>
    </row>
    <row r="2289" spans="1:8" s="6" customFormat="1" ht="5.5" customHeight="1">
      <c r="A2289" s="54"/>
      <c r="B2289" s="228"/>
      <c r="C2289" s="107"/>
      <c r="D2289" s="54"/>
      <c r="E2289" s="91"/>
      <c r="F2289" s="54"/>
      <c r="G2289" s="36"/>
      <c r="H2289" s="60"/>
    </row>
    <row r="2290" spans="1:8" s="6" customFormat="1" ht="5.5" customHeight="1">
      <c r="A2290" s="54"/>
      <c r="B2290" s="228" t="s">
        <v>3443</v>
      </c>
      <c r="C2290" s="107" t="s">
        <v>3447</v>
      </c>
      <c r="D2290" s="54" t="s">
        <v>8</v>
      </c>
      <c r="E2290" s="91" t="s">
        <v>2434</v>
      </c>
      <c r="F2290" s="54">
        <v>1</v>
      </c>
      <c r="G2290" s="34">
        <v>0</v>
      </c>
      <c r="H2290" s="58">
        <f t="shared" ref="H2290" si="558">F2290*G2290</f>
        <v>0</v>
      </c>
    </row>
    <row r="2291" spans="1:8" s="6" customFormat="1" ht="5.5" customHeight="1">
      <c r="A2291" s="54"/>
      <c r="B2291" s="228"/>
      <c r="C2291" s="107"/>
      <c r="D2291" s="54"/>
      <c r="E2291" s="91"/>
      <c r="F2291" s="54"/>
      <c r="G2291" s="35"/>
      <c r="H2291" s="59"/>
    </row>
    <row r="2292" spans="1:8" s="6" customFormat="1" ht="5.5" customHeight="1">
      <c r="A2292" s="54"/>
      <c r="B2292" s="228"/>
      <c r="C2292" s="107"/>
      <c r="D2292" s="54"/>
      <c r="E2292" s="91"/>
      <c r="F2292" s="54"/>
      <c r="G2292" s="35"/>
      <c r="H2292" s="59"/>
    </row>
    <row r="2293" spans="1:8" s="6" customFormat="1" ht="5.5" customHeight="1">
      <c r="A2293" s="54"/>
      <c r="B2293" s="228"/>
      <c r="C2293" s="107"/>
      <c r="D2293" s="54"/>
      <c r="E2293" s="91"/>
      <c r="F2293" s="54"/>
      <c r="G2293" s="36"/>
      <c r="H2293" s="60"/>
    </row>
    <row r="2294" spans="1:8" s="6" customFormat="1" ht="5.5" customHeight="1">
      <c r="A2294" s="54"/>
      <c r="B2294" s="228" t="s">
        <v>3444</v>
      </c>
      <c r="C2294" s="107" t="s">
        <v>3448</v>
      </c>
      <c r="D2294" s="54" t="s">
        <v>8</v>
      </c>
      <c r="E2294" s="91" t="s">
        <v>2434</v>
      </c>
      <c r="F2294" s="54">
        <v>1</v>
      </c>
      <c r="G2294" s="34">
        <v>0</v>
      </c>
      <c r="H2294" s="58">
        <f t="shared" ref="H2294" si="559">F2294*G2294</f>
        <v>0</v>
      </c>
    </row>
    <row r="2295" spans="1:8" s="6" customFormat="1" ht="5.5" customHeight="1">
      <c r="A2295" s="54"/>
      <c r="B2295" s="228"/>
      <c r="C2295" s="107"/>
      <c r="D2295" s="54"/>
      <c r="E2295" s="91"/>
      <c r="F2295" s="54"/>
      <c r="G2295" s="35"/>
      <c r="H2295" s="59"/>
    </row>
    <row r="2296" spans="1:8" s="6" customFormat="1" ht="5.5" customHeight="1">
      <c r="A2296" s="54"/>
      <c r="B2296" s="228"/>
      <c r="C2296" s="107"/>
      <c r="D2296" s="54"/>
      <c r="E2296" s="91"/>
      <c r="F2296" s="54"/>
      <c r="G2296" s="35"/>
      <c r="H2296" s="59"/>
    </row>
    <row r="2297" spans="1:8" s="6" customFormat="1" ht="5.5" customHeight="1">
      <c r="A2297" s="54"/>
      <c r="B2297" s="228"/>
      <c r="C2297" s="107"/>
      <c r="D2297" s="54"/>
      <c r="E2297" s="91"/>
      <c r="F2297" s="54"/>
      <c r="G2297" s="36"/>
      <c r="H2297" s="60"/>
    </row>
    <row r="2298" spans="1:8" s="6" customFormat="1" ht="5.5" customHeight="1">
      <c r="A2298" s="54"/>
      <c r="B2298" s="228" t="s">
        <v>3445</v>
      </c>
      <c r="C2298" s="107" t="s">
        <v>3546</v>
      </c>
      <c r="D2298" s="54" t="s">
        <v>8</v>
      </c>
      <c r="E2298" s="91" t="s">
        <v>2434</v>
      </c>
      <c r="F2298" s="54">
        <v>1</v>
      </c>
      <c r="G2298" s="34">
        <v>0</v>
      </c>
      <c r="H2298" s="58">
        <f t="shared" ref="H2298" si="560">F2298*G2298</f>
        <v>0</v>
      </c>
    </row>
    <row r="2299" spans="1:8" s="6" customFormat="1" ht="5.5" customHeight="1">
      <c r="A2299" s="54"/>
      <c r="B2299" s="228"/>
      <c r="C2299" s="107"/>
      <c r="D2299" s="54"/>
      <c r="E2299" s="91"/>
      <c r="F2299" s="54"/>
      <c r="G2299" s="35"/>
      <c r="H2299" s="59"/>
    </row>
    <row r="2300" spans="1:8" s="6" customFormat="1" ht="5.5" customHeight="1">
      <c r="A2300" s="54"/>
      <c r="B2300" s="228"/>
      <c r="C2300" s="107"/>
      <c r="D2300" s="54"/>
      <c r="E2300" s="91"/>
      <c r="F2300" s="54"/>
      <c r="G2300" s="35"/>
      <c r="H2300" s="59"/>
    </row>
    <row r="2301" spans="1:8" s="6" customFormat="1" ht="5.5" customHeight="1">
      <c r="A2301" s="54"/>
      <c r="B2301" s="228"/>
      <c r="C2301" s="107"/>
      <c r="D2301" s="54"/>
      <c r="E2301" s="91"/>
      <c r="F2301" s="54"/>
      <c r="G2301" s="36"/>
      <c r="H2301" s="60"/>
    </row>
    <row r="2302" spans="1:8" s="6" customFormat="1" ht="5.5" customHeight="1">
      <c r="A2302" s="54"/>
      <c r="B2302" s="228" t="s">
        <v>335</v>
      </c>
      <c r="C2302" s="107" t="s">
        <v>3392</v>
      </c>
      <c r="D2302" s="54" t="s">
        <v>8</v>
      </c>
      <c r="E2302" s="91" t="s">
        <v>2434</v>
      </c>
      <c r="F2302" s="54">
        <v>2</v>
      </c>
      <c r="G2302" s="34">
        <v>0</v>
      </c>
      <c r="H2302" s="58">
        <f t="shared" ref="H2302" si="561">F2302*G2302</f>
        <v>0</v>
      </c>
    </row>
    <row r="2303" spans="1:8" s="6" customFormat="1" ht="5.5" customHeight="1">
      <c r="A2303" s="54"/>
      <c r="B2303" s="228"/>
      <c r="C2303" s="107"/>
      <c r="D2303" s="54"/>
      <c r="E2303" s="91"/>
      <c r="F2303" s="54"/>
      <c r="G2303" s="35"/>
      <c r="H2303" s="59"/>
    </row>
    <row r="2304" spans="1:8" s="6" customFormat="1" ht="5.5" customHeight="1">
      <c r="A2304" s="54"/>
      <c r="B2304" s="228"/>
      <c r="C2304" s="107"/>
      <c r="D2304" s="54"/>
      <c r="E2304" s="91"/>
      <c r="F2304" s="54"/>
      <c r="G2304" s="35"/>
      <c r="H2304" s="59"/>
    </row>
    <row r="2305" spans="1:8" s="6" customFormat="1" ht="5.5" customHeight="1">
      <c r="A2305" s="54"/>
      <c r="B2305" s="228"/>
      <c r="C2305" s="107"/>
      <c r="D2305" s="54"/>
      <c r="E2305" s="91"/>
      <c r="F2305" s="54"/>
      <c r="G2305" s="36"/>
      <c r="H2305" s="60"/>
    </row>
    <row r="2306" spans="1:8" s="6" customFormat="1" ht="5.5" customHeight="1">
      <c r="A2306" s="54"/>
      <c r="B2306" s="228" t="s">
        <v>336</v>
      </c>
      <c r="C2306" s="107" t="s">
        <v>2269</v>
      </c>
      <c r="D2306" s="54" t="s">
        <v>8</v>
      </c>
      <c r="E2306" s="91" t="s">
        <v>2434</v>
      </c>
      <c r="F2306" s="54">
        <v>2</v>
      </c>
      <c r="G2306" s="34">
        <v>0</v>
      </c>
      <c r="H2306" s="58">
        <f t="shared" ref="H2306" si="562">F2306*G2306</f>
        <v>0</v>
      </c>
    </row>
    <row r="2307" spans="1:8" s="6" customFormat="1" ht="5.5" customHeight="1">
      <c r="A2307" s="54"/>
      <c r="B2307" s="228"/>
      <c r="C2307" s="107"/>
      <c r="D2307" s="54"/>
      <c r="E2307" s="91"/>
      <c r="F2307" s="54"/>
      <c r="G2307" s="35"/>
      <c r="H2307" s="59"/>
    </row>
    <row r="2308" spans="1:8" s="6" customFormat="1" ht="5.5" customHeight="1">
      <c r="A2308" s="54"/>
      <c r="B2308" s="228"/>
      <c r="C2308" s="107"/>
      <c r="D2308" s="54"/>
      <c r="E2308" s="91"/>
      <c r="F2308" s="54"/>
      <c r="G2308" s="35"/>
      <c r="H2308" s="59"/>
    </row>
    <row r="2309" spans="1:8" s="6" customFormat="1" ht="5.5" customHeight="1">
      <c r="A2309" s="54"/>
      <c r="B2309" s="228"/>
      <c r="C2309" s="107"/>
      <c r="D2309" s="54"/>
      <c r="E2309" s="91"/>
      <c r="F2309" s="54"/>
      <c r="G2309" s="36"/>
      <c r="H2309" s="60"/>
    </row>
    <row r="2310" spans="1:8" s="6" customFormat="1" ht="5.5" customHeight="1">
      <c r="A2310" s="54"/>
      <c r="B2310" s="228" t="s">
        <v>337</v>
      </c>
      <c r="C2310" s="231" t="s">
        <v>2570</v>
      </c>
      <c r="D2310" s="54" t="s">
        <v>8</v>
      </c>
      <c r="E2310" s="91" t="s">
        <v>2434</v>
      </c>
      <c r="F2310" s="54">
        <v>4</v>
      </c>
      <c r="G2310" s="34">
        <v>0</v>
      </c>
      <c r="H2310" s="58">
        <f t="shared" ref="H2310" si="563">F2310*G2310</f>
        <v>0</v>
      </c>
    </row>
    <row r="2311" spans="1:8" s="6" customFormat="1" ht="5.5" customHeight="1">
      <c r="A2311" s="54"/>
      <c r="B2311" s="228"/>
      <c r="C2311" s="232"/>
      <c r="D2311" s="54"/>
      <c r="E2311" s="91"/>
      <c r="F2311" s="54"/>
      <c r="G2311" s="35"/>
      <c r="H2311" s="59"/>
    </row>
    <row r="2312" spans="1:8" s="6" customFormat="1" ht="5.5" customHeight="1">
      <c r="A2312" s="54"/>
      <c r="B2312" s="228"/>
      <c r="C2312" s="232"/>
      <c r="D2312" s="54"/>
      <c r="E2312" s="91"/>
      <c r="F2312" s="54"/>
      <c r="G2312" s="35"/>
      <c r="H2312" s="59"/>
    </row>
    <row r="2313" spans="1:8" s="6" customFormat="1" ht="5.5" customHeight="1">
      <c r="A2313" s="54"/>
      <c r="B2313" s="228"/>
      <c r="C2313" s="233"/>
      <c r="D2313" s="54"/>
      <c r="E2313" s="91"/>
      <c r="F2313" s="54"/>
      <c r="G2313" s="36"/>
      <c r="H2313" s="60"/>
    </row>
    <row r="2314" spans="1:8" s="6" customFormat="1" ht="5.5" customHeight="1">
      <c r="A2314" s="54"/>
      <c r="B2314" s="228" t="s">
        <v>338</v>
      </c>
      <c r="C2314" s="231" t="s">
        <v>3449</v>
      </c>
      <c r="D2314" s="54" t="s">
        <v>8</v>
      </c>
      <c r="E2314" s="91" t="s">
        <v>2434</v>
      </c>
      <c r="F2314" s="54">
        <v>1</v>
      </c>
      <c r="G2314" s="34">
        <v>0</v>
      </c>
      <c r="H2314" s="58">
        <f t="shared" ref="H2314" si="564">F2314*G2314</f>
        <v>0</v>
      </c>
    </row>
    <row r="2315" spans="1:8" s="6" customFormat="1" ht="5.5" customHeight="1">
      <c r="A2315" s="54"/>
      <c r="B2315" s="228"/>
      <c r="C2315" s="232"/>
      <c r="D2315" s="54"/>
      <c r="E2315" s="91"/>
      <c r="F2315" s="54"/>
      <c r="G2315" s="35"/>
      <c r="H2315" s="59"/>
    </row>
    <row r="2316" spans="1:8" s="6" customFormat="1" ht="5.5" customHeight="1">
      <c r="A2316" s="54"/>
      <c r="B2316" s="228"/>
      <c r="C2316" s="232"/>
      <c r="D2316" s="54"/>
      <c r="E2316" s="91"/>
      <c r="F2316" s="54"/>
      <c r="G2316" s="35"/>
      <c r="H2316" s="59"/>
    </row>
    <row r="2317" spans="1:8" s="6" customFormat="1" ht="5.5" customHeight="1">
      <c r="A2317" s="54"/>
      <c r="B2317" s="228"/>
      <c r="C2317" s="233"/>
      <c r="D2317" s="54"/>
      <c r="E2317" s="91"/>
      <c r="F2317" s="54"/>
      <c r="G2317" s="36"/>
      <c r="H2317" s="60"/>
    </row>
    <row r="2318" spans="1:8" s="6" customFormat="1" ht="9.5" customHeight="1">
      <c r="A2318" s="54">
        <v>16</v>
      </c>
      <c r="B2318" s="228" t="s">
        <v>3454</v>
      </c>
      <c r="C2318" s="107" t="s">
        <v>3455</v>
      </c>
      <c r="D2318" s="54" t="s">
        <v>12</v>
      </c>
      <c r="E2318" s="91" t="s">
        <v>2436</v>
      </c>
      <c r="F2318" s="54">
        <v>1</v>
      </c>
      <c r="G2318" s="229">
        <v>5830.0425114293539</v>
      </c>
      <c r="H2318" s="58">
        <f t="shared" ref="H2318" si="565">F2318*G2318</f>
        <v>5830.0425114293539</v>
      </c>
    </row>
    <row r="2319" spans="1:8" s="6" customFormat="1" ht="9.5" customHeight="1">
      <c r="A2319" s="54"/>
      <c r="B2319" s="228"/>
      <c r="C2319" s="107"/>
      <c r="D2319" s="54"/>
      <c r="E2319" s="91"/>
      <c r="F2319" s="54"/>
      <c r="G2319" s="229"/>
      <c r="H2319" s="59"/>
    </row>
    <row r="2320" spans="1:8" s="6" customFormat="1" ht="9.5" customHeight="1">
      <c r="A2320" s="54"/>
      <c r="B2320" s="228"/>
      <c r="C2320" s="107"/>
      <c r="D2320" s="54"/>
      <c r="E2320" s="91"/>
      <c r="F2320" s="54"/>
      <c r="G2320" s="229"/>
      <c r="H2320" s="59"/>
    </row>
    <row r="2321" spans="1:8" s="6" customFormat="1" ht="9.5" customHeight="1">
      <c r="A2321" s="54"/>
      <c r="B2321" s="228"/>
      <c r="C2321" s="107"/>
      <c r="D2321" s="54"/>
      <c r="E2321" s="91"/>
      <c r="F2321" s="54"/>
      <c r="G2321" s="229"/>
      <c r="H2321" s="60"/>
    </row>
    <row r="2322" spans="1:8" s="6" customFormat="1" ht="5.5" customHeight="1">
      <c r="A2322" s="54"/>
      <c r="B2322" s="228" t="s">
        <v>326</v>
      </c>
      <c r="C2322" s="107" t="s">
        <v>2266</v>
      </c>
      <c r="D2322" s="54" t="s">
        <v>8</v>
      </c>
      <c r="E2322" s="91" t="s">
        <v>2434</v>
      </c>
      <c r="F2322" s="54">
        <v>1</v>
      </c>
      <c r="G2322" s="34">
        <v>0</v>
      </c>
      <c r="H2322" s="58">
        <f t="shared" ref="H2322" si="566">F2322*G2322</f>
        <v>0</v>
      </c>
    </row>
    <row r="2323" spans="1:8" s="6" customFormat="1" ht="5.5" customHeight="1">
      <c r="A2323" s="54"/>
      <c r="B2323" s="228"/>
      <c r="C2323" s="107"/>
      <c r="D2323" s="54"/>
      <c r="E2323" s="91"/>
      <c r="F2323" s="54"/>
      <c r="G2323" s="35"/>
      <c r="H2323" s="59"/>
    </row>
    <row r="2324" spans="1:8" s="6" customFormat="1" ht="5.5" customHeight="1">
      <c r="A2324" s="54"/>
      <c r="B2324" s="228"/>
      <c r="C2324" s="107"/>
      <c r="D2324" s="54"/>
      <c r="E2324" s="91"/>
      <c r="F2324" s="54"/>
      <c r="G2324" s="35"/>
      <c r="H2324" s="59"/>
    </row>
    <row r="2325" spans="1:8" s="6" customFormat="1" ht="5.5" customHeight="1">
      <c r="A2325" s="54"/>
      <c r="B2325" s="228"/>
      <c r="C2325" s="107"/>
      <c r="D2325" s="54"/>
      <c r="E2325" s="91"/>
      <c r="F2325" s="54"/>
      <c r="G2325" s="36"/>
      <c r="H2325" s="60"/>
    </row>
    <row r="2326" spans="1:8" s="6" customFormat="1" ht="5.5" customHeight="1">
      <c r="A2326" s="54"/>
      <c r="B2326" s="228" t="s">
        <v>327</v>
      </c>
      <c r="C2326" s="107" t="s">
        <v>2267</v>
      </c>
      <c r="D2326" s="54" t="s">
        <v>8</v>
      </c>
      <c r="E2326" s="91" t="s">
        <v>2434</v>
      </c>
      <c r="F2326" s="54">
        <v>1</v>
      </c>
      <c r="G2326" s="34">
        <v>0</v>
      </c>
      <c r="H2326" s="58">
        <f t="shared" ref="H2326" si="567">F2326*G2326</f>
        <v>0</v>
      </c>
    </row>
    <row r="2327" spans="1:8" s="6" customFormat="1" ht="5.5" customHeight="1">
      <c r="A2327" s="54"/>
      <c r="B2327" s="228"/>
      <c r="C2327" s="107"/>
      <c r="D2327" s="54"/>
      <c r="E2327" s="91"/>
      <c r="F2327" s="54"/>
      <c r="G2327" s="35"/>
      <c r="H2327" s="59"/>
    </row>
    <row r="2328" spans="1:8" s="6" customFormat="1" ht="5.5" customHeight="1">
      <c r="A2328" s="54"/>
      <c r="B2328" s="228"/>
      <c r="C2328" s="107"/>
      <c r="D2328" s="54"/>
      <c r="E2328" s="91"/>
      <c r="F2328" s="54"/>
      <c r="G2328" s="35"/>
      <c r="H2328" s="59"/>
    </row>
    <row r="2329" spans="1:8" s="6" customFormat="1" ht="5.5" customHeight="1">
      <c r="A2329" s="54"/>
      <c r="B2329" s="228"/>
      <c r="C2329" s="107"/>
      <c r="D2329" s="54"/>
      <c r="E2329" s="91"/>
      <c r="F2329" s="54"/>
      <c r="G2329" s="36"/>
      <c r="H2329" s="60"/>
    </row>
    <row r="2330" spans="1:8" s="6" customFormat="1" ht="5.5" customHeight="1">
      <c r="A2330" s="54"/>
      <c r="B2330" s="228" t="s">
        <v>3456</v>
      </c>
      <c r="C2330" s="107" t="s">
        <v>3463</v>
      </c>
      <c r="D2330" s="54" t="s">
        <v>8</v>
      </c>
      <c r="E2330" s="91" t="s">
        <v>2434</v>
      </c>
      <c r="F2330" s="54">
        <v>1</v>
      </c>
      <c r="G2330" s="34">
        <v>0</v>
      </c>
      <c r="H2330" s="58">
        <f t="shared" ref="H2330" si="568">F2330*G2330</f>
        <v>0</v>
      </c>
    </row>
    <row r="2331" spans="1:8" s="6" customFormat="1" ht="5.5" customHeight="1">
      <c r="A2331" s="54"/>
      <c r="B2331" s="228"/>
      <c r="C2331" s="107"/>
      <c r="D2331" s="54"/>
      <c r="E2331" s="91"/>
      <c r="F2331" s="54"/>
      <c r="G2331" s="35"/>
      <c r="H2331" s="59"/>
    </row>
    <row r="2332" spans="1:8" s="6" customFormat="1" ht="5.5" customHeight="1">
      <c r="A2332" s="54"/>
      <c r="B2332" s="228"/>
      <c r="C2332" s="107"/>
      <c r="D2332" s="54"/>
      <c r="E2332" s="91"/>
      <c r="F2332" s="54"/>
      <c r="G2332" s="35"/>
      <c r="H2332" s="59"/>
    </row>
    <row r="2333" spans="1:8" s="6" customFormat="1" ht="5.5" customHeight="1">
      <c r="A2333" s="54"/>
      <c r="B2333" s="228"/>
      <c r="C2333" s="107"/>
      <c r="D2333" s="54"/>
      <c r="E2333" s="91"/>
      <c r="F2333" s="54"/>
      <c r="G2333" s="36"/>
      <c r="H2333" s="60"/>
    </row>
    <row r="2334" spans="1:8" s="6" customFormat="1" ht="5.5" customHeight="1">
      <c r="A2334" s="54"/>
      <c r="B2334" s="228" t="s">
        <v>3457</v>
      </c>
      <c r="C2334" s="107" t="s">
        <v>3462</v>
      </c>
      <c r="D2334" s="54" t="s">
        <v>8</v>
      </c>
      <c r="E2334" s="91" t="s">
        <v>2434</v>
      </c>
      <c r="F2334" s="54">
        <v>1</v>
      </c>
      <c r="G2334" s="34">
        <v>0</v>
      </c>
      <c r="H2334" s="58">
        <f t="shared" ref="H2334" si="569">F2334*G2334</f>
        <v>0</v>
      </c>
    </row>
    <row r="2335" spans="1:8" s="6" customFormat="1" ht="5.5" customHeight="1">
      <c r="A2335" s="54"/>
      <c r="B2335" s="228"/>
      <c r="C2335" s="107"/>
      <c r="D2335" s="54"/>
      <c r="E2335" s="91"/>
      <c r="F2335" s="54"/>
      <c r="G2335" s="35"/>
      <c r="H2335" s="59"/>
    </row>
    <row r="2336" spans="1:8" s="6" customFormat="1" ht="5.5" customHeight="1">
      <c r="A2336" s="54"/>
      <c r="B2336" s="228"/>
      <c r="C2336" s="107"/>
      <c r="D2336" s="54"/>
      <c r="E2336" s="91"/>
      <c r="F2336" s="54"/>
      <c r="G2336" s="35"/>
      <c r="H2336" s="59"/>
    </row>
    <row r="2337" spans="1:8" s="6" customFormat="1" ht="5.5" customHeight="1">
      <c r="A2337" s="54"/>
      <c r="B2337" s="228"/>
      <c r="C2337" s="107"/>
      <c r="D2337" s="54"/>
      <c r="E2337" s="91"/>
      <c r="F2337" s="54"/>
      <c r="G2337" s="36"/>
      <c r="H2337" s="60"/>
    </row>
    <row r="2338" spans="1:8" s="6" customFormat="1" ht="5.5" customHeight="1">
      <c r="A2338" s="54"/>
      <c r="B2338" s="228" t="s">
        <v>3458</v>
      </c>
      <c r="C2338" s="107" t="s">
        <v>3461</v>
      </c>
      <c r="D2338" s="54" t="s">
        <v>8</v>
      </c>
      <c r="E2338" s="91" t="s">
        <v>2434</v>
      </c>
      <c r="F2338" s="54">
        <v>1</v>
      </c>
      <c r="G2338" s="34">
        <v>0</v>
      </c>
      <c r="H2338" s="58">
        <f t="shared" ref="H2338" si="570">F2338*G2338</f>
        <v>0</v>
      </c>
    </row>
    <row r="2339" spans="1:8" s="6" customFormat="1" ht="5.5" customHeight="1">
      <c r="A2339" s="54"/>
      <c r="B2339" s="228"/>
      <c r="C2339" s="107"/>
      <c r="D2339" s="54"/>
      <c r="E2339" s="91"/>
      <c r="F2339" s="54"/>
      <c r="G2339" s="35"/>
      <c r="H2339" s="59"/>
    </row>
    <row r="2340" spans="1:8" s="6" customFormat="1" ht="5.5" customHeight="1">
      <c r="A2340" s="54"/>
      <c r="B2340" s="228"/>
      <c r="C2340" s="107"/>
      <c r="D2340" s="54"/>
      <c r="E2340" s="91"/>
      <c r="F2340" s="54"/>
      <c r="G2340" s="35"/>
      <c r="H2340" s="59"/>
    </row>
    <row r="2341" spans="1:8" s="6" customFormat="1" ht="5.5" customHeight="1">
      <c r="A2341" s="54"/>
      <c r="B2341" s="228"/>
      <c r="C2341" s="107"/>
      <c r="D2341" s="54"/>
      <c r="E2341" s="91"/>
      <c r="F2341" s="54"/>
      <c r="G2341" s="36"/>
      <c r="H2341" s="60"/>
    </row>
    <row r="2342" spans="1:8" s="6" customFormat="1" ht="5.5" customHeight="1">
      <c r="A2342" s="54"/>
      <c r="B2342" s="228" t="s">
        <v>3459</v>
      </c>
      <c r="C2342" s="107" t="s">
        <v>3460</v>
      </c>
      <c r="D2342" s="54" t="s">
        <v>8</v>
      </c>
      <c r="E2342" s="91" t="s">
        <v>2434</v>
      </c>
      <c r="F2342" s="54">
        <v>1</v>
      </c>
      <c r="G2342" s="34">
        <v>0</v>
      </c>
      <c r="H2342" s="58">
        <f t="shared" ref="H2342" si="571">F2342*G2342</f>
        <v>0</v>
      </c>
    </row>
    <row r="2343" spans="1:8" s="6" customFormat="1" ht="5.5" customHeight="1">
      <c r="A2343" s="54"/>
      <c r="B2343" s="228"/>
      <c r="C2343" s="107"/>
      <c r="D2343" s="54"/>
      <c r="E2343" s="91"/>
      <c r="F2343" s="54"/>
      <c r="G2343" s="35"/>
      <c r="H2343" s="59"/>
    </row>
    <row r="2344" spans="1:8" s="6" customFormat="1" ht="5.5" customHeight="1">
      <c r="A2344" s="54"/>
      <c r="B2344" s="228"/>
      <c r="C2344" s="107"/>
      <c r="D2344" s="54"/>
      <c r="E2344" s="91"/>
      <c r="F2344" s="54"/>
      <c r="G2344" s="35"/>
      <c r="H2344" s="59"/>
    </row>
    <row r="2345" spans="1:8" s="6" customFormat="1" ht="5.5" customHeight="1">
      <c r="A2345" s="54"/>
      <c r="B2345" s="228"/>
      <c r="C2345" s="107"/>
      <c r="D2345" s="54"/>
      <c r="E2345" s="91"/>
      <c r="F2345" s="54"/>
      <c r="G2345" s="36"/>
      <c r="H2345" s="60"/>
    </row>
    <row r="2346" spans="1:8" s="6" customFormat="1" ht="5.5" customHeight="1">
      <c r="A2346" s="54"/>
      <c r="B2346" s="228" t="s">
        <v>329</v>
      </c>
      <c r="C2346" s="107" t="s">
        <v>3392</v>
      </c>
      <c r="D2346" s="54" t="s">
        <v>8</v>
      </c>
      <c r="E2346" s="91" t="s">
        <v>2434</v>
      </c>
      <c r="F2346" s="54">
        <v>2</v>
      </c>
      <c r="G2346" s="34">
        <v>0</v>
      </c>
      <c r="H2346" s="58">
        <f t="shared" ref="H2346" si="572">F2346*G2346</f>
        <v>0</v>
      </c>
    </row>
    <row r="2347" spans="1:8" s="6" customFormat="1" ht="5.5" customHeight="1">
      <c r="A2347" s="54"/>
      <c r="B2347" s="228"/>
      <c r="C2347" s="107"/>
      <c r="D2347" s="54"/>
      <c r="E2347" s="91"/>
      <c r="F2347" s="54"/>
      <c r="G2347" s="35"/>
      <c r="H2347" s="59"/>
    </row>
    <row r="2348" spans="1:8" s="6" customFormat="1" ht="5.5" customHeight="1">
      <c r="A2348" s="54"/>
      <c r="B2348" s="228"/>
      <c r="C2348" s="107"/>
      <c r="D2348" s="54"/>
      <c r="E2348" s="91"/>
      <c r="F2348" s="54"/>
      <c r="G2348" s="35"/>
      <c r="H2348" s="59"/>
    </row>
    <row r="2349" spans="1:8" s="6" customFormat="1" ht="5.5" customHeight="1">
      <c r="A2349" s="54"/>
      <c r="B2349" s="228"/>
      <c r="C2349" s="107"/>
      <c r="D2349" s="54"/>
      <c r="E2349" s="91"/>
      <c r="F2349" s="54"/>
      <c r="G2349" s="36"/>
      <c r="H2349" s="60"/>
    </row>
    <row r="2350" spans="1:8" s="6" customFormat="1" ht="5.5" customHeight="1">
      <c r="A2350" s="54"/>
      <c r="B2350" s="228" t="s">
        <v>330</v>
      </c>
      <c r="C2350" s="107" t="s">
        <v>2269</v>
      </c>
      <c r="D2350" s="54" t="s">
        <v>8</v>
      </c>
      <c r="E2350" s="91" t="s">
        <v>2434</v>
      </c>
      <c r="F2350" s="54">
        <v>2</v>
      </c>
      <c r="G2350" s="34">
        <v>0</v>
      </c>
      <c r="H2350" s="58">
        <f t="shared" ref="H2350" si="573">F2350*G2350</f>
        <v>0</v>
      </c>
    </row>
    <row r="2351" spans="1:8" s="6" customFormat="1" ht="5.5" customHeight="1">
      <c r="A2351" s="54"/>
      <c r="B2351" s="228"/>
      <c r="C2351" s="107"/>
      <c r="D2351" s="54"/>
      <c r="E2351" s="91"/>
      <c r="F2351" s="54"/>
      <c r="G2351" s="35"/>
      <c r="H2351" s="59"/>
    </row>
    <row r="2352" spans="1:8" s="6" customFormat="1" ht="5.5" customHeight="1">
      <c r="A2352" s="54"/>
      <c r="B2352" s="228"/>
      <c r="C2352" s="107"/>
      <c r="D2352" s="54"/>
      <c r="E2352" s="91"/>
      <c r="F2352" s="54"/>
      <c r="G2352" s="35"/>
      <c r="H2352" s="59"/>
    </row>
    <row r="2353" spans="1:8" s="6" customFormat="1" ht="5.5" customHeight="1">
      <c r="A2353" s="54"/>
      <c r="B2353" s="228"/>
      <c r="C2353" s="107"/>
      <c r="D2353" s="54"/>
      <c r="E2353" s="91"/>
      <c r="F2353" s="54"/>
      <c r="G2353" s="36"/>
      <c r="H2353" s="60"/>
    </row>
    <row r="2354" spans="1:8" s="6" customFormat="1" ht="5.5" customHeight="1">
      <c r="A2354" s="54"/>
      <c r="B2354" s="228" t="s">
        <v>331</v>
      </c>
      <c r="C2354" s="107" t="s">
        <v>2570</v>
      </c>
      <c r="D2354" s="54" t="s">
        <v>8</v>
      </c>
      <c r="E2354" s="91" t="s">
        <v>2434</v>
      </c>
      <c r="F2354" s="54">
        <v>4</v>
      </c>
      <c r="G2354" s="34">
        <v>0</v>
      </c>
      <c r="H2354" s="58">
        <f t="shared" ref="H2354" si="574">F2354*G2354</f>
        <v>0</v>
      </c>
    </row>
    <row r="2355" spans="1:8" s="6" customFormat="1" ht="5.5" customHeight="1">
      <c r="A2355" s="54"/>
      <c r="B2355" s="228"/>
      <c r="C2355" s="107"/>
      <c r="D2355" s="54"/>
      <c r="E2355" s="91"/>
      <c r="F2355" s="54"/>
      <c r="G2355" s="35"/>
      <c r="H2355" s="59"/>
    </row>
    <row r="2356" spans="1:8" s="6" customFormat="1" ht="5.5" customHeight="1">
      <c r="A2356" s="54"/>
      <c r="B2356" s="228"/>
      <c r="C2356" s="107"/>
      <c r="D2356" s="54"/>
      <c r="E2356" s="91"/>
      <c r="F2356" s="54"/>
      <c r="G2356" s="35"/>
      <c r="H2356" s="59"/>
    </row>
    <row r="2357" spans="1:8" s="6" customFormat="1" ht="5.5" customHeight="1">
      <c r="A2357" s="54"/>
      <c r="B2357" s="228"/>
      <c r="C2357" s="107"/>
      <c r="D2357" s="54"/>
      <c r="E2357" s="91"/>
      <c r="F2357" s="54"/>
      <c r="G2357" s="36"/>
      <c r="H2357" s="60"/>
    </row>
    <row r="2358" spans="1:8" s="6" customFormat="1" ht="5.5" customHeight="1">
      <c r="A2358" s="54"/>
      <c r="B2358" s="228" t="s">
        <v>334</v>
      </c>
      <c r="C2358" s="231" t="s">
        <v>3449</v>
      </c>
      <c r="D2358" s="54" t="s">
        <v>8</v>
      </c>
      <c r="E2358" s="91" t="s">
        <v>2434</v>
      </c>
      <c r="F2358" s="54">
        <v>1</v>
      </c>
      <c r="G2358" s="34">
        <v>0</v>
      </c>
      <c r="H2358" s="58">
        <f t="shared" ref="H2358" si="575">F2358*G2358</f>
        <v>0</v>
      </c>
    </row>
    <row r="2359" spans="1:8" s="6" customFormat="1" ht="5.5" customHeight="1">
      <c r="A2359" s="54"/>
      <c r="B2359" s="228"/>
      <c r="C2359" s="232"/>
      <c r="D2359" s="54"/>
      <c r="E2359" s="91"/>
      <c r="F2359" s="54"/>
      <c r="G2359" s="35"/>
      <c r="H2359" s="59"/>
    </row>
    <row r="2360" spans="1:8" s="6" customFormat="1" ht="5.5" customHeight="1">
      <c r="A2360" s="54"/>
      <c r="B2360" s="228"/>
      <c r="C2360" s="232"/>
      <c r="D2360" s="54"/>
      <c r="E2360" s="91"/>
      <c r="F2360" s="54"/>
      <c r="G2360" s="35"/>
      <c r="H2360" s="59"/>
    </row>
    <row r="2361" spans="1:8" s="6" customFormat="1" ht="5.5" customHeight="1">
      <c r="A2361" s="54"/>
      <c r="B2361" s="228"/>
      <c r="C2361" s="233"/>
      <c r="D2361" s="54"/>
      <c r="E2361" s="91"/>
      <c r="F2361" s="54"/>
      <c r="G2361" s="36"/>
      <c r="H2361" s="60"/>
    </row>
    <row r="2362" spans="1:8" s="6" customFormat="1" ht="9.5" customHeight="1">
      <c r="A2362" s="54">
        <v>17</v>
      </c>
      <c r="B2362" s="228" t="s">
        <v>3464</v>
      </c>
      <c r="C2362" s="107" t="s">
        <v>3465</v>
      </c>
      <c r="D2362" s="54" t="s">
        <v>12</v>
      </c>
      <c r="E2362" s="91" t="s">
        <v>2436</v>
      </c>
      <c r="F2362" s="54">
        <v>1</v>
      </c>
      <c r="G2362" s="229">
        <v>3166.8225114293537</v>
      </c>
      <c r="H2362" s="58">
        <f t="shared" ref="H2362" si="576">F2362*G2362</f>
        <v>3166.8225114293537</v>
      </c>
    </row>
    <row r="2363" spans="1:8" s="6" customFormat="1" ht="9.5" customHeight="1">
      <c r="A2363" s="54"/>
      <c r="B2363" s="228"/>
      <c r="C2363" s="107"/>
      <c r="D2363" s="54"/>
      <c r="E2363" s="91"/>
      <c r="F2363" s="54"/>
      <c r="G2363" s="229"/>
      <c r="H2363" s="59"/>
    </row>
    <row r="2364" spans="1:8" s="6" customFormat="1" ht="9.5" customHeight="1">
      <c r="A2364" s="54"/>
      <c r="B2364" s="228"/>
      <c r="C2364" s="107"/>
      <c r="D2364" s="54"/>
      <c r="E2364" s="91"/>
      <c r="F2364" s="54"/>
      <c r="G2364" s="229"/>
      <c r="H2364" s="59"/>
    </row>
    <row r="2365" spans="1:8" s="6" customFormat="1" ht="9.5" customHeight="1">
      <c r="A2365" s="54"/>
      <c r="B2365" s="228"/>
      <c r="C2365" s="107"/>
      <c r="D2365" s="54"/>
      <c r="E2365" s="91"/>
      <c r="F2365" s="54"/>
      <c r="G2365" s="229"/>
      <c r="H2365" s="60"/>
    </row>
    <row r="2366" spans="1:8" s="6" customFormat="1" ht="4.5" customHeight="1">
      <c r="A2366" s="54"/>
      <c r="B2366" s="228" t="s">
        <v>326</v>
      </c>
      <c r="C2366" s="107" t="s">
        <v>2266</v>
      </c>
      <c r="D2366" s="54" t="s">
        <v>8</v>
      </c>
      <c r="E2366" s="91" t="s">
        <v>2434</v>
      </c>
      <c r="F2366" s="54">
        <v>1</v>
      </c>
      <c r="G2366" s="34">
        <v>0</v>
      </c>
      <c r="H2366" s="58">
        <f t="shared" ref="H2366" si="577">F2366*G2366</f>
        <v>0</v>
      </c>
    </row>
    <row r="2367" spans="1:8" s="6" customFormat="1" ht="4.5" customHeight="1">
      <c r="A2367" s="54"/>
      <c r="B2367" s="228"/>
      <c r="C2367" s="107"/>
      <c r="D2367" s="54"/>
      <c r="E2367" s="91"/>
      <c r="F2367" s="54"/>
      <c r="G2367" s="35"/>
      <c r="H2367" s="59"/>
    </row>
    <row r="2368" spans="1:8" s="6" customFormat="1" ht="4.5" customHeight="1">
      <c r="A2368" s="54"/>
      <c r="B2368" s="228"/>
      <c r="C2368" s="107"/>
      <c r="D2368" s="54"/>
      <c r="E2368" s="91"/>
      <c r="F2368" s="54"/>
      <c r="G2368" s="35"/>
      <c r="H2368" s="59"/>
    </row>
    <row r="2369" spans="1:8" s="6" customFormat="1" ht="4.5" customHeight="1">
      <c r="A2369" s="54"/>
      <c r="B2369" s="228"/>
      <c r="C2369" s="107"/>
      <c r="D2369" s="54"/>
      <c r="E2369" s="91"/>
      <c r="F2369" s="54"/>
      <c r="G2369" s="36"/>
      <c r="H2369" s="60"/>
    </row>
    <row r="2370" spans="1:8" s="6" customFormat="1" ht="4.5" customHeight="1">
      <c r="A2370" s="54"/>
      <c r="B2370" s="228" t="s">
        <v>327</v>
      </c>
      <c r="C2370" s="107" t="s">
        <v>2267</v>
      </c>
      <c r="D2370" s="54" t="s">
        <v>8</v>
      </c>
      <c r="E2370" s="91" t="s">
        <v>2434</v>
      </c>
      <c r="F2370" s="54">
        <v>1</v>
      </c>
      <c r="G2370" s="34">
        <v>0</v>
      </c>
      <c r="H2370" s="58">
        <f t="shared" ref="H2370" si="578">F2370*G2370</f>
        <v>0</v>
      </c>
    </row>
    <row r="2371" spans="1:8" s="6" customFormat="1" ht="4.5" customHeight="1">
      <c r="A2371" s="54"/>
      <c r="B2371" s="228"/>
      <c r="C2371" s="107"/>
      <c r="D2371" s="54"/>
      <c r="E2371" s="91"/>
      <c r="F2371" s="54"/>
      <c r="G2371" s="35"/>
      <c r="H2371" s="59"/>
    </row>
    <row r="2372" spans="1:8" s="6" customFormat="1" ht="4.5" customHeight="1">
      <c r="A2372" s="54"/>
      <c r="B2372" s="228"/>
      <c r="C2372" s="107"/>
      <c r="D2372" s="54"/>
      <c r="E2372" s="91"/>
      <c r="F2372" s="54"/>
      <c r="G2372" s="35"/>
      <c r="H2372" s="59"/>
    </row>
    <row r="2373" spans="1:8" s="6" customFormat="1" ht="4.5" customHeight="1">
      <c r="A2373" s="54"/>
      <c r="B2373" s="228"/>
      <c r="C2373" s="107"/>
      <c r="D2373" s="54"/>
      <c r="E2373" s="91"/>
      <c r="F2373" s="54"/>
      <c r="G2373" s="36"/>
      <c r="H2373" s="60"/>
    </row>
    <row r="2374" spans="1:8" s="6" customFormat="1" ht="4.5" customHeight="1">
      <c r="A2374" s="54"/>
      <c r="B2374" s="228" t="s">
        <v>3466</v>
      </c>
      <c r="C2374" s="107" t="s">
        <v>3471</v>
      </c>
      <c r="D2374" s="54" t="s">
        <v>8</v>
      </c>
      <c r="E2374" s="91" t="s">
        <v>2434</v>
      </c>
      <c r="F2374" s="54">
        <v>1</v>
      </c>
      <c r="G2374" s="34">
        <v>0</v>
      </c>
      <c r="H2374" s="58">
        <f t="shared" ref="H2374" si="579">F2374*G2374</f>
        <v>0</v>
      </c>
    </row>
    <row r="2375" spans="1:8" s="6" customFormat="1" ht="4.5" customHeight="1">
      <c r="A2375" s="54"/>
      <c r="B2375" s="228"/>
      <c r="C2375" s="107"/>
      <c r="D2375" s="54"/>
      <c r="E2375" s="91"/>
      <c r="F2375" s="54"/>
      <c r="G2375" s="35"/>
      <c r="H2375" s="59"/>
    </row>
    <row r="2376" spans="1:8" s="6" customFormat="1" ht="4.5" customHeight="1">
      <c r="A2376" s="54"/>
      <c r="B2376" s="228"/>
      <c r="C2376" s="107"/>
      <c r="D2376" s="54"/>
      <c r="E2376" s="91"/>
      <c r="F2376" s="54"/>
      <c r="G2376" s="35"/>
      <c r="H2376" s="59"/>
    </row>
    <row r="2377" spans="1:8" s="6" customFormat="1" ht="4.5" customHeight="1">
      <c r="A2377" s="54"/>
      <c r="B2377" s="228"/>
      <c r="C2377" s="107"/>
      <c r="D2377" s="54"/>
      <c r="E2377" s="91"/>
      <c r="F2377" s="54"/>
      <c r="G2377" s="36"/>
      <c r="H2377" s="60"/>
    </row>
    <row r="2378" spans="1:8" s="6" customFormat="1" ht="4.5" customHeight="1">
      <c r="A2378" s="54"/>
      <c r="B2378" s="228" t="s">
        <v>3467</v>
      </c>
      <c r="C2378" s="107" t="s">
        <v>3470</v>
      </c>
      <c r="D2378" s="54" t="s">
        <v>8</v>
      </c>
      <c r="E2378" s="91" t="s">
        <v>2434</v>
      </c>
      <c r="F2378" s="54">
        <v>1</v>
      </c>
      <c r="G2378" s="34">
        <v>0</v>
      </c>
      <c r="H2378" s="58">
        <f t="shared" ref="H2378" si="580">F2378*G2378</f>
        <v>0</v>
      </c>
    </row>
    <row r="2379" spans="1:8" s="6" customFormat="1" ht="4.5" customHeight="1">
      <c r="A2379" s="54"/>
      <c r="B2379" s="228"/>
      <c r="C2379" s="107"/>
      <c r="D2379" s="54"/>
      <c r="E2379" s="91"/>
      <c r="F2379" s="54"/>
      <c r="G2379" s="35"/>
      <c r="H2379" s="59"/>
    </row>
    <row r="2380" spans="1:8" s="6" customFormat="1" ht="4.5" customHeight="1">
      <c r="A2380" s="54"/>
      <c r="B2380" s="228"/>
      <c r="C2380" s="107"/>
      <c r="D2380" s="54"/>
      <c r="E2380" s="91"/>
      <c r="F2380" s="54"/>
      <c r="G2380" s="35"/>
      <c r="H2380" s="59"/>
    </row>
    <row r="2381" spans="1:8" s="6" customFormat="1" ht="4.5" customHeight="1">
      <c r="A2381" s="54"/>
      <c r="B2381" s="228"/>
      <c r="C2381" s="107"/>
      <c r="D2381" s="54"/>
      <c r="E2381" s="91"/>
      <c r="F2381" s="54"/>
      <c r="G2381" s="36"/>
      <c r="H2381" s="60"/>
    </row>
    <row r="2382" spans="1:8" s="6" customFormat="1" ht="4.5" customHeight="1">
      <c r="A2382" s="54"/>
      <c r="B2382" s="228" t="s">
        <v>3468</v>
      </c>
      <c r="C2382" s="107" t="s">
        <v>3469</v>
      </c>
      <c r="D2382" s="54" t="s">
        <v>8</v>
      </c>
      <c r="E2382" s="91" t="s">
        <v>2434</v>
      </c>
      <c r="F2382" s="54">
        <v>1</v>
      </c>
      <c r="G2382" s="34">
        <v>0</v>
      </c>
      <c r="H2382" s="58">
        <f t="shared" ref="H2382" si="581">F2382*G2382</f>
        <v>0</v>
      </c>
    </row>
    <row r="2383" spans="1:8" s="6" customFormat="1" ht="4.5" customHeight="1">
      <c r="A2383" s="54"/>
      <c r="B2383" s="228"/>
      <c r="C2383" s="107"/>
      <c r="D2383" s="54"/>
      <c r="E2383" s="91"/>
      <c r="F2383" s="54"/>
      <c r="G2383" s="35"/>
      <c r="H2383" s="59"/>
    </row>
    <row r="2384" spans="1:8" s="6" customFormat="1" ht="4.5" customHeight="1">
      <c r="A2384" s="54"/>
      <c r="B2384" s="228"/>
      <c r="C2384" s="107"/>
      <c r="D2384" s="54"/>
      <c r="E2384" s="91"/>
      <c r="F2384" s="54"/>
      <c r="G2384" s="35"/>
      <c r="H2384" s="59"/>
    </row>
    <row r="2385" spans="1:8" s="6" customFormat="1" ht="5.5" customHeight="1">
      <c r="A2385" s="54"/>
      <c r="B2385" s="228"/>
      <c r="C2385" s="107"/>
      <c r="D2385" s="54"/>
      <c r="E2385" s="91"/>
      <c r="F2385" s="54"/>
      <c r="G2385" s="36"/>
      <c r="H2385" s="60"/>
    </row>
    <row r="2386" spans="1:8" s="6" customFormat="1" ht="4.5" customHeight="1">
      <c r="A2386" s="54"/>
      <c r="B2386" s="228" t="s">
        <v>339</v>
      </c>
      <c r="C2386" s="107" t="s">
        <v>3392</v>
      </c>
      <c r="D2386" s="54" t="s">
        <v>8</v>
      </c>
      <c r="E2386" s="91" t="s">
        <v>2434</v>
      </c>
      <c r="F2386" s="54">
        <v>2</v>
      </c>
      <c r="G2386" s="34">
        <v>0</v>
      </c>
      <c r="H2386" s="58">
        <f t="shared" ref="H2386" si="582">F2386*G2386</f>
        <v>0</v>
      </c>
    </row>
    <row r="2387" spans="1:8" s="6" customFormat="1" ht="4.5" customHeight="1">
      <c r="A2387" s="54"/>
      <c r="B2387" s="228"/>
      <c r="C2387" s="107"/>
      <c r="D2387" s="54"/>
      <c r="E2387" s="91"/>
      <c r="F2387" s="54"/>
      <c r="G2387" s="35"/>
      <c r="H2387" s="59"/>
    </row>
    <row r="2388" spans="1:8" s="6" customFormat="1" ht="4.5" customHeight="1">
      <c r="A2388" s="54"/>
      <c r="B2388" s="228"/>
      <c r="C2388" s="107"/>
      <c r="D2388" s="54"/>
      <c r="E2388" s="91"/>
      <c r="F2388" s="54"/>
      <c r="G2388" s="35"/>
      <c r="H2388" s="59"/>
    </row>
    <row r="2389" spans="1:8" s="6" customFormat="1" ht="4.5" customHeight="1">
      <c r="A2389" s="54"/>
      <c r="B2389" s="228"/>
      <c r="C2389" s="107"/>
      <c r="D2389" s="54"/>
      <c r="E2389" s="91"/>
      <c r="F2389" s="54"/>
      <c r="G2389" s="36"/>
      <c r="H2389" s="60"/>
    </row>
    <row r="2390" spans="1:8" s="6" customFormat="1" ht="4.5" customHeight="1">
      <c r="A2390" s="54"/>
      <c r="B2390" s="228" t="s">
        <v>340</v>
      </c>
      <c r="C2390" s="107" t="s">
        <v>2269</v>
      </c>
      <c r="D2390" s="54" t="s">
        <v>8</v>
      </c>
      <c r="E2390" s="91" t="s">
        <v>2434</v>
      </c>
      <c r="F2390" s="54">
        <v>2</v>
      </c>
      <c r="G2390" s="34">
        <v>0</v>
      </c>
      <c r="H2390" s="58">
        <f t="shared" ref="H2390" si="583">F2390*G2390</f>
        <v>0</v>
      </c>
    </row>
    <row r="2391" spans="1:8" s="6" customFormat="1" ht="4.5" customHeight="1">
      <c r="A2391" s="54"/>
      <c r="B2391" s="228"/>
      <c r="C2391" s="107"/>
      <c r="D2391" s="54"/>
      <c r="E2391" s="91"/>
      <c r="F2391" s="54"/>
      <c r="G2391" s="35"/>
      <c r="H2391" s="59"/>
    </row>
    <row r="2392" spans="1:8" s="6" customFormat="1" ht="4.5" customHeight="1">
      <c r="A2392" s="54"/>
      <c r="B2392" s="228"/>
      <c r="C2392" s="107"/>
      <c r="D2392" s="54"/>
      <c r="E2392" s="91"/>
      <c r="F2392" s="54"/>
      <c r="G2392" s="35"/>
      <c r="H2392" s="59"/>
    </row>
    <row r="2393" spans="1:8" s="6" customFormat="1" ht="4.5" customHeight="1">
      <c r="A2393" s="54"/>
      <c r="B2393" s="228"/>
      <c r="C2393" s="107"/>
      <c r="D2393" s="54"/>
      <c r="E2393" s="91"/>
      <c r="F2393" s="54"/>
      <c r="G2393" s="36"/>
      <c r="H2393" s="60"/>
    </row>
    <row r="2394" spans="1:8" s="6" customFormat="1" ht="4.5" customHeight="1">
      <c r="A2394" s="54"/>
      <c r="B2394" s="228" t="s">
        <v>341</v>
      </c>
      <c r="C2394" s="107" t="s">
        <v>2570</v>
      </c>
      <c r="D2394" s="54" t="s">
        <v>8</v>
      </c>
      <c r="E2394" s="91" t="s">
        <v>2434</v>
      </c>
      <c r="F2394" s="54">
        <v>4</v>
      </c>
      <c r="G2394" s="34">
        <v>0</v>
      </c>
      <c r="H2394" s="58">
        <f t="shared" ref="H2394" si="584">F2394*G2394</f>
        <v>0</v>
      </c>
    </row>
    <row r="2395" spans="1:8" s="6" customFormat="1" ht="4.5" customHeight="1">
      <c r="A2395" s="54"/>
      <c r="B2395" s="228"/>
      <c r="C2395" s="107"/>
      <c r="D2395" s="54"/>
      <c r="E2395" s="91"/>
      <c r="F2395" s="54"/>
      <c r="G2395" s="35"/>
      <c r="H2395" s="59"/>
    </row>
    <row r="2396" spans="1:8" s="6" customFormat="1" ht="4.5" customHeight="1">
      <c r="A2396" s="54"/>
      <c r="B2396" s="228"/>
      <c r="C2396" s="107"/>
      <c r="D2396" s="54"/>
      <c r="E2396" s="91"/>
      <c r="F2396" s="54"/>
      <c r="G2396" s="35"/>
      <c r="H2396" s="59"/>
    </row>
    <row r="2397" spans="1:8" s="6" customFormat="1" ht="4.5" customHeight="1">
      <c r="A2397" s="54"/>
      <c r="B2397" s="228"/>
      <c r="C2397" s="107"/>
      <c r="D2397" s="54"/>
      <c r="E2397" s="91"/>
      <c r="F2397" s="54"/>
      <c r="G2397" s="36"/>
      <c r="H2397" s="60"/>
    </row>
    <row r="2398" spans="1:8" s="6" customFormat="1" ht="4.5" customHeight="1">
      <c r="A2398" s="54"/>
      <c r="B2398" s="228" t="s">
        <v>342</v>
      </c>
      <c r="C2398" s="231" t="s">
        <v>3449</v>
      </c>
      <c r="D2398" s="54" t="s">
        <v>8</v>
      </c>
      <c r="E2398" s="91" t="s">
        <v>2434</v>
      </c>
      <c r="F2398" s="54">
        <v>1</v>
      </c>
      <c r="G2398" s="34">
        <v>0</v>
      </c>
      <c r="H2398" s="58">
        <f t="shared" ref="H2398" si="585">F2398*G2398</f>
        <v>0</v>
      </c>
    </row>
    <row r="2399" spans="1:8" s="6" customFormat="1" ht="4.5" customHeight="1">
      <c r="A2399" s="54"/>
      <c r="B2399" s="228"/>
      <c r="C2399" s="232"/>
      <c r="D2399" s="54"/>
      <c r="E2399" s="91"/>
      <c r="F2399" s="54"/>
      <c r="G2399" s="35"/>
      <c r="H2399" s="59"/>
    </row>
    <row r="2400" spans="1:8" s="6" customFormat="1" ht="4.5" customHeight="1">
      <c r="A2400" s="54"/>
      <c r="B2400" s="228"/>
      <c r="C2400" s="232"/>
      <c r="D2400" s="54"/>
      <c r="E2400" s="91"/>
      <c r="F2400" s="54"/>
      <c r="G2400" s="35"/>
      <c r="H2400" s="59"/>
    </row>
    <row r="2401" spans="1:8" s="6" customFormat="1" ht="4.5" customHeight="1">
      <c r="A2401" s="54"/>
      <c r="B2401" s="228"/>
      <c r="C2401" s="233"/>
      <c r="D2401" s="54"/>
      <c r="E2401" s="91"/>
      <c r="F2401" s="54"/>
      <c r="G2401" s="36"/>
      <c r="H2401" s="60"/>
    </row>
    <row r="2402" spans="1:8" s="6" customFormat="1" ht="9.5" customHeight="1">
      <c r="A2402" s="54">
        <v>18</v>
      </c>
      <c r="B2402" s="228" t="s">
        <v>3472</v>
      </c>
      <c r="C2402" s="107" t="s">
        <v>3473</v>
      </c>
      <c r="D2402" s="54" t="s">
        <v>12</v>
      </c>
      <c r="E2402" s="91" t="s">
        <v>2436</v>
      </c>
      <c r="F2402" s="54">
        <v>1</v>
      </c>
      <c r="G2402" s="229">
        <v>5540.3625114293536</v>
      </c>
      <c r="H2402" s="58">
        <f t="shared" ref="H2402" si="586">F2402*G2402</f>
        <v>5540.3625114293536</v>
      </c>
    </row>
    <row r="2403" spans="1:8" s="6" customFormat="1" ht="9.5" customHeight="1">
      <c r="A2403" s="54"/>
      <c r="B2403" s="228"/>
      <c r="C2403" s="107"/>
      <c r="D2403" s="54"/>
      <c r="E2403" s="91"/>
      <c r="F2403" s="54"/>
      <c r="G2403" s="229"/>
      <c r="H2403" s="59"/>
    </row>
    <row r="2404" spans="1:8" s="6" customFormat="1" ht="9.5" customHeight="1">
      <c r="A2404" s="54"/>
      <c r="B2404" s="228"/>
      <c r="C2404" s="107"/>
      <c r="D2404" s="54"/>
      <c r="E2404" s="91"/>
      <c r="F2404" s="54"/>
      <c r="G2404" s="229"/>
      <c r="H2404" s="59"/>
    </row>
    <row r="2405" spans="1:8" s="6" customFormat="1" ht="9.5" customHeight="1">
      <c r="A2405" s="54"/>
      <c r="B2405" s="228"/>
      <c r="C2405" s="107"/>
      <c r="D2405" s="54"/>
      <c r="E2405" s="91"/>
      <c r="F2405" s="54"/>
      <c r="G2405" s="229"/>
      <c r="H2405" s="60"/>
    </row>
    <row r="2406" spans="1:8" s="6" customFormat="1" ht="5.5" customHeight="1">
      <c r="A2406" s="54"/>
      <c r="B2406" s="228" t="s">
        <v>326</v>
      </c>
      <c r="C2406" s="107" t="s">
        <v>2266</v>
      </c>
      <c r="D2406" s="54" t="s">
        <v>8</v>
      </c>
      <c r="E2406" s="91" t="s">
        <v>2434</v>
      </c>
      <c r="F2406" s="54">
        <v>1</v>
      </c>
      <c r="G2406" s="34">
        <v>0</v>
      </c>
      <c r="H2406" s="58">
        <f t="shared" ref="H2406" si="587">F2406*G2406</f>
        <v>0</v>
      </c>
    </row>
    <row r="2407" spans="1:8" s="6" customFormat="1" ht="5.5" customHeight="1">
      <c r="A2407" s="54"/>
      <c r="B2407" s="228"/>
      <c r="C2407" s="107"/>
      <c r="D2407" s="54"/>
      <c r="E2407" s="91"/>
      <c r="F2407" s="54"/>
      <c r="G2407" s="35"/>
      <c r="H2407" s="59"/>
    </row>
    <row r="2408" spans="1:8" s="6" customFormat="1" ht="5.5" customHeight="1">
      <c r="A2408" s="54"/>
      <c r="B2408" s="228"/>
      <c r="C2408" s="107"/>
      <c r="D2408" s="54"/>
      <c r="E2408" s="91"/>
      <c r="F2408" s="54"/>
      <c r="G2408" s="35"/>
      <c r="H2408" s="59"/>
    </row>
    <row r="2409" spans="1:8" s="6" customFormat="1" ht="5.5" customHeight="1">
      <c r="A2409" s="54"/>
      <c r="B2409" s="228"/>
      <c r="C2409" s="107"/>
      <c r="D2409" s="54"/>
      <c r="E2409" s="91"/>
      <c r="F2409" s="54"/>
      <c r="G2409" s="36"/>
      <c r="H2409" s="60"/>
    </row>
    <row r="2410" spans="1:8" s="6" customFormat="1" ht="5.5" customHeight="1">
      <c r="A2410" s="54"/>
      <c r="B2410" s="228" t="s">
        <v>327</v>
      </c>
      <c r="C2410" s="107" t="s">
        <v>2267</v>
      </c>
      <c r="D2410" s="54" t="s">
        <v>8</v>
      </c>
      <c r="E2410" s="91" t="s">
        <v>2434</v>
      </c>
      <c r="F2410" s="54">
        <v>1</v>
      </c>
      <c r="G2410" s="34">
        <v>0</v>
      </c>
      <c r="H2410" s="58">
        <f t="shared" ref="H2410" si="588">F2410*G2410</f>
        <v>0</v>
      </c>
    </row>
    <row r="2411" spans="1:8" s="6" customFormat="1" ht="5.5" customHeight="1">
      <c r="A2411" s="54"/>
      <c r="B2411" s="228"/>
      <c r="C2411" s="107"/>
      <c r="D2411" s="54"/>
      <c r="E2411" s="91"/>
      <c r="F2411" s="54"/>
      <c r="G2411" s="35"/>
      <c r="H2411" s="59"/>
    </row>
    <row r="2412" spans="1:8" s="6" customFormat="1" ht="5.5" customHeight="1">
      <c r="A2412" s="54"/>
      <c r="B2412" s="228"/>
      <c r="C2412" s="107"/>
      <c r="D2412" s="54"/>
      <c r="E2412" s="91"/>
      <c r="F2412" s="54"/>
      <c r="G2412" s="35"/>
      <c r="H2412" s="59"/>
    </row>
    <row r="2413" spans="1:8" s="6" customFormat="1" ht="5.5" customHeight="1">
      <c r="A2413" s="54"/>
      <c r="B2413" s="228"/>
      <c r="C2413" s="107"/>
      <c r="D2413" s="54"/>
      <c r="E2413" s="91"/>
      <c r="F2413" s="54"/>
      <c r="G2413" s="36"/>
      <c r="H2413" s="60"/>
    </row>
    <row r="2414" spans="1:8" s="6" customFormat="1" ht="5.5" customHeight="1">
      <c r="A2414" s="54"/>
      <c r="B2414" s="228" t="s">
        <v>328</v>
      </c>
      <c r="C2414" s="107" t="s">
        <v>2268</v>
      </c>
      <c r="D2414" s="54" t="s">
        <v>8</v>
      </c>
      <c r="E2414" s="91" t="s">
        <v>2434</v>
      </c>
      <c r="F2414" s="54">
        <v>1</v>
      </c>
      <c r="G2414" s="34">
        <v>0</v>
      </c>
      <c r="H2414" s="58">
        <f t="shared" ref="H2414" si="589">F2414*G2414</f>
        <v>0</v>
      </c>
    </row>
    <row r="2415" spans="1:8" s="6" customFormat="1" ht="5.5" customHeight="1">
      <c r="A2415" s="54"/>
      <c r="B2415" s="228"/>
      <c r="C2415" s="107"/>
      <c r="D2415" s="54"/>
      <c r="E2415" s="91"/>
      <c r="F2415" s="54"/>
      <c r="G2415" s="35"/>
      <c r="H2415" s="59"/>
    </row>
    <row r="2416" spans="1:8" s="6" customFormat="1" ht="5.5" customHeight="1">
      <c r="A2416" s="54"/>
      <c r="B2416" s="228"/>
      <c r="C2416" s="107"/>
      <c r="D2416" s="54"/>
      <c r="E2416" s="91"/>
      <c r="F2416" s="54"/>
      <c r="G2416" s="35"/>
      <c r="H2416" s="59"/>
    </row>
    <row r="2417" spans="1:8" s="6" customFormat="1" ht="5.5" customHeight="1">
      <c r="A2417" s="54"/>
      <c r="B2417" s="228"/>
      <c r="C2417" s="107"/>
      <c r="D2417" s="54"/>
      <c r="E2417" s="91"/>
      <c r="F2417" s="54"/>
      <c r="G2417" s="36"/>
      <c r="H2417" s="60"/>
    </row>
    <row r="2418" spans="1:8" s="6" customFormat="1" ht="5.5" customHeight="1">
      <c r="A2418" s="54"/>
      <c r="B2418" s="228" t="s">
        <v>3474</v>
      </c>
      <c r="C2418" s="107" t="s">
        <v>3480</v>
      </c>
      <c r="D2418" s="54" t="s">
        <v>8</v>
      </c>
      <c r="E2418" s="91" t="s">
        <v>2434</v>
      </c>
      <c r="F2418" s="54">
        <v>1</v>
      </c>
      <c r="G2418" s="34">
        <v>0</v>
      </c>
      <c r="H2418" s="58">
        <f t="shared" ref="H2418" si="590">F2418*G2418</f>
        <v>0</v>
      </c>
    </row>
    <row r="2419" spans="1:8" s="6" customFormat="1" ht="5.5" customHeight="1">
      <c r="A2419" s="54"/>
      <c r="B2419" s="228"/>
      <c r="C2419" s="107"/>
      <c r="D2419" s="54"/>
      <c r="E2419" s="91"/>
      <c r="F2419" s="54"/>
      <c r="G2419" s="35"/>
      <c r="H2419" s="59"/>
    </row>
    <row r="2420" spans="1:8" s="6" customFormat="1" ht="5.5" customHeight="1">
      <c r="A2420" s="54"/>
      <c r="B2420" s="228"/>
      <c r="C2420" s="107"/>
      <c r="D2420" s="54"/>
      <c r="E2420" s="91"/>
      <c r="F2420" s="54"/>
      <c r="G2420" s="35"/>
      <c r="H2420" s="59"/>
    </row>
    <row r="2421" spans="1:8" s="6" customFormat="1" ht="5.5" customHeight="1">
      <c r="A2421" s="54"/>
      <c r="B2421" s="228"/>
      <c r="C2421" s="107"/>
      <c r="D2421" s="54"/>
      <c r="E2421" s="91"/>
      <c r="F2421" s="54"/>
      <c r="G2421" s="36"/>
      <c r="H2421" s="60"/>
    </row>
    <row r="2422" spans="1:8" s="6" customFormat="1" ht="5.5" customHeight="1">
      <c r="A2422" s="54"/>
      <c r="B2422" s="228" t="s">
        <v>3476</v>
      </c>
      <c r="C2422" s="107" t="s">
        <v>3481</v>
      </c>
      <c r="D2422" s="54" t="s">
        <v>8</v>
      </c>
      <c r="E2422" s="91" t="s">
        <v>2434</v>
      </c>
      <c r="F2422" s="54">
        <v>1</v>
      </c>
      <c r="G2422" s="34">
        <v>0</v>
      </c>
      <c r="H2422" s="58">
        <f t="shared" ref="H2422" si="591">F2422*G2422</f>
        <v>0</v>
      </c>
    </row>
    <row r="2423" spans="1:8" s="6" customFormat="1" ht="5.5" customHeight="1">
      <c r="A2423" s="54"/>
      <c r="B2423" s="228"/>
      <c r="C2423" s="107"/>
      <c r="D2423" s="54"/>
      <c r="E2423" s="91"/>
      <c r="F2423" s="54"/>
      <c r="G2423" s="35"/>
      <c r="H2423" s="59"/>
    </row>
    <row r="2424" spans="1:8" s="6" customFormat="1" ht="5.5" customHeight="1">
      <c r="A2424" s="54"/>
      <c r="B2424" s="228"/>
      <c r="C2424" s="107"/>
      <c r="D2424" s="54"/>
      <c r="E2424" s="91"/>
      <c r="F2424" s="54"/>
      <c r="G2424" s="35"/>
      <c r="H2424" s="59"/>
    </row>
    <row r="2425" spans="1:8" s="6" customFormat="1" ht="5.5" customHeight="1">
      <c r="A2425" s="54"/>
      <c r="B2425" s="228"/>
      <c r="C2425" s="107"/>
      <c r="D2425" s="54"/>
      <c r="E2425" s="91"/>
      <c r="F2425" s="54"/>
      <c r="G2425" s="36"/>
      <c r="H2425" s="60"/>
    </row>
    <row r="2426" spans="1:8" s="6" customFormat="1" ht="5.5" customHeight="1">
      <c r="A2426" s="54"/>
      <c r="B2426" s="228" t="s">
        <v>3475</v>
      </c>
      <c r="C2426" s="107" t="s">
        <v>3478</v>
      </c>
      <c r="D2426" s="54" t="s">
        <v>8</v>
      </c>
      <c r="E2426" s="91" t="s">
        <v>2434</v>
      </c>
      <c r="F2426" s="54">
        <v>1</v>
      </c>
      <c r="G2426" s="34">
        <v>0</v>
      </c>
      <c r="H2426" s="58">
        <f t="shared" ref="H2426" si="592">F2426*G2426</f>
        <v>0</v>
      </c>
    </row>
    <row r="2427" spans="1:8" s="6" customFormat="1" ht="5.5" customHeight="1">
      <c r="A2427" s="54"/>
      <c r="B2427" s="228"/>
      <c r="C2427" s="107"/>
      <c r="D2427" s="54"/>
      <c r="E2427" s="91"/>
      <c r="F2427" s="54"/>
      <c r="G2427" s="35"/>
      <c r="H2427" s="59"/>
    </row>
    <row r="2428" spans="1:8" s="6" customFormat="1" ht="5.5" customHeight="1">
      <c r="A2428" s="54"/>
      <c r="B2428" s="228"/>
      <c r="C2428" s="107"/>
      <c r="D2428" s="54"/>
      <c r="E2428" s="91"/>
      <c r="F2428" s="54"/>
      <c r="G2428" s="35"/>
      <c r="H2428" s="59"/>
    </row>
    <row r="2429" spans="1:8" s="6" customFormat="1" ht="5.5" customHeight="1">
      <c r="A2429" s="54"/>
      <c r="B2429" s="228"/>
      <c r="C2429" s="107"/>
      <c r="D2429" s="54"/>
      <c r="E2429" s="91"/>
      <c r="F2429" s="54"/>
      <c r="G2429" s="36"/>
      <c r="H2429" s="60"/>
    </row>
    <row r="2430" spans="1:8" s="6" customFormat="1" ht="5.5" customHeight="1">
      <c r="A2430" s="54"/>
      <c r="B2430" s="228" t="s">
        <v>3477</v>
      </c>
      <c r="C2430" s="107" t="s">
        <v>3479</v>
      </c>
      <c r="D2430" s="54" t="s">
        <v>8</v>
      </c>
      <c r="E2430" s="91" t="s">
        <v>2434</v>
      </c>
      <c r="F2430" s="54">
        <v>1</v>
      </c>
      <c r="G2430" s="34">
        <v>0</v>
      </c>
      <c r="H2430" s="58">
        <f t="shared" ref="H2430" si="593">F2430*G2430</f>
        <v>0</v>
      </c>
    </row>
    <row r="2431" spans="1:8" s="6" customFormat="1" ht="5.5" customHeight="1">
      <c r="A2431" s="54"/>
      <c r="B2431" s="228"/>
      <c r="C2431" s="107"/>
      <c r="D2431" s="54"/>
      <c r="E2431" s="91"/>
      <c r="F2431" s="54"/>
      <c r="G2431" s="35"/>
      <c r="H2431" s="59"/>
    </row>
    <row r="2432" spans="1:8" s="6" customFormat="1" ht="5.5" customHeight="1">
      <c r="A2432" s="54"/>
      <c r="B2432" s="228"/>
      <c r="C2432" s="107"/>
      <c r="D2432" s="54"/>
      <c r="E2432" s="91"/>
      <c r="F2432" s="54"/>
      <c r="G2432" s="35"/>
      <c r="H2432" s="59"/>
    </row>
    <row r="2433" spans="1:8" s="6" customFormat="1" ht="5.5" customHeight="1">
      <c r="A2433" s="54"/>
      <c r="B2433" s="228"/>
      <c r="C2433" s="107"/>
      <c r="D2433" s="54"/>
      <c r="E2433" s="91"/>
      <c r="F2433" s="54"/>
      <c r="G2433" s="36"/>
      <c r="H2433" s="60"/>
    </row>
    <row r="2434" spans="1:8" s="6" customFormat="1" ht="5.5" customHeight="1">
      <c r="A2434" s="54"/>
      <c r="B2434" s="228" t="s">
        <v>329</v>
      </c>
      <c r="C2434" s="107" t="s">
        <v>3392</v>
      </c>
      <c r="D2434" s="54" t="s">
        <v>8</v>
      </c>
      <c r="E2434" s="91" t="s">
        <v>2434</v>
      </c>
      <c r="F2434" s="54">
        <v>2</v>
      </c>
      <c r="G2434" s="34">
        <v>0</v>
      </c>
      <c r="H2434" s="58">
        <f t="shared" ref="H2434" si="594">F2434*G2434</f>
        <v>0</v>
      </c>
    </row>
    <row r="2435" spans="1:8" s="6" customFormat="1" ht="5.5" customHeight="1">
      <c r="A2435" s="54"/>
      <c r="B2435" s="228"/>
      <c r="C2435" s="107"/>
      <c r="D2435" s="54"/>
      <c r="E2435" s="91"/>
      <c r="F2435" s="54"/>
      <c r="G2435" s="35"/>
      <c r="H2435" s="59"/>
    </row>
    <row r="2436" spans="1:8" s="6" customFormat="1" ht="5.5" customHeight="1">
      <c r="A2436" s="54"/>
      <c r="B2436" s="228"/>
      <c r="C2436" s="107"/>
      <c r="D2436" s="54"/>
      <c r="E2436" s="91"/>
      <c r="F2436" s="54"/>
      <c r="G2436" s="35"/>
      <c r="H2436" s="59"/>
    </row>
    <row r="2437" spans="1:8" s="6" customFormat="1" ht="5.5" customHeight="1">
      <c r="A2437" s="54"/>
      <c r="B2437" s="228"/>
      <c r="C2437" s="107"/>
      <c r="D2437" s="54"/>
      <c r="E2437" s="91"/>
      <c r="F2437" s="54"/>
      <c r="G2437" s="36"/>
      <c r="H2437" s="60"/>
    </row>
    <row r="2438" spans="1:8" s="6" customFormat="1" ht="5.5" customHeight="1">
      <c r="A2438" s="54"/>
      <c r="B2438" s="228" t="s">
        <v>330</v>
      </c>
      <c r="C2438" s="107" t="s">
        <v>2269</v>
      </c>
      <c r="D2438" s="54" t="s">
        <v>8</v>
      </c>
      <c r="E2438" s="91" t="s">
        <v>2434</v>
      </c>
      <c r="F2438" s="54">
        <v>2</v>
      </c>
      <c r="G2438" s="34">
        <v>0</v>
      </c>
      <c r="H2438" s="58">
        <f t="shared" ref="H2438" si="595">F2438*G2438</f>
        <v>0</v>
      </c>
    </row>
    <row r="2439" spans="1:8" s="6" customFormat="1" ht="5.5" customHeight="1">
      <c r="A2439" s="54"/>
      <c r="B2439" s="228"/>
      <c r="C2439" s="107"/>
      <c r="D2439" s="54"/>
      <c r="E2439" s="91"/>
      <c r="F2439" s="54"/>
      <c r="G2439" s="35"/>
      <c r="H2439" s="59"/>
    </row>
    <row r="2440" spans="1:8" s="6" customFormat="1" ht="5.5" customHeight="1">
      <c r="A2440" s="54"/>
      <c r="B2440" s="228"/>
      <c r="C2440" s="107"/>
      <c r="D2440" s="54"/>
      <c r="E2440" s="91"/>
      <c r="F2440" s="54"/>
      <c r="G2440" s="35"/>
      <c r="H2440" s="59"/>
    </row>
    <row r="2441" spans="1:8" s="6" customFormat="1" ht="5.5" customHeight="1">
      <c r="A2441" s="54"/>
      <c r="B2441" s="228"/>
      <c r="C2441" s="107"/>
      <c r="D2441" s="54"/>
      <c r="E2441" s="91"/>
      <c r="F2441" s="54"/>
      <c r="G2441" s="36"/>
      <c r="H2441" s="60"/>
    </row>
    <row r="2442" spans="1:8" s="6" customFormat="1" ht="5.5" customHeight="1">
      <c r="A2442" s="54"/>
      <c r="B2442" s="228" t="s">
        <v>331</v>
      </c>
      <c r="C2442" s="107" t="s">
        <v>2570</v>
      </c>
      <c r="D2442" s="54" t="s">
        <v>8</v>
      </c>
      <c r="E2442" s="91" t="s">
        <v>2434</v>
      </c>
      <c r="F2442" s="54">
        <v>4</v>
      </c>
      <c r="G2442" s="34">
        <v>0</v>
      </c>
      <c r="H2442" s="58">
        <f t="shared" ref="H2442" si="596">F2442*G2442</f>
        <v>0</v>
      </c>
    </row>
    <row r="2443" spans="1:8" s="6" customFormat="1" ht="5.5" customHeight="1">
      <c r="A2443" s="54"/>
      <c r="B2443" s="228"/>
      <c r="C2443" s="107"/>
      <c r="D2443" s="54"/>
      <c r="E2443" s="91"/>
      <c r="F2443" s="54"/>
      <c r="G2443" s="35"/>
      <c r="H2443" s="59"/>
    </row>
    <row r="2444" spans="1:8" s="6" customFormat="1" ht="5.5" customHeight="1">
      <c r="A2444" s="54"/>
      <c r="B2444" s="228"/>
      <c r="C2444" s="107"/>
      <c r="D2444" s="54"/>
      <c r="E2444" s="91"/>
      <c r="F2444" s="54"/>
      <c r="G2444" s="35"/>
      <c r="H2444" s="59"/>
    </row>
    <row r="2445" spans="1:8" s="6" customFormat="1" ht="5.5" customHeight="1">
      <c r="A2445" s="54"/>
      <c r="B2445" s="228"/>
      <c r="C2445" s="107"/>
      <c r="D2445" s="54"/>
      <c r="E2445" s="91"/>
      <c r="F2445" s="54"/>
      <c r="G2445" s="36"/>
      <c r="H2445" s="60"/>
    </row>
    <row r="2446" spans="1:8" s="6" customFormat="1" ht="5.5" customHeight="1">
      <c r="A2446" s="54"/>
      <c r="B2446" s="228" t="s">
        <v>334</v>
      </c>
      <c r="C2446" s="231" t="s">
        <v>3449</v>
      </c>
      <c r="D2446" s="54" t="s">
        <v>8</v>
      </c>
      <c r="E2446" s="91" t="s">
        <v>2434</v>
      </c>
      <c r="F2446" s="54">
        <v>1</v>
      </c>
      <c r="G2446" s="34">
        <v>0</v>
      </c>
      <c r="H2446" s="58">
        <f t="shared" ref="H2446" si="597">F2446*G2446</f>
        <v>0</v>
      </c>
    </row>
    <row r="2447" spans="1:8" s="6" customFormat="1" ht="5.5" customHeight="1">
      <c r="A2447" s="54"/>
      <c r="B2447" s="228"/>
      <c r="C2447" s="232"/>
      <c r="D2447" s="54"/>
      <c r="E2447" s="91"/>
      <c r="F2447" s="54"/>
      <c r="G2447" s="35"/>
      <c r="H2447" s="59"/>
    </row>
    <row r="2448" spans="1:8" s="6" customFormat="1" ht="5.5" customHeight="1">
      <c r="A2448" s="54"/>
      <c r="B2448" s="228"/>
      <c r="C2448" s="232"/>
      <c r="D2448" s="54"/>
      <c r="E2448" s="91"/>
      <c r="F2448" s="54"/>
      <c r="G2448" s="35"/>
      <c r="H2448" s="59"/>
    </row>
    <row r="2449" spans="1:8" s="6" customFormat="1" ht="5.5" customHeight="1">
      <c r="A2449" s="54"/>
      <c r="B2449" s="228"/>
      <c r="C2449" s="233"/>
      <c r="D2449" s="54"/>
      <c r="E2449" s="91"/>
      <c r="F2449" s="54"/>
      <c r="G2449" s="36"/>
      <c r="H2449" s="60"/>
    </row>
    <row r="2450" spans="1:8" s="6" customFormat="1" ht="6.5" customHeight="1">
      <c r="A2450" s="54">
        <v>19</v>
      </c>
      <c r="B2450" s="228" t="s">
        <v>3482</v>
      </c>
      <c r="C2450" s="107" t="s">
        <v>3483</v>
      </c>
      <c r="D2450" s="54" t="s">
        <v>12</v>
      </c>
      <c r="E2450" s="91" t="s">
        <v>2436</v>
      </c>
      <c r="F2450" s="54">
        <v>1</v>
      </c>
      <c r="G2450" s="229">
        <v>5570.9625114293531</v>
      </c>
      <c r="H2450" s="58">
        <f t="shared" ref="H2450" si="598">F2450*G2450</f>
        <v>5570.9625114293531</v>
      </c>
    </row>
    <row r="2451" spans="1:8" s="6" customFormat="1" ht="6.5" customHeight="1">
      <c r="A2451" s="54"/>
      <c r="B2451" s="228"/>
      <c r="C2451" s="107"/>
      <c r="D2451" s="54"/>
      <c r="E2451" s="91"/>
      <c r="F2451" s="54"/>
      <c r="G2451" s="229"/>
      <c r="H2451" s="59"/>
    </row>
    <row r="2452" spans="1:8" s="6" customFormat="1" ht="6.5" customHeight="1">
      <c r="A2452" s="54"/>
      <c r="B2452" s="228"/>
      <c r="C2452" s="107"/>
      <c r="D2452" s="54"/>
      <c r="E2452" s="91"/>
      <c r="F2452" s="54"/>
      <c r="G2452" s="229"/>
      <c r="H2452" s="59"/>
    </row>
    <row r="2453" spans="1:8" s="6" customFormat="1" ht="6.5" customHeight="1">
      <c r="A2453" s="54"/>
      <c r="B2453" s="228"/>
      <c r="C2453" s="107"/>
      <c r="D2453" s="54"/>
      <c r="E2453" s="91"/>
      <c r="F2453" s="54"/>
      <c r="G2453" s="229"/>
      <c r="H2453" s="60"/>
    </row>
    <row r="2454" spans="1:8" s="6" customFormat="1" ht="5.5" customHeight="1">
      <c r="A2454" s="54"/>
      <c r="B2454" s="228" t="s">
        <v>326</v>
      </c>
      <c r="C2454" s="107" t="s">
        <v>2266</v>
      </c>
      <c r="D2454" s="54" t="s">
        <v>8</v>
      </c>
      <c r="E2454" s="91" t="s">
        <v>2434</v>
      </c>
      <c r="F2454" s="54">
        <v>1</v>
      </c>
      <c r="G2454" s="34">
        <v>0</v>
      </c>
      <c r="H2454" s="58">
        <f t="shared" ref="H2454" si="599">F2454*G2454</f>
        <v>0</v>
      </c>
    </row>
    <row r="2455" spans="1:8" s="6" customFormat="1" ht="5.5" customHeight="1">
      <c r="A2455" s="54"/>
      <c r="B2455" s="228"/>
      <c r="C2455" s="107"/>
      <c r="D2455" s="54"/>
      <c r="E2455" s="91"/>
      <c r="F2455" s="54"/>
      <c r="G2455" s="35"/>
      <c r="H2455" s="59"/>
    </row>
    <row r="2456" spans="1:8" s="6" customFormat="1" ht="5.5" customHeight="1">
      <c r="A2456" s="54"/>
      <c r="B2456" s="228"/>
      <c r="C2456" s="107"/>
      <c r="D2456" s="54"/>
      <c r="E2456" s="91"/>
      <c r="F2456" s="54"/>
      <c r="G2456" s="35"/>
      <c r="H2456" s="59"/>
    </row>
    <row r="2457" spans="1:8" s="6" customFormat="1" ht="5.5" customHeight="1">
      <c r="A2457" s="54"/>
      <c r="B2457" s="228"/>
      <c r="C2457" s="107"/>
      <c r="D2457" s="54"/>
      <c r="E2457" s="91"/>
      <c r="F2457" s="54"/>
      <c r="G2457" s="36"/>
      <c r="H2457" s="60"/>
    </row>
    <row r="2458" spans="1:8" s="6" customFormat="1" ht="5.5" customHeight="1">
      <c r="A2458" s="54"/>
      <c r="B2458" s="228" t="s">
        <v>327</v>
      </c>
      <c r="C2458" s="107" t="s">
        <v>2267</v>
      </c>
      <c r="D2458" s="54" t="s">
        <v>8</v>
      </c>
      <c r="E2458" s="91" t="s">
        <v>2434</v>
      </c>
      <c r="F2458" s="54">
        <v>1</v>
      </c>
      <c r="G2458" s="34">
        <v>0</v>
      </c>
      <c r="H2458" s="58">
        <f t="shared" ref="H2458" si="600">F2458*G2458</f>
        <v>0</v>
      </c>
    </row>
    <row r="2459" spans="1:8" s="6" customFormat="1" ht="5.5" customHeight="1">
      <c r="A2459" s="54"/>
      <c r="B2459" s="228"/>
      <c r="C2459" s="107"/>
      <c r="D2459" s="54"/>
      <c r="E2459" s="91"/>
      <c r="F2459" s="54"/>
      <c r="G2459" s="35"/>
      <c r="H2459" s="59"/>
    </row>
    <row r="2460" spans="1:8" s="6" customFormat="1" ht="5.5" customHeight="1">
      <c r="A2460" s="54"/>
      <c r="B2460" s="228"/>
      <c r="C2460" s="107"/>
      <c r="D2460" s="54"/>
      <c r="E2460" s="91"/>
      <c r="F2460" s="54"/>
      <c r="G2460" s="35"/>
      <c r="H2460" s="59"/>
    </row>
    <row r="2461" spans="1:8" s="6" customFormat="1" ht="5.5" customHeight="1">
      <c r="A2461" s="54"/>
      <c r="B2461" s="228"/>
      <c r="C2461" s="107"/>
      <c r="D2461" s="54"/>
      <c r="E2461" s="91"/>
      <c r="F2461" s="54"/>
      <c r="G2461" s="36"/>
      <c r="H2461" s="60"/>
    </row>
    <row r="2462" spans="1:8" s="6" customFormat="1" ht="5.5" customHeight="1">
      <c r="A2462" s="54"/>
      <c r="B2462" s="228" t="s">
        <v>328</v>
      </c>
      <c r="C2462" s="107" t="s">
        <v>2268</v>
      </c>
      <c r="D2462" s="54" t="s">
        <v>8</v>
      </c>
      <c r="E2462" s="91" t="s">
        <v>2434</v>
      </c>
      <c r="F2462" s="54">
        <v>1</v>
      </c>
      <c r="G2462" s="34">
        <v>0</v>
      </c>
      <c r="H2462" s="58">
        <f t="shared" ref="H2462" si="601">F2462*G2462</f>
        <v>0</v>
      </c>
    </row>
    <row r="2463" spans="1:8" s="6" customFormat="1" ht="5.5" customHeight="1">
      <c r="A2463" s="54"/>
      <c r="B2463" s="228"/>
      <c r="C2463" s="107"/>
      <c r="D2463" s="54"/>
      <c r="E2463" s="91"/>
      <c r="F2463" s="54"/>
      <c r="G2463" s="35"/>
      <c r="H2463" s="59"/>
    </row>
    <row r="2464" spans="1:8" s="6" customFormat="1" ht="5.5" customHeight="1">
      <c r="A2464" s="54"/>
      <c r="B2464" s="228"/>
      <c r="C2464" s="107"/>
      <c r="D2464" s="54"/>
      <c r="E2464" s="91"/>
      <c r="F2464" s="54"/>
      <c r="G2464" s="35"/>
      <c r="H2464" s="59"/>
    </row>
    <row r="2465" spans="1:8" s="6" customFormat="1" ht="5.5" customHeight="1">
      <c r="A2465" s="54"/>
      <c r="B2465" s="228"/>
      <c r="C2465" s="107"/>
      <c r="D2465" s="54"/>
      <c r="E2465" s="91"/>
      <c r="F2465" s="54"/>
      <c r="G2465" s="36"/>
      <c r="H2465" s="60"/>
    </row>
    <row r="2466" spans="1:8" s="6" customFormat="1" ht="5.5" customHeight="1">
      <c r="A2466" s="54"/>
      <c r="B2466" s="228" t="s">
        <v>3488</v>
      </c>
      <c r="C2466" s="107" t="s">
        <v>3484</v>
      </c>
      <c r="D2466" s="54" t="s">
        <v>8</v>
      </c>
      <c r="E2466" s="91" t="s">
        <v>2434</v>
      </c>
      <c r="F2466" s="54">
        <v>1</v>
      </c>
      <c r="G2466" s="34">
        <v>0</v>
      </c>
      <c r="H2466" s="58">
        <f t="shared" ref="H2466" si="602">F2466*G2466</f>
        <v>0</v>
      </c>
    </row>
    <row r="2467" spans="1:8" s="6" customFormat="1" ht="5.5" customHeight="1">
      <c r="A2467" s="54"/>
      <c r="B2467" s="228"/>
      <c r="C2467" s="107"/>
      <c r="D2467" s="54"/>
      <c r="E2467" s="91"/>
      <c r="F2467" s="54"/>
      <c r="G2467" s="35"/>
      <c r="H2467" s="59"/>
    </row>
    <row r="2468" spans="1:8" s="6" customFormat="1" ht="5.5" customHeight="1">
      <c r="A2468" s="54"/>
      <c r="B2468" s="228"/>
      <c r="C2468" s="107"/>
      <c r="D2468" s="54"/>
      <c r="E2468" s="91"/>
      <c r="F2468" s="54"/>
      <c r="G2468" s="35"/>
      <c r="H2468" s="59"/>
    </row>
    <row r="2469" spans="1:8" s="6" customFormat="1" ht="5.5" customHeight="1">
      <c r="A2469" s="54"/>
      <c r="B2469" s="228"/>
      <c r="C2469" s="107"/>
      <c r="D2469" s="54"/>
      <c r="E2469" s="91"/>
      <c r="F2469" s="54"/>
      <c r="G2469" s="36"/>
      <c r="H2469" s="60"/>
    </row>
    <row r="2470" spans="1:8" s="6" customFormat="1" ht="5.5" customHeight="1">
      <c r="A2470" s="54"/>
      <c r="B2470" s="228" t="s">
        <v>3489</v>
      </c>
      <c r="C2470" s="107" t="s">
        <v>3485</v>
      </c>
      <c r="D2470" s="54" t="s">
        <v>8</v>
      </c>
      <c r="E2470" s="91" t="s">
        <v>2434</v>
      </c>
      <c r="F2470" s="54">
        <v>1</v>
      </c>
      <c r="G2470" s="34">
        <v>0</v>
      </c>
      <c r="H2470" s="58">
        <f t="shared" ref="H2470" si="603">F2470*G2470</f>
        <v>0</v>
      </c>
    </row>
    <row r="2471" spans="1:8" s="6" customFormat="1" ht="5.5" customHeight="1">
      <c r="A2471" s="54"/>
      <c r="B2471" s="228"/>
      <c r="C2471" s="107"/>
      <c r="D2471" s="54"/>
      <c r="E2471" s="91"/>
      <c r="F2471" s="54"/>
      <c r="G2471" s="35"/>
      <c r="H2471" s="59"/>
    </row>
    <row r="2472" spans="1:8" s="6" customFormat="1" ht="5.5" customHeight="1">
      <c r="A2472" s="54"/>
      <c r="B2472" s="228"/>
      <c r="C2472" s="107"/>
      <c r="D2472" s="54"/>
      <c r="E2472" s="91"/>
      <c r="F2472" s="54"/>
      <c r="G2472" s="35"/>
      <c r="H2472" s="59"/>
    </row>
    <row r="2473" spans="1:8" s="6" customFormat="1" ht="5.5" customHeight="1">
      <c r="A2473" s="54"/>
      <c r="B2473" s="228"/>
      <c r="C2473" s="107"/>
      <c r="D2473" s="54"/>
      <c r="E2473" s="91"/>
      <c r="F2473" s="54"/>
      <c r="G2473" s="36"/>
      <c r="H2473" s="60"/>
    </row>
    <row r="2474" spans="1:8" s="6" customFormat="1" ht="5.5" customHeight="1">
      <c r="A2474" s="54"/>
      <c r="B2474" s="228" t="s">
        <v>3490</v>
      </c>
      <c r="C2474" s="107" t="s">
        <v>3486</v>
      </c>
      <c r="D2474" s="54" t="s">
        <v>8</v>
      </c>
      <c r="E2474" s="91" t="s">
        <v>2434</v>
      </c>
      <c r="F2474" s="54">
        <v>1</v>
      </c>
      <c r="G2474" s="34">
        <v>0</v>
      </c>
      <c r="H2474" s="58">
        <f t="shared" ref="H2474" si="604">F2474*G2474</f>
        <v>0</v>
      </c>
    </row>
    <row r="2475" spans="1:8" s="6" customFormat="1" ht="5.5" customHeight="1">
      <c r="A2475" s="54"/>
      <c r="B2475" s="228"/>
      <c r="C2475" s="107"/>
      <c r="D2475" s="54"/>
      <c r="E2475" s="91"/>
      <c r="F2475" s="54"/>
      <c r="G2475" s="35"/>
      <c r="H2475" s="59"/>
    </row>
    <row r="2476" spans="1:8" s="6" customFormat="1" ht="5.5" customHeight="1">
      <c r="A2476" s="54"/>
      <c r="B2476" s="228"/>
      <c r="C2476" s="107"/>
      <c r="D2476" s="54"/>
      <c r="E2476" s="91"/>
      <c r="F2476" s="54"/>
      <c r="G2476" s="35"/>
      <c r="H2476" s="59"/>
    </row>
    <row r="2477" spans="1:8" s="6" customFormat="1" ht="5.5" customHeight="1">
      <c r="A2477" s="54"/>
      <c r="B2477" s="228"/>
      <c r="C2477" s="107"/>
      <c r="D2477" s="54"/>
      <c r="E2477" s="91"/>
      <c r="F2477" s="54"/>
      <c r="G2477" s="36"/>
      <c r="H2477" s="60"/>
    </row>
    <row r="2478" spans="1:8" s="6" customFormat="1" ht="5.5" customHeight="1">
      <c r="A2478" s="54"/>
      <c r="B2478" s="228" t="s">
        <v>3491</v>
      </c>
      <c r="C2478" s="107" t="s">
        <v>3487</v>
      </c>
      <c r="D2478" s="54" t="s">
        <v>8</v>
      </c>
      <c r="E2478" s="91" t="s">
        <v>2434</v>
      </c>
      <c r="F2478" s="54">
        <v>1</v>
      </c>
      <c r="G2478" s="34">
        <v>0</v>
      </c>
      <c r="H2478" s="58">
        <f t="shared" ref="H2478" si="605">F2478*G2478</f>
        <v>0</v>
      </c>
    </row>
    <row r="2479" spans="1:8" s="6" customFormat="1" ht="5.5" customHeight="1">
      <c r="A2479" s="54"/>
      <c r="B2479" s="228"/>
      <c r="C2479" s="107"/>
      <c r="D2479" s="54"/>
      <c r="E2479" s="91"/>
      <c r="F2479" s="54"/>
      <c r="G2479" s="35"/>
      <c r="H2479" s="59"/>
    </row>
    <row r="2480" spans="1:8" s="6" customFormat="1" ht="5.5" customHeight="1">
      <c r="A2480" s="54"/>
      <c r="B2480" s="228"/>
      <c r="C2480" s="107"/>
      <c r="D2480" s="54"/>
      <c r="E2480" s="91"/>
      <c r="F2480" s="54"/>
      <c r="G2480" s="35"/>
      <c r="H2480" s="59"/>
    </row>
    <row r="2481" spans="1:8" s="6" customFormat="1" ht="5.5" customHeight="1">
      <c r="A2481" s="54"/>
      <c r="B2481" s="228"/>
      <c r="C2481" s="107"/>
      <c r="D2481" s="54"/>
      <c r="E2481" s="91"/>
      <c r="F2481" s="54"/>
      <c r="G2481" s="36"/>
      <c r="H2481" s="60"/>
    </row>
    <row r="2482" spans="1:8" s="6" customFormat="1" ht="5.5" customHeight="1">
      <c r="A2482" s="54"/>
      <c r="B2482" s="228" t="s">
        <v>329</v>
      </c>
      <c r="C2482" s="107" t="s">
        <v>2270</v>
      </c>
      <c r="D2482" s="54" t="s">
        <v>8</v>
      </c>
      <c r="E2482" s="91" t="s">
        <v>2434</v>
      </c>
      <c r="F2482" s="54">
        <v>2</v>
      </c>
      <c r="G2482" s="34">
        <v>0</v>
      </c>
      <c r="H2482" s="58">
        <f t="shared" ref="H2482" si="606">F2482*G2482</f>
        <v>0</v>
      </c>
    </row>
    <row r="2483" spans="1:8" s="6" customFormat="1" ht="5.5" customHeight="1">
      <c r="A2483" s="54"/>
      <c r="B2483" s="228"/>
      <c r="C2483" s="107"/>
      <c r="D2483" s="54"/>
      <c r="E2483" s="91"/>
      <c r="F2483" s="54"/>
      <c r="G2483" s="35"/>
      <c r="H2483" s="59"/>
    </row>
    <row r="2484" spans="1:8" s="6" customFormat="1" ht="5.5" customHeight="1">
      <c r="A2484" s="54"/>
      <c r="B2484" s="228"/>
      <c r="C2484" s="107"/>
      <c r="D2484" s="54"/>
      <c r="E2484" s="91"/>
      <c r="F2484" s="54"/>
      <c r="G2484" s="35"/>
      <c r="H2484" s="59"/>
    </row>
    <row r="2485" spans="1:8" s="6" customFormat="1" ht="5.5" customHeight="1">
      <c r="A2485" s="54"/>
      <c r="B2485" s="228"/>
      <c r="C2485" s="107"/>
      <c r="D2485" s="54"/>
      <c r="E2485" s="91"/>
      <c r="F2485" s="54"/>
      <c r="G2485" s="36"/>
      <c r="H2485" s="60"/>
    </row>
    <row r="2486" spans="1:8" s="6" customFormat="1" ht="5.5" customHeight="1">
      <c r="A2486" s="54"/>
      <c r="B2486" s="228" t="s">
        <v>330</v>
      </c>
      <c r="C2486" s="107" t="s">
        <v>2269</v>
      </c>
      <c r="D2486" s="54" t="s">
        <v>8</v>
      </c>
      <c r="E2486" s="91" t="s">
        <v>2434</v>
      </c>
      <c r="F2486" s="54">
        <v>2</v>
      </c>
      <c r="G2486" s="34">
        <v>0</v>
      </c>
      <c r="H2486" s="58">
        <f t="shared" ref="H2486" si="607">F2486*G2486</f>
        <v>0</v>
      </c>
    </row>
    <row r="2487" spans="1:8" s="6" customFormat="1" ht="5.5" customHeight="1">
      <c r="A2487" s="54"/>
      <c r="B2487" s="228"/>
      <c r="C2487" s="107"/>
      <c r="D2487" s="54"/>
      <c r="E2487" s="91"/>
      <c r="F2487" s="54"/>
      <c r="G2487" s="35"/>
      <c r="H2487" s="59"/>
    </row>
    <row r="2488" spans="1:8" s="6" customFormat="1" ht="5.5" customHeight="1">
      <c r="A2488" s="54"/>
      <c r="B2488" s="228"/>
      <c r="C2488" s="107"/>
      <c r="D2488" s="54"/>
      <c r="E2488" s="91"/>
      <c r="F2488" s="54"/>
      <c r="G2488" s="35"/>
      <c r="H2488" s="59"/>
    </row>
    <row r="2489" spans="1:8" s="6" customFormat="1" ht="5.5" customHeight="1">
      <c r="A2489" s="54"/>
      <c r="B2489" s="228"/>
      <c r="C2489" s="107"/>
      <c r="D2489" s="54"/>
      <c r="E2489" s="91"/>
      <c r="F2489" s="54"/>
      <c r="G2489" s="36"/>
      <c r="H2489" s="60"/>
    </row>
    <row r="2490" spans="1:8" s="6" customFormat="1" ht="5.5" customHeight="1">
      <c r="A2490" s="54"/>
      <c r="B2490" s="228" t="s">
        <v>331</v>
      </c>
      <c r="C2490" s="107" t="s">
        <v>2570</v>
      </c>
      <c r="D2490" s="54" t="s">
        <v>8</v>
      </c>
      <c r="E2490" s="91" t="s">
        <v>2434</v>
      </c>
      <c r="F2490" s="54">
        <v>4</v>
      </c>
      <c r="G2490" s="34">
        <v>0</v>
      </c>
      <c r="H2490" s="58">
        <f t="shared" ref="H2490" si="608">F2490*G2490</f>
        <v>0</v>
      </c>
    </row>
    <row r="2491" spans="1:8" s="6" customFormat="1" ht="5.5" customHeight="1">
      <c r="A2491" s="54"/>
      <c r="B2491" s="228"/>
      <c r="C2491" s="107"/>
      <c r="D2491" s="54"/>
      <c r="E2491" s="91"/>
      <c r="F2491" s="54"/>
      <c r="G2491" s="35"/>
      <c r="H2491" s="59"/>
    </row>
    <row r="2492" spans="1:8" s="6" customFormat="1" ht="5.5" customHeight="1">
      <c r="A2492" s="54"/>
      <c r="B2492" s="228"/>
      <c r="C2492" s="107"/>
      <c r="D2492" s="54"/>
      <c r="E2492" s="91"/>
      <c r="F2492" s="54"/>
      <c r="G2492" s="35"/>
      <c r="H2492" s="59"/>
    </row>
    <row r="2493" spans="1:8" s="6" customFormat="1" ht="5.5" customHeight="1">
      <c r="A2493" s="54"/>
      <c r="B2493" s="228"/>
      <c r="C2493" s="107"/>
      <c r="D2493" s="54"/>
      <c r="E2493" s="91"/>
      <c r="F2493" s="54"/>
      <c r="G2493" s="36"/>
      <c r="H2493" s="60"/>
    </row>
    <row r="2494" spans="1:8" s="6" customFormat="1" ht="5.5" customHeight="1">
      <c r="A2494" s="54"/>
      <c r="B2494" s="228" t="s">
        <v>334</v>
      </c>
      <c r="C2494" s="231" t="s">
        <v>3449</v>
      </c>
      <c r="D2494" s="54" t="s">
        <v>8</v>
      </c>
      <c r="E2494" s="91" t="s">
        <v>2434</v>
      </c>
      <c r="F2494" s="54">
        <v>1</v>
      </c>
      <c r="G2494" s="34">
        <v>0</v>
      </c>
      <c r="H2494" s="58">
        <f t="shared" ref="H2494" si="609">F2494*G2494</f>
        <v>0</v>
      </c>
    </row>
    <row r="2495" spans="1:8" s="6" customFormat="1" ht="5.5" customHeight="1">
      <c r="A2495" s="54"/>
      <c r="B2495" s="228"/>
      <c r="C2495" s="232"/>
      <c r="D2495" s="54"/>
      <c r="E2495" s="91"/>
      <c r="F2495" s="54"/>
      <c r="G2495" s="35"/>
      <c r="H2495" s="59"/>
    </row>
    <row r="2496" spans="1:8" s="6" customFormat="1" ht="5.5" customHeight="1">
      <c r="A2496" s="54"/>
      <c r="B2496" s="228"/>
      <c r="C2496" s="232"/>
      <c r="D2496" s="54"/>
      <c r="E2496" s="91"/>
      <c r="F2496" s="54"/>
      <c r="G2496" s="35"/>
      <c r="H2496" s="59"/>
    </row>
    <row r="2497" spans="1:8" s="6" customFormat="1" ht="5.5" customHeight="1">
      <c r="A2497" s="54"/>
      <c r="B2497" s="228"/>
      <c r="C2497" s="233"/>
      <c r="D2497" s="54"/>
      <c r="E2497" s="91"/>
      <c r="F2497" s="54"/>
      <c r="G2497" s="36"/>
      <c r="H2497" s="60"/>
    </row>
    <row r="2498" spans="1:8" s="6" customFormat="1" ht="6.5" customHeight="1">
      <c r="A2498" s="54">
        <v>20</v>
      </c>
      <c r="B2498" s="228" t="s">
        <v>3493</v>
      </c>
      <c r="C2498" s="107" t="s">
        <v>3520</v>
      </c>
      <c r="D2498" s="54" t="s">
        <v>8</v>
      </c>
      <c r="E2498" s="91" t="s">
        <v>2434</v>
      </c>
      <c r="F2498" s="54">
        <v>2</v>
      </c>
      <c r="G2498" s="229">
        <v>256.17239610316398</v>
      </c>
      <c r="H2498" s="58">
        <f t="shared" ref="H2498" si="610">F2498*G2498</f>
        <v>512.34479220632795</v>
      </c>
    </row>
    <row r="2499" spans="1:8" s="6" customFormat="1" ht="6.5" customHeight="1">
      <c r="A2499" s="54"/>
      <c r="B2499" s="228"/>
      <c r="C2499" s="107"/>
      <c r="D2499" s="54"/>
      <c r="E2499" s="91"/>
      <c r="F2499" s="54"/>
      <c r="G2499" s="229"/>
      <c r="H2499" s="59"/>
    </row>
    <row r="2500" spans="1:8" s="6" customFormat="1" ht="6.5" customHeight="1">
      <c r="A2500" s="54"/>
      <c r="B2500" s="228"/>
      <c r="C2500" s="107"/>
      <c r="D2500" s="54"/>
      <c r="E2500" s="91"/>
      <c r="F2500" s="54"/>
      <c r="G2500" s="229"/>
      <c r="H2500" s="59"/>
    </row>
    <row r="2501" spans="1:8" s="6" customFormat="1" ht="6.5" customHeight="1">
      <c r="A2501" s="54"/>
      <c r="B2501" s="228"/>
      <c r="C2501" s="107"/>
      <c r="D2501" s="54"/>
      <c r="E2501" s="91"/>
      <c r="F2501" s="54"/>
      <c r="G2501" s="229"/>
      <c r="H2501" s="60"/>
    </row>
    <row r="2502" spans="1:8" s="6" customFormat="1" ht="6.5" customHeight="1">
      <c r="A2502" s="54">
        <v>21</v>
      </c>
      <c r="B2502" s="228" t="s">
        <v>3494</v>
      </c>
      <c r="C2502" s="107" t="s">
        <v>3519</v>
      </c>
      <c r="D2502" s="54" t="s">
        <v>8</v>
      </c>
      <c r="E2502" s="91" t="s">
        <v>2434</v>
      </c>
      <c r="F2502" s="54">
        <v>2</v>
      </c>
      <c r="G2502" s="229">
        <v>99.500396103164249</v>
      </c>
      <c r="H2502" s="58">
        <f t="shared" ref="H2502" si="611">F2502*G2502</f>
        <v>199.0007922063285</v>
      </c>
    </row>
    <row r="2503" spans="1:8" s="6" customFormat="1" ht="6.5" customHeight="1">
      <c r="A2503" s="54"/>
      <c r="B2503" s="228"/>
      <c r="C2503" s="107"/>
      <c r="D2503" s="54"/>
      <c r="E2503" s="91"/>
      <c r="F2503" s="54"/>
      <c r="G2503" s="229"/>
      <c r="H2503" s="59"/>
    </row>
    <row r="2504" spans="1:8" s="6" customFormat="1" ht="6.5" customHeight="1">
      <c r="A2504" s="54"/>
      <c r="B2504" s="228"/>
      <c r="C2504" s="107"/>
      <c r="D2504" s="54"/>
      <c r="E2504" s="91"/>
      <c r="F2504" s="54"/>
      <c r="G2504" s="229"/>
      <c r="H2504" s="59"/>
    </row>
    <row r="2505" spans="1:8" s="6" customFormat="1" ht="6.5" customHeight="1">
      <c r="A2505" s="54"/>
      <c r="B2505" s="228"/>
      <c r="C2505" s="107"/>
      <c r="D2505" s="54"/>
      <c r="E2505" s="91"/>
      <c r="F2505" s="54"/>
      <c r="G2505" s="229"/>
      <c r="H2505" s="60"/>
    </row>
    <row r="2506" spans="1:8" s="6" customFormat="1" ht="5.5" customHeight="1">
      <c r="A2506" s="54">
        <v>22</v>
      </c>
      <c r="B2506" s="228" t="s">
        <v>3495</v>
      </c>
      <c r="C2506" s="235" t="s">
        <v>2808</v>
      </c>
      <c r="D2506" s="54" t="s">
        <v>8</v>
      </c>
      <c r="E2506" s="91" t="s">
        <v>2434</v>
      </c>
      <c r="F2506" s="54">
        <v>2</v>
      </c>
      <c r="G2506" s="229">
        <v>74.612396103164244</v>
      </c>
      <c r="H2506" s="58">
        <f t="shared" ref="H2506" si="612">F2506*G2506</f>
        <v>149.22479220632849</v>
      </c>
    </row>
    <row r="2507" spans="1:8" s="6" customFormat="1" ht="5.5" customHeight="1">
      <c r="A2507" s="54"/>
      <c r="B2507" s="228"/>
      <c r="C2507" s="236"/>
      <c r="D2507" s="54"/>
      <c r="E2507" s="91"/>
      <c r="F2507" s="54"/>
      <c r="G2507" s="229"/>
      <c r="H2507" s="59"/>
    </row>
    <row r="2508" spans="1:8" s="6" customFormat="1" ht="5.5" customHeight="1">
      <c r="A2508" s="54"/>
      <c r="B2508" s="228"/>
      <c r="C2508" s="236"/>
      <c r="D2508" s="54"/>
      <c r="E2508" s="91"/>
      <c r="F2508" s="54"/>
      <c r="G2508" s="229"/>
      <c r="H2508" s="59"/>
    </row>
    <row r="2509" spans="1:8" s="6" customFormat="1" ht="5.5" customHeight="1">
      <c r="A2509" s="54"/>
      <c r="B2509" s="228"/>
      <c r="C2509" s="237"/>
      <c r="D2509" s="54"/>
      <c r="E2509" s="91"/>
      <c r="F2509" s="54"/>
      <c r="G2509" s="229"/>
      <c r="H2509" s="60"/>
    </row>
    <row r="2510" spans="1:8" s="6" customFormat="1" ht="5.5" customHeight="1">
      <c r="A2510" s="54">
        <v>23</v>
      </c>
      <c r="B2510" s="228" t="s">
        <v>3496</v>
      </c>
      <c r="C2510" s="235" t="s">
        <v>2809</v>
      </c>
      <c r="D2510" s="54" t="s">
        <v>8</v>
      </c>
      <c r="E2510" s="91" t="s">
        <v>2434</v>
      </c>
      <c r="F2510" s="54">
        <v>2</v>
      </c>
      <c r="G2510" s="229">
        <v>68.28839610316426</v>
      </c>
      <c r="H2510" s="58">
        <f t="shared" ref="H2510" si="613">F2510*G2510</f>
        <v>136.57679220632852</v>
      </c>
    </row>
    <row r="2511" spans="1:8" s="6" customFormat="1" ht="5.5" customHeight="1">
      <c r="A2511" s="54"/>
      <c r="B2511" s="228"/>
      <c r="C2511" s="236"/>
      <c r="D2511" s="54"/>
      <c r="E2511" s="91"/>
      <c r="F2511" s="54"/>
      <c r="G2511" s="229"/>
      <c r="H2511" s="59"/>
    </row>
    <row r="2512" spans="1:8" s="6" customFormat="1" ht="5.5" customHeight="1">
      <c r="A2512" s="54"/>
      <c r="B2512" s="228"/>
      <c r="C2512" s="236"/>
      <c r="D2512" s="54"/>
      <c r="E2512" s="91"/>
      <c r="F2512" s="54"/>
      <c r="G2512" s="229"/>
      <c r="H2512" s="59"/>
    </row>
    <row r="2513" spans="1:8" s="6" customFormat="1" ht="5.5" customHeight="1">
      <c r="A2513" s="54"/>
      <c r="B2513" s="228"/>
      <c r="C2513" s="237"/>
      <c r="D2513" s="54"/>
      <c r="E2513" s="91"/>
      <c r="F2513" s="54"/>
      <c r="G2513" s="229"/>
      <c r="H2513" s="60"/>
    </row>
    <row r="2514" spans="1:8" s="6" customFormat="1" ht="6.5" customHeight="1">
      <c r="A2514" s="54">
        <v>24</v>
      </c>
      <c r="B2514" s="228" t="s">
        <v>3497</v>
      </c>
      <c r="C2514" s="107" t="s">
        <v>3518</v>
      </c>
      <c r="D2514" s="54" t="s">
        <v>8</v>
      </c>
      <c r="E2514" s="91" t="s">
        <v>2434</v>
      </c>
      <c r="F2514" s="54">
        <v>2</v>
      </c>
      <c r="G2514" s="229">
        <v>246.27839610316425</v>
      </c>
      <c r="H2514" s="58">
        <f t="shared" ref="H2514" si="614">F2514*G2514</f>
        <v>492.55679220632851</v>
      </c>
    </row>
    <row r="2515" spans="1:8" s="6" customFormat="1" ht="6.5" customHeight="1">
      <c r="A2515" s="54"/>
      <c r="B2515" s="228"/>
      <c r="C2515" s="107"/>
      <c r="D2515" s="54"/>
      <c r="E2515" s="91"/>
      <c r="F2515" s="54"/>
      <c r="G2515" s="229"/>
      <c r="H2515" s="59"/>
    </row>
    <row r="2516" spans="1:8" s="6" customFormat="1" ht="6.5" customHeight="1">
      <c r="A2516" s="54"/>
      <c r="B2516" s="228"/>
      <c r="C2516" s="107"/>
      <c r="D2516" s="54"/>
      <c r="E2516" s="91"/>
      <c r="F2516" s="54"/>
      <c r="G2516" s="229"/>
      <c r="H2516" s="59"/>
    </row>
    <row r="2517" spans="1:8" s="6" customFormat="1" ht="6.5" customHeight="1">
      <c r="A2517" s="54"/>
      <c r="B2517" s="228"/>
      <c r="C2517" s="107"/>
      <c r="D2517" s="54"/>
      <c r="E2517" s="91"/>
      <c r="F2517" s="54"/>
      <c r="G2517" s="229"/>
      <c r="H2517" s="60"/>
    </row>
    <row r="2518" spans="1:8" s="6" customFormat="1" ht="6.5" customHeight="1">
      <c r="A2518" s="54">
        <v>25</v>
      </c>
      <c r="B2518" s="228" t="s">
        <v>3498</v>
      </c>
      <c r="C2518" s="107" t="s">
        <v>3517</v>
      </c>
      <c r="D2518" s="54" t="s">
        <v>8</v>
      </c>
      <c r="E2518" s="91" t="s">
        <v>2434</v>
      </c>
      <c r="F2518" s="54">
        <v>2</v>
      </c>
      <c r="G2518" s="229">
        <v>99.500396103164249</v>
      </c>
      <c r="H2518" s="58">
        <f t="shared" ref="H2518" si="615">F2518*G2518</f>
        <v>199.0007922063285</v>
      </c>
    </row>
    <row r="2519" spans="1:8" s="6" customFormat="1" ht="6.5" customHeight="1">
      <c r="A2519" s="54"/>
      <c r="B2519" s="228"/>
      <c r="C2519" s="107"/>
      <c r="D2519" s="54"/>
      <c r="E2519" s="91"/>
      <c r="F2519" s="54"/>
      <c r="G2519" s="229"/>
      <c r="H2519" s="59"/>
    </row>
    <row r="2520" spans="1:8" s="6" customFormat="1" ht="6.5" customHeight="1">
      <c r="A2520" s="54"/>
      <c r="B2520" s="228"/>
      <c r="C2520" s="107"/>
      <c r="D2520" s="54"/>
      <c r="E2520" s="91"/>
      <c r="F2520" s="54"/>
      <c r="G2520" s="229"/>
      <c r="H2520" s="59"/>
    </row>
    <row r="2521" spans="1:8" s="6" customFormat="1" ht="6.5" customHeight="1">
      <c r="A2521" s="54"/>
      <c r="B2521" s="228"/>
      <c r="C2521" s="107"/>
      <c r="D2521" s="54"/>
      <c r="E2521" s="91"/>
      <c r="F2521" s="54"/>
      <c r="G2521" s="229"/>
      <c r="H2521" s="60"/>
    </row>
    <row r="2522" spans="1:8" s="6" customFormat="1" ht="4.5" customHeight="1">
      <c r="A2522" s="54">
        <v>26</v>
      </c>
      <c r="B2522" s="228" t="s">
        <v>3499</v>
      </c>
      <c r="C2522" s="235" t="s">
        <v>2810</v>
      </c>
      <c r="D2522" s="54" t="s">
        <v>8</v>
      </c>
      <c r="E2522" s="91" t="s">
        <v>2434</v>
      </c>
      <c r="F2522" s="54">
        <v>2</v>
      </c>
      <c r="G2522" s="229">
        <v>74.612396103164244</v>
      </c>
      <c r="H2522" s="58">
        <f t="shared" ref="H2522" si="616">F2522*G2522</f>
        <v>149.22479220632849</v>
      </c>
    </row>
    <row r="2523" spans="1:8" s="6" customFormat="1" ht="4.5" customHeight="1">
      <c r="A2523" s="54"/>
      <c r="B2523" s="228"/>
      <c r="C2523" s="236"/>
      <c r="D2523" s="54"/>
      <c r="E2523" s="91"/>
      <c r="F2523" s="54"/>
      <c r="G2523" s="229"/>
      <c r="H2523" s="59"/>
    </row>
    <row r="2524" spans="1:8" s="6" customFormat="1" ht="4.5" customHeight="1">
      <c r="A2524" s="54"/>
      <c r="B2524" s="228"/>
      <c r="C2524" s="236"/>
      <c r="D2524" s="54"/>
      <c r="E2524" s="91"/>
      <c r="F2524" s="54"/>
      <c r="G2524" s="229"/>
      <c r="H2524" s="59"/>
    </row>
    <row r="2525" spans="1:8" s="6" customFormat="1" ht="4.5" customHeight="1">
      <c r="A2525" s="54"/>
      <c r="B2525" s="228"/>
      <c r="C2525" s="237"/>
      <c r="D2525" s="54"/>
      <c r="E2525" s="91"/>
      <c r="F2525" s="54"/>
      <c r="G2525" s="229"/>
      <c r="H2525" s="60"/>
    </row>
    <row r="2526" spans="1:8" s="6" customFormat="1" ht="5.5" customHeight="1">
      <c r="A2526" s="54">
        <v>27</v>
      </c>
      <c r="B2526" s="228" t="s">
        <v>3500</v>
      </c>
      <c r="C2526" s="235" t="s">
        <v>2811</v>
      </c>
      <c r="D2526" s="54" t="s">
        <v>8</v>
      </c>
      <c r="E2526" s="91" t="s">
        <v>2434</v>
      </c>
      <c r="F2526" s="54">
        <v>2</v>
      </c>
      <c r="G2526" s="229">
        <v>74.612396103164244</v>
      </c>
      <c r="H2526" s="58">
        <f t="shared" ref="H2526" si="617">F2526*G2526</f>
        <v>149.22479220632849</v>
      </c>
    </row>
    <row r="2527" spans="1:8" s="6" customFormat="1" ht="5.5" customHeight="1">
      <c r="A2527" s="54"/>
      <c r="B2527" s="228"/>
      <c r="C2527" s="236"/>
      <c r="D2527" s="54"/>
      <c r="E2527" s="91"/>
      <c r="F2527" s="54"/>
      <c r="G2527" s="229"/>
      <c r="H2527" s="59"/>
    </row>
    <row r="2528" spans="1:8" s="6" customFormat="1" ht="5.5" customHeight="1">
      <c r="A2528" s="54"/>
      <c r="B2528" s="228"/>
      <c r="C2528" s="236"/>
      <c r="D2528" s="54"/>
      <c r="E2528" s="91"/>
      <c r="F2528" s="54"/>
      <c r="G2528" s="229"/>
      <c r="H2528" s="59"/>
    </row>
    <row r="2529" spans="1:8" s="6" customFormat="1" ht="5.5" customHeight="1">
      <c r="A2529" s="54"/>
      <c r="B2529" s="228"/>
      <c r="C2529" s="237"/>
      <c r="D2529" s="54"/>
      <c r="E2529" s="91"/>
      <c r="F2529" s="54"/>
      <c r="G2529" s="229"/>
      <c r="H2529" s="60"/>
    </row>
    <row r="2530" spans="1:8" s="6" customFormat="1" ht="5.5" customHeight="1">
      <c r="A2530" s="54">
        <v>28</v>
      </c>
      <c r="B2530" s="228" t="s">
        <v>3499</v>
      </c>
      <c r="C2530" s="235" t="s">
        <v>2812</v>
      </c>
      <c r="D2530" s="54" t="s">
        <v>8</v>
      </c>
      <c r="E2530" s="91" t="s">
        <v>2434</v>
      </c>
      <c r="F2530" s="54">
        <v>2</v>
      </c>
      <c r="G2530" s="229">
        <v>74.612396103164244</v>
      </c>
      <c r="H2530" s="58">
        <f t="shared" ref="H2530" si="618">F2530*G2530</f>
        <v>149.22479220632849</v>
      </c>
    </row>
    <row r="2531" spans="1:8" s="6" customFormat="1" ht="5.5" customHeight="1">
      <c r="A2531" s="54"/>
      <c r="B2531" s="228"/>
      <c r="C2531" s="236"/>
      <c r="D2531" s="54"/>
      <c r="E2531" s="91"/>
      <c r="F2531" s="54"/>
      <c r="G2531" s="229"/>
      <c r="H2531" s="59"/>
    </row>
    <row r="2532" spans="1:8" s="6" customFormat="1" ht="5.5" customHeight="1">
      <c r="A2532" s="54"/>
      <c r="B2532" s="228"/>
      <c r="C2532" s="236"/>
      <c r="D2532" s="54"/>
      <c r="E2532" s="91"/>
      <c r="F2532" s="54"/>
      <c r="G2532" s="229"/>
      <c r="H2532" s="59"/>
    </row>
    <row r="2533" spans="1:8" s="6" customFormat="1" ht="5.5" customHeight="1">
      <c r="A2533" s="54"/>
      <c r="B2533" s="228"/>
      <c r="C2533" s="237"/>
      <c r="D2533" s="54"/>
      <c r="E2533" s="91"/>
      <c r="F2533" s="54"/>
      <c r="G2533" s="229"/>
      <c r="H2533" s="60"/>
    </row>
    <row r="2534" spans="1:8" s="6" customFormat="1" ht="5.5" customHeight="1">
      <c r="A2534" s="54">
        <v>29</v>
      </c>
      <c r="B2534" s="228" t="s">
        <v>3501</v>
      </c>
      <c r="C2534" s="235" t="s">
        <v>2813</v>
      </c>
      <c r="D2534" s="54" t="s">
        <v>8</v>
      </c>
      <c r="E2534" s="91" t="s">
        <v>2434</v>
      </c>
      <c r="F2534" s="54">
        <v>5</v>
      </c>
      <c r="G2534" s="229">
        <v>37.790396103164255</v>
      </c>
      <c r="H2534" s="58">
        <f t="shared" ref="H2534" si="619">F2534*G2534</f>
        <v>188.95198051582128</v>
      </c>
    </row>
    <row r="2535" spans="1:8" s="6" customFormat="1" ht="5.5" customHeight="1">
      <c r="A2535" s="54"/>
      <c r="B2535" s="228"/>
      <c r="C2535" s="236"/>
      <c r="D2535" s="54"/>
      <c r="E2535" s="91"/>
      <c r="F2535" s="54"/>
      <c r="G2535" s="229"/>
      <c r="H2535" s="59"/>
    </row>
    <row r="2536" spans="1:8" s="6" customFormat="1" ht="5.5" customHeight="1">
      <c r="A2536" s="54"/>
      <c r="B2536" s="228"/>
      <c r="C2536" s="236"/>
      <c r="D2536" s="54"/>
      <c r="E2536" s="91"/>
      <c r="F2536" s="54"/>
      <c r="G2536" s="229"/>
      <c r="H2536" s="59"/>
    </row>
    <row r="2537" spans="1:8" s="6" customFormat="1" ht="5.5" customHeight="1">
      <c r="A2537" s="54"/>
      <c r="B2537" s="228"/>
      <c r="C2537" s="237"/>
      <c r="D2537" s="54"/>
      <c r="E2537" s="91"/>
      <c r="F2537" s="54"/>
      <c r="G2537" s="229"/>
      <c r="H2537" s="60"/>
    </row>
    <row r="2538" spans="1:8" s="6" customFormat="1" ht="5.5" customHeight="1">
      <c r="A2538" s="54">
        <v>30</v>
      </c>
      <c r="B2538" s="228" t="s">
        <v>3502</v>
      </c>
      <c r="C2538" s="235" t="s">
        <v>2814</v>
      </c>
      <c r="D2538" s="54" t="s">
        <v>8</v>
      </c>
      <c r="E2538" s="91" t="s">
        <v>2434</v>
      </c>
      <c r="F2538" s="54">
        <v>4</v>
      </c>
      <c r="G2538" s="229">
        <v>37.790396103164255</v>
      </c>
      <c r="H2538" s="58">
        <f t="shared" ref="H2538" si="620">F2538*G2538</f>
        <v>151.16158441265702</v>
      </c>
    </row>
    <row r="2539" spans="1:8" s="6" customFormat="1" ht="5.5" customHeight="1">
      <c r="A2539" s="54"/>
      <c r="B2539" s="228"/>
      <c r="C2539" s="236"/>
      <c r="D2539" s="54"/>
      <c r="E2539" s="91"/>
      <c r="F2539" s="54"/>
      <c r="G2539" s="229"/>
      <c r="H2539" s="59"/>
    </row>
    <row r="2540" spans="1:8" s="6" customFormat="1" ht="5.5" customHeight="1">
      <c r="A2540" s="54"/>
      <c r="B2540" s="228"/>
      <c r="C2540" s="236"/>
      <c r="D2540" s="54"/>
      <c r="E2540" s="91"/>
      <c r="F2540" s="54"/>
      <c r="G2540" s="229"/>
      <c r="H2540" s="59"/>
    </row>
    <row r="2541" spans="1:8" s="6" customFormat="1" ht="5.5" customHeight="1">
      <c r="A2541" s="54"/>
      <c r="B2541" s="228"/>
      <c r="C2541" s="237"/>
      <c r="D2541" s="54"/>
      <c r="E2541" s="91"/>
      <c r="F2541" s="54"/>
      <c r="G2541" s="229"/>
      <c r="H2541" s="60"/>
    </row>
    <row r="2542" spans="1:8" s="6" customFormat="1" ht="5.5" customHeight="1">
      <c r="A2542" s="54">
        <v>31</v>
      </c>
      <c r="B2542" s="228" t="s">
        <v>3503</v>
      </c>
      <c r="C2542" s="238" t="s">
        <v>3516</v>
      </c>
      <c r="D2542" s="54" t="s">
        <v>8</v>
      </c>
      <c r="E2542" s="91" t="s">
        <v>2434</v>
      </c>
      <c r="F2542" s="54">
        <v>4</v>
      </c>
      <c r="G2542" s="229">
        <v>37.790396103164255</v>
      </c>
      <c r="H2542" s="58">
        <f t="shared" ref="H2542" si="621">F2542*G2542</f>
        <v>151.16158441265702</v>
      </c>
    </row>
    <row r="2543" spans="1:8" s="6" customFormat="1" ht="5.5" customHeight="1">
      <c r="A2543" s="54"/>
      <c r="B2543" s="228"/>
      <c r="C2543" s="238"/>
      <c r="D2543" s="54"/>
      <c r="E2543" s="91"/>
      <c r="F2543" s="54"/>
      <c r="G2543" s="229"/>
      <c r="H2543" s="59"/>
    </row>
    <row r="2544" spans="1:8" s="6" customFormat="1" ht="5.5" customHeight="1">
      <c r="A2544" s="54"/>
      <c r="B2544" s="228"/>
      <c r="C2544" s="238"/>
      <c r="D2544" s="54"/>
      <c r="E2544" s="91"/>
      <c r="F2544" s="54"/>
      <c r="G2544" s="229"/>
      <c r="H2544" s="59"/>
    </row>
    <row r="2545" spans="1:8" s="6" customFormat="1" ht="5.5" customHeight="1">
      <c r="A2545" s="54"/>
      <c r="B2545" s="228"/>
      <c r="C2545" s="238"/>
      <c r="D2545" s="54"/>
      <c r="E2545" s="91"/>
      <c r="F2545" s="54"/>
      <c r="G2545" s="229"/>
      <c r="H2545" s="60"/>
    </row>
    <row r="2546" spans="1:8" s="6" customFormat="1" ht="5.5" customHeight="1">
      <c r="A2546" s="54">
        <v>32</v>
      </c>
      <c r="B2546" s="228" t="s">
        <v>3504</v>
      </c>
      <c r="C2546" s="235" t="s">
        <v>2815</v>
      </c>
      <c r="D2546" s="54" t="s">
        <v>8</v>
      </c>
      <c r="E2546" s="91" t="s">
        <v>2434</v>
      </c>
      <c r="F2546" s="54">
        <v>1</v>
      </c>
      <c r="G2546" s="229">
        <v>37.790396103164255</v>
      </c>
      <c r="H2546" s="58">
        <f t="shared" ref="H2546" si="622">F2546*G2546</f>
        <v>37.790396103164255</v>
      </c>
    </row>
    <row r="2547" spans="1:8" s="6" customFormat="1" ht="5.5" customHeight="1">
      <c r="A2547" s="54"/>
      <c r="B2547" s="228"/>
      <c r="C2547" s="236"/>
      <c r="D2547" s="54"/>
      <c r="E2547" s="91"/>
      <c r="F2547" s="54"/>
      <c r="G2547" s="229"/>
      <c r="H2547" s="59"/>
    </row>
    <row r="2548" spans="1:8" s="6" customFormat="1" ht="5.5" customHeight="1">
      <c r="A2548" s="54"/>
      <c r="B2548" s="228"/>
      <c r="C2548" s="236"/>
      <c r="D2548" s="54"/>
      <c r="E2548" s="91"/>
      <c r="F2548" s="54"/>
      <c r="G2548" s="229"/>
      <c r="H2548" s="59"/>
    </row>
    <row r="2549" spans="1:8" s="6" customFormat="1" ht="5.5" customHeight="1">
      <c r="A2549" s="54"/>
      <c r="B2549" s="228"/>
      <c r="C2549" s="237"/>
      <c r="D2549" s="54"/>
      <c r="E2549" s="91"/>
      <c r="F2549" s="54"/>
      <c r="G2549" s="229"/>
      <c r="H2549" s="60"/>
    </row>
    <row r="2550" spans="1:8" s="6" customFormat="1" ht="5.5" customHeight="1">
      <c r="A2550" s="54">
        <v>33</v>
      </c>
      <c r="B2550" s="228" t="s">
        <v>3505</v>
      </c>
      <c r="C2550" s="238" t="s">
        <v>3515</v>
      </c>
      <c r="D2550" s="54" t="s">
        <v>8</v>
      </c>
      <c r="E2550" s="91" t="s">
        <v>2434</v>
      </c>
      <c r="F2550" s="54">
        <v>21</v>
      </c>
      <c r="G2550" s="229">
        <v>37.790396103164255</v>
      </c>
      <c r="H2550" s="58">
        <f t="shared" ref="H2550" si="623">F2550*G2550</f>
        <v>793.59831816644942</v>
      </c>
    </row>
    <row r="2551" spans="1:8" s="6" customFormat="1" ht="5.5" customHeight="1">
      <c r="A2551" s="54"/>
      <c r="B2551" s="228"/>
      <c r="C2551" s="238"/>
      <c r="D2551" s="54"/>
      <c r="E2551" s="91"/>
      <c r="F2551" s="54"/>
      <c r="G2551" s="229"/>
      <c r="H2551" s="59"/>
    </row>
    <row r="2552" spans="1:8" s="6" customFormat="1" ht="5.5" customHeight="1">
      <c r="A2552" s="54"/>
      <c r="B2552" s="228"/>
      <c r="C2552" s="238"/>
      <c r="D2552" s="54"/>
      <c r="E2552" s="91"/>
      <c r="F2552" s="54"/>
      <c r="G2552" s="229"/>
      <c r="H2552" s="59"/>
    </row>
    <row r="2553" spans="1:8" s="6" customFormat="1" ht="5.5" customHeight="1">
      <c r="A2553" s="54"/>
      <c r="B2553" s="228"/>
      <c r="C2553" s="238"/>
      <c r="D2553" s="54"/>
      <c r="E2553" s="91"/>
      <c r="F2553" s="54"/>
      <c r="G2553" s="229"/>
      <c r="H2553" s="60"/>
    </row>
    <row r="2554" spans="1:8" s="6" customFormat="1" ht="5.5" customHeight="1">
      <c r="A2554" s="54">
        <v>34</v>
      </c>
      <c r="B2554" s="228" t="s">
        <v>3506</v>
      </c>
      <c r="C2554" s="238" t="s">
        <v>3514</v>
      </c>
      <c r="D2554" s="54" t="s">
        <v>8</v>
      </c>
      <c r="E2554" s="91" t="s">
        <v>2434</v>
      </c>
      <c r="F2554" s="54">
        <v>1</v>
      </c>
      <c r="G2554" s="229">
        <v>37.790396103164255</v>
      </c>
      <c r="H2554" s="58">
        <f t="shared" ref="H2554" si="624">F2554*G2554</f>
        <v>37.790396103164255</v>
      </c>
    </row>
    <row r="2555" spans="1:8" s="6" customFormat="1" ht="5.5" customHeight="1">
      <c r="A2555" s="54"/>
      <c r="B2555" s="228"/>
      <c r="C2555" s="238"/>
      <c r="D2555" s="54"/>
      <c r="E2555" s="91"/>
      <c r="F2555" s="54"/>
      <c r="G2555" s="229"/>
      <c r="H2555" s="59"/>
    </row>
    <row r="2556" spans="1:8" s="6" customFormat="1" ht="5.5" customHeight="1">
      <c r="A2556" s="54"/>
      <c r="B2556" s="228"/>
      <c r="C2556" s="238"/>
      <c r="D2556" s="54"/>
      <c r="E2556" s="91"/>
      <c r="F2556" s="54"/>
      <c r="G2556" s="229"/>
      <c r="H2556" s="59"/>
    </row>
    <row r="2557" spans="1:8" s="6" customFormat="1" ht="5.5" customHeight="1">
      <c r="A2557" s="54"/>
      <c r="B2557" s="228"/>
      <c r="C2557" s="238"/>
      <c r="D2557" s="54"/>
      <c r="E2557" s="91"/>
      <c r="F2557" s="54"/>
      <c r="G2557" s="229"/>
      <c r="H2557" s="60"/>
    </row>
    <row r="2558" spans="1:8" s="6" customFormat="1" ht="5.5" customHeight="1">
      <c r="A2558" s="54">
        <v>35</v>
      </c>
      <c r="B2558" s="228" t="s">
        <v>3507</v>
      </c>
      <c r="C2558" s="238" t="s">
        <v>3513</v>
      </c>
      <c r="D2558" s="54" t="s">
        <v>8</v>
      </c>
      <c r="E2558" s="91" t="s">
        <v>2434</v>
      </c>
      <c r="F2558" s="54">
        <v>2</v>
      </c>
      <c r="G2558" s="229">
        <v>37.790396103164255</v>
      </c>
      <c r="H2558" s="58">
        <f t="shared" ref="H2558" si="625">F2558*G2558</f>
        <v>75.58079220632851</v>
      </c>
    </row>
    <row r="2559" spans="1:8" s="6" customFormat="1" ht="5.5" customHeight="1">
      <c r="A2559" s="54"/>
      <c r="B2559" s="228"/>
      <c r="C2559" s="238"/>
      <c r="D2559" s="54"/>
      <c r="E2559" s="91"/>
      <c r="F2559" s="54"/>
      <c r="G2559" s="229"/>
      <c r="H2559" s="59"/>
    </row>
    <row r="2560" spans="1:8" s="6" customFormat="1" ht="5.5" customHeight="1">
      <c r="A2560" s="54"/>
      <c r="B2560" s="228"/>
      <c r="C2560" s="238"/>
      <c r="D2560" s="54"/>
      <c r="E2560" s="91"/>
      <c r="F2560" s="54"/>
      <c r="G2560" s="229"/>
      <c r="H2560" s="59"/>
    </row>
    <row r="2561" spans="1:8" s="6" customFormat="1" ht="5.5" customHeight="1">
      <c r="A2561" s="54"/>
      <c r="B2561" s="228"/>
      <c r="C2561" s="238"/>
      <c r="D2561" s="54"/>
      <c r="E2561" s="91"/>
      <c r="F2561" s="54"/>
      <c r="G2561" s="229"/>
      <c r="H2561" s="60"/>
    </row>
    <row r="2562" spans="1:8" s="6" customFormat="1" ht="5.5" customHeight="1">
      <c r="A2562" s="54">
        <v>36</v>
      </c>
      <c r="B2562" s="228" t="s">
        <v>3508</v>
      </c>
      <c r="C2562" s="238" t="s">
        <v>3512</v>
      </c>
      <c r="D2562" s="54" t="s">
        <v>8</v>
      </c>
      <c r="E2562" s="91" t="s">
        <v>2434</v>
      </c>
      <c r="F2562" s="54">
        <v>1</v>
      </c>
      <c r="G2562" s="229">
        <v>37.790396103164255</v>
      </c>
      <c r="H2562" s="58">
        <f t="shared" ref="H2562" si="626">F2562*G2562</f>
        <v>37.790396103164255</v>
      </c>
    </row>
    <row r="2563" spans="1:8" s="6" customFormat="1" ht="5.5" customHeight="1">
      <c r="A2563" s="54"/>
      <c r="B2563" s="228"/>
      <c r="C2563" s="238"/>
      <c r="D2563" s="54"/>
      <c r="E2563" s="91"/>
      <c r="F2563" s="54"/>
      <c r="G2563" s="229"/>
      <c r="H2563" s="59"/>
    </row>
    <row r="2564" spans="1:8" s="6" customFormat="1" ht="5.5" customHeight="1">
      <c r="A2564" s="54"/>
      <c r="B2564" s="228"/>
      <c r="C2564" s="238"/>
      <c r="D2564" s="54"/>
      <c r="E2564" s="91"/>
      <c r="F2564" s="54"/>
      <c r="G2564" s="229"/>
      <c r="H2564" s="59"/>
    </row>
    <row r="2565" spans="1:8" s="6" customFormat="1" ht="5.5" customHeight="1">
      <c r="A2565" s="54"/>
      <c r="B2565" s="228"/>
      <c r="C2565" s="238"/>
      <c r="D2565" s="54"/>
      <c r="E2565" s="91"/>
      <c r="F2565" s="54"/>
      <c r="G2565" s="229"/>
      <c r="H2565" s="60"/>
    </row>
    <row r="2566" spans="1:8" s="6" customFormat="1" ht="5.5" customHeight="1">
      <c r="A2566" s="54">
        <v>37</v>
      </c>
      <c r="B2566" s="228" t="s">
        <v>3509</v>
      </c>
      <c r="C2566" s="238" t="s">
        <v>3511</v>
      </c>
      <c r="D2566" s="54" t="s">
        <v>8</v>
      </c>
      <c r="E2566" s="91" t="s">
        <v>2434</v>
      </c>
      <c r="F2566" s="54">
        <v>7</v>
      </c>
      <c r="G2566" s="229">
        <v>37.790396103164255</v>
      </c>
      <c r="H2566" s="58">
        <f t="shared" ref="H2566" si="627">F2566*G2566</f>
        <v>264.53277272214979</v>
      </c>
    </row>
    <row r="2567" spans="1:8" s="6" customFormat="1" ht="5.5" customHeight="1">
      <c r="A2567" s="54"/>
      <c r="B2567" s="228"/>
      <c r="C2567" s="238"/>
      <c r="D2567" s="54"/>
      <c r="E2567" s="91"/>
      <c r="F2567" s="54"/>
      <c r="G2567" s="229"/>
      <c r="H2567" s="59"/>
    </row>
    <row r="2568" spans="1:8" s="6" customFormat="1" ht="5.5" customHeight="1">
      <c r="A2568" s="54"/>
      <c r="B2568" s="228"/>
      <c r="C2568" s="238"/>
      <c r="D2568" s="54"/>
      <c r="E2568" s="91"/>
      <c r="F2568" s="54"/>
      <c r="G2568" s="229"/>
      <c r="H2568" s="59"/>
    </row>
    <row r="2569" spans="1:8" s="6" customFormat="1" ht="5.5" customHeight="1">
      <c r="A2569" s="54"/>
      <c r="B2569" s="228"/>
      <c r="C2569" s="238"/>
      <c r="D2569" s="54"/>
      <c r="E2569" s="91"/>
      <c r="F2569" s="54"/>
      <c r="G2569" s="229"/>
      <c r="H2569" s="60"/>
    </row>
    <row r="2570" spans="1:8" s="6" customFormat="1" ht="5.5" customHeight="1">
      <c r="A2570" s="54">
        <v>38</v>
      </c>
      <c r="B2570" s="228" t="s">
        <v>3492</v>
      </c>
      <c r="C2570" s="238" t="s">
        <v>3510</v>
      </c>
      <c r="D2570" s="54" t="s">
        <v>8</v>
      </c>
      <c r="E2570" s="91" t="s">
        <v>2434</v>
      </c>
      <c r="F2570" s="54">
        <v>1</v>
      </c>
      <c r="G2570" s="229">
        <v>37.790396103164255</v>
      </c>
      <c r="H2570" s="58">
        <f t="shared" ref="H2570" si="628">F2570*G2570</f>
        <v>37.790396103164255</v>
      </c>
    </row>
    <row r="2571" spans="1:8" s="6" customFormat="1" ht="5.5" customHeight="1">
      <c r="A2571" s="54"/>
      <c r="B2571" s="228"/>
      <c r="C2571" s="238"/>
      <c r="D2571" s="54"/>
      <c r="E2571" s="91"/>
      <c r="F2571" s="54"/>
      <c r="G2571" s="229"/>
      <c r="H2571" s="59"/>
    </row>
    <row r="2572" spans="1:8" s="6" customFormat="1" ht="5.5" customHeight="1">
      <c r="A2572" s="54"/>
      <c r="B2572" s="228"/>
      <c r="C2572" s="238"/>
      <c r="D2572" s="54"/>
      <c r="E2572" s="91"/>
      <c r="F2572" s="54"/>
      <c r="G2572" s="229"/>
      <c r="H2572" s="59"/>
    </row>
    <row r="2573" spans="1:8" s="6" customFormat="1" ht="5.5" customHeight="1">
      <c r="A2573" s="54"/>
      <c r="B2573" s="228"/>
      <c r="C2573" s="238"/>
      <c r="D2573" s="54"/>
      <c r="E2573" s="91"/>
      <c r="F2573" s="54"/>
      <c r="G2573" s="229"/>
      <c r="H2573" s="60"/>
    </row>
    <row r="2574" spans="1:8" s="6" customFormat="1" ht="5.5" customHeight="1">
      <c r="A2574" s="54">
        <v>39</v>
      </c>
      <c r="B2574" s="55" t="s">
        <v>343</v>
      </c>
      <c r="C2574" s="107" t="s">
        <v>2440</v>
      </c>
      <c r="D2574" s="54" t="s">
        <v>8</v>
      </c>
      <c r="E2574" s="91" t="s">
        <v>2434</v>
      </c>
      <c r="F2574" s="54">
        <v>3</v>
      </c>
      <c r="G2574" s="229">
        <v>70.080681211889114</v>
      </c>
      <c r="H2574" s="58">
        <f t="shared" ref="H2574" si="629">F2574*G2574</f>
        <v>210.24204363566736</v>
      </c>
    </row>
    <row r="2575" spans="1:8" s="6" customFormat="1" ht="5.5" customHeight="1">
      <c r="A2575" s="54"/>
      <c r="B2575" s="55"/>
      <c r="C2575" s="107"/>
      <c r="D2575" s="54"/>
      <c r="E2575" s="91"/>
      <c r="F2575" s="54"/>
      <c r="G2575" s="229"/>
      <c r="H2575" s="59"/>
    </row>
    <row r="2576" spans="1:8" s="6" customFormat="1" ht="5.5" customHeight="1">
      <c r="A2576" s="54"/>
      <c r="B2576" s="55"/>
      <c r="C2576" s="107"/>
      <c r="D2576" s="54"/>
      <c r="E2576" s="91"/>
      <c r="F2576" s="54"/>
      <c r="G2576" s="229"/>
      <c r="H2576" s="59"/>
    </row>
    <row r="2577" spans="1:8" s="6" customFormat="1" ht="5.5" customHeight="1">
      <c r="A2577" s="54"/>
      <c r="B2577" s="55"/>
      <c r="C2577" s="107"/>
      <c r="D2577" s="54"/>
      <c r="E2577" s="91"/>
      <c r="F2577" s="54"/>
      <c r="G2577" s="229"/>
      <c r="H2577" s="60"/>
    </row>
    <row r="2578" spans="1:8" s="6" customFormat="1" ht="5.5" customHeight="1">
      <c r="A2578" s="54">
        <v>40</v>
      </c>
      <c r="B2578" s="55" t="s">
        <v>344</v>
      </c>
      <c r="C2578" s="107" t="s">
        <v>2816</v>
      </c>
      <c r="D2578" s="54" t="s">
        <v>8</v>
      </c>
      <c r="E2578" s="91" t="s">
        <v>2434</v>
      </c>
      <c r="F2578" s="54">
        <v>5</v>
      </c>
      <c r="G2578" s="34">
        <v>7.7412960978071661</v>
      </c>
      <c r="H2578" s="58">
        <f t="shared" ref="H2578" si="630">F2578*G2578</f>
        <v>38.706480489035833</v>
      </c>
    </row>
    <row r="2579" spans="1:8" s="6" customFormat="1" ht="5.5" customHeight="1">
      <c r="A2579" s="54"/>
      <c r="B2579" s="55"/>
      <c r="C2579" s="107"/>
      <c r="D2579" s="54"/>
      <c r="E2579" s="91"/>
      <c r="F2579" s="54"/>
      <c r="G2579" s="35"/>
      <c r="H2579" s="59"/>
    </row>
    <row r="2580" spans="1:8" s="6" customFormat="1" ht="5.5" customHeight="1">
      <c r="A2580" s="54"/>
      <c r="B2580" s="55"/>
      <c r="C2580" s="107"/>
      <c r="D2580" s="54"/>
      <c r="E2580" s="91"/>
      <c r="F2580" s="54"/>
      <c r="G2580" s="35"/>
      <c r="H2580" s="59"/>
    </row>
    <row r="2581" spans="1:8" s="6" customFormat="1" ht="5.5" customHeight="1">
      <c r="A2581" s="54"/>
      <c r="B2581" s="55"/>
      <c r="C2581" s="107"/>
      <c r="D2581" s="54"/>
      <c r="E2581" s="91"/>
      <c r="F2581" s="54"/>
      <c r="G2581" s="36"/>
      <c r="H2581" s="60"/>
    </row>
    <row r="2582" spans="1:8" s="6" customFormat="1" ht="5.5" customHeight="1">
      <c r="A2582" s="54">
        <v>41</v>
      </c>
      <c r="B2582" s="55" t="s">
        <v>345</v>
      </c>
      <c r="C2582" s="107" t="s">
        <v>2817</v>
      </c>
      <c r="D2582" s="54" t="s">
        <v>8</v>
      </c>
      <c r="E2582" s="91" t="s">
        <v>2434</v>
      </c>
      <c r="F2582" s="54">
        <v>1</v>
      </c>
      <c r="G2582" s="34">
        <v>7.2721226684149114</v>
      </c>
      <c r="H2582" s="58">
        <f t="shared" ref="H2582" si="631">F2582*G2582</f>
        <v>7.2721226684149114</v>
      </c>
    </row>
    <row r="2583" spans="1:8" s="6" customFormat="1" ht="5.5" customHeight="1">
      <c r="A2583" s="54"/>
      <c r="B2583" s="55"/>
      <c r="C2583" s="107"/>
      <c r="D2583" s="54"/>
      <c r="E2583" s="91"/>
      <c r="F2583" s="54"/>
      <c r="G2583" s="35"/>
      <c r="H2583" s="59"/>
    </row>
    <row r="2584" spans="1:8" s="6" customFormat="1" ht="5.5" customHeight="1">
      <c r="A2584" s="54"/>
      <c r="B2584" s="55"/>
      <c r="C2584" s="107"/>
      <c r="D2584" s="54"/>
      <c r="E2584" s="91"/>
      <c r="F2584" s="54"/>
      <c r="G2584" s="35"/>
      <c r="H2584" s="59"/>
    </row>
    <row r="2585" spans="1:8" s="6" customFormat="1" ht="5.5" customHeight="1">
      <c r="A2585" s="54"/>
      <c r="B2585" s="55"/>
      <c r="C2585" s="107"/>
      <c r="D2585" s="54"/>
      <c r="E2585" s="91"/>
      <c r="F2585" s="54"/>
      <c r="G2585" s="36"/>
      <c r="H2585" s="60"/>
    </row>
    <row r="2586" spans="1:8" s="6" customFormat="1" ht="5.5" customHeight="1">
      <c r="A2586" s="54">
        <v>42</v>
      </c>
      <c r="B2586" s="55" t="s">
        <v>346</v>
      </c>
      <c r="C2586" s="107" t="s">
        <v>2818</v>
      </c>
      <c r="D2586" s="54" t="s">
        <v>8</v>
      </c>
      <c r="E2586" s="91" t="s">
        <v>2434</v>
      </c>
      <c r="F2586" s="56">
        <v>1</v>
      </c>
      <c r="G2586" s="34">
        <v>12.584376659275611</v>
      </c>
      <c r="H2586" s="58">
        <f t="shared" ref="H2586" si="632">F2586*G2586</f>
        <v>12.584376659275611</v>
      </c>
    </row>
    <row r="2587" spans="1:8" s="6" customFormat="1" ht="5.5" customHeight="1">
      <c r="A2587" s="54"/>
      <c r="B2587" s="55"/>
      <c r="C2587" s="107"/>
      <c r="D2587" s="54"/>
      <c r="E2587" s="91"/>
      <c r="F2587" s="56"/>
      <c r="G2587" s="35"/>
      <c r="H2587" s="59"/>
    </row>
    <row r="2588" spans="1:8" s="6" customFormat="1" ht="5.5" customHeight="1">
      <c r="A2588" s="54"/>
      <c r="B2588" s="55"/>
      <c r="C2588" s="107"/>
      <c r="D2588" s="54"/>
      <c r="E2588" s="91"/>
      <c r="F2588" s="56"/>
      <c r="G2588" s="35"/>
      <c r="H2588" s="59"/>
    </row>
    <row r="2589" spans="1:8" s="6" customFormat="1" ht="5.5" customHeight="1">
      <c r="A2589" s="54"/>
      <c r="B2589" s="55"/>
      <c r="C2589" s="107"/>
      <c r="D2589" s="54"/>
      <c r="E2589" s="91"/>
      <c r="F2589" s="56"/>
      <c r="G2589" s="36"/>
      <c r="H2589" s="60"/>
    </row>
    <row r="2590" spans="1:8" s="6" customFormat="1" ht="5.5" customHeight="1">
      <c r="A2590" s="54">
        <v>43</v>
      </c>
      <c r="B2590" s="55" t="s">
        <v>347</v>
      </c>
      <c r="C2590" s="107" t="s">
        <v>2819</v>
      </c>
      <c r="D2590" s="54" t="s">
        <v>8</v>
      </c>
      <c r="E2590" s="88" t="s">
        <v>2434</v>
      </c>
      <c r="F2590" s="54">
        <v>4</v>
      </c>
      <c r="G2590" s="34">
        <v>19.438218023814887</v>
      </c>
      <c r="H2590" s="58">
        <f t="shared" ref="H2590" si="633">F2590*G2590</f>
        <v>77.752872095259548</v>
      </c>
    </row>
    <row r="2591" spans="1:8" s="6" customFormat="1" ht="5.5" customHeight="1">
      <c r="A2591" s="54"/>
      <c r="B2591" s="55"/>
      <c r="C2591" s="107"/>
      <c r="D2591" s="54"/>
      <c r="E2591" s="89"/>
      <c r="F2591" s="54"/>
      <c r="G2591" s="35"/>
      <c r="H2591" s="59"/>
    </row>
    <row r="2592" spans="1:8" s="6" customFormat="1" ht="5.5" customHeight="1">
      <c r="A2592" s="54"/>
      <c r="B2592" s="55"/>
      <c r="C2592" s="107"/>
      <c r="D2592" s="54"/>
      <c r="E2592" s="89"/>
      <c r="F2592" s="54"/>
      <c r="G2592" s="35"/>
      <c r="H2592" s="59"/>
    </row>
    <row r="2593" spans="1:8" s="6" customFormat="1" ht="5.5" customHeight="1">
      <c r="A2593" s="54"/>
      <c r="B2593" s="55"/>
      <c r="C2593" s="107"/>
      <c r="D2593" s="54"/>
      <c r="E2593" s="90"/>
      <c r="F2593" s="54"/>
      <c r="G2593" s="36"/>
      <c r="H2593" s="60"/>
    </row>
    <row r="2594" spans="1:8" s="6" customFormat="1" ht="5.5" customHeight="1">
      <c r="A2594" s="54">
        <v>44</v>
      </c>
      <c r="B2594" s="55" t="s">
        <v>348</v>
      </c>
      <c r="C2594" s="239" t="s">
        <v>2277</v>
      </c>
      <c r="D2594" s="54" t="s">
        <v>8</v>
      </c>
      <c r="E2594" s="91" t="s">
        <v>2434</v>
      </c>
      <c r="F2594" s="54">
        <v>1</v>
      </c>
      <c r="G2594" s="34">
        <v>15.081590073782776</v>
      </c>
      <c r="H2594" s="58">
        <f t="shared" ref="H2594" si="634">F2594*G2594</f>
        <v>15.081590073782776</v>
      </c>
    </row>
    <row r="2595" spans="1:8" s="6" customFormat="1" ht="5.5" customHeight="1">
      <c r="A2595" s="54"/>
      <c r="B2595" s="55"/>
      <c r="C2595" s="240"/>
      <c r="D2595" s="54"/>
      <c r="E2595" s="91"/>
      <c r="F2595" s="54"/>
      <c r="G2595" s="35"/>
      <c r="H2595" s="59"/>
    </row>
    <row r="2596" spans="1:8" s="6" customFormat="1" ht="5.5" customHeight="1">
      <c r="A2596" s="54"/>
      <c r="B2596" s="55"/>
      <c r="C2596" s="240"/>
      <c r="D2596" s="54"/>
      <c r="E2596" s="91"/>
      <c r="F2596" s="54"/>
      <c r="G2596" s="35"/>
      <c r="H2596" s="59"/>
    </row>
    <row r="2597" spans="1:8" s="6" customFormat="1" ht="5.5" customHeight="1">
      <c r="A2597" s="54"/>
      <c r="B2597" s="55"/>
      <c r="C2597" s="241"/>
      <c r="D2597" s="54"/>
      <c r="E2597" s="91"/>
      <c r="F2597" s="54"/>
      <c r="G2597" s="36"/>
      <c r="H2597" s="60"/>
    </row>
    <row r="2598" spans="1:8" s="6" customFormat="1" ht="5.5" customHeight="1">
      <c r="A2598" s="54">
        <v>45</v>
      </c>
      <c r="B2598" s="55" t="s">
        <v>349</v>
      </c>
      <c r="C2598" s="239" t="s">
        <v>2276</v>
      </c>
      <c r="D2598" s="54" t="s">
        <v>8</v>
      </c>
      <c r="E2598" s="91" t="s">
        <v>2434</v>
      </c>
      <c r="F2598" s="54">
        <v>6</v>
      </c>
      <c r="G2598" s="34">
        <v>20.42196876286317</v>
      </c>
      <c r="H2598" s="58">
        <f t="shared" ref="H2598" si="635">F2598*G2598</f>
        <v>122.53181257717901</v>
      </c>
    </row>
    <row r="2599" spans="1:8" s="6" customFormat="1" ht="5.5" customHeight="1">
      <c r="A2599" s="54"/>
      <c r="B2599" s="55"/>
      <c r="C2599" s="240"/>
      <c r="D2599" s="54"/>
      <c r="E2599" s="91"/>
      <c r="F2599" s="54"/>
      <c r="G2599" s="35"/>
      <c r="H2599" s="59"/>
    </row>
    <row r="2600" spans="1:8" s="6" customFormat="1" ht="5.5" customHeight="1">
      <c r="A2600" s="54"/>
      <c r="B2600" s="55"/>
      <c r="C2600" s="240"/>
      <c r="D2600" s="54"/>
      <c r="E2600" s="91"/>
      <c r="F2600" s="54"/>
      <c r="G2600" s="35"/>
      <c r="H2600" s="59"/>
    </row>
    <row r="2601" spans="1:8" s="6" customFormat="1" ht="5.5" customHeight="1">
      <c r="A2601" s="54"/>
      <c r="B2601" s="55"/>
      <c r="C2601" s="241"/>
      <c r="D2601" s="54"/>
      <c r="E2601" s="91"/>
      <c r="F2601" s="54"/>
      <c r="G2601" s="36"/>
      <c r="H2601" s="60"/>
    </row>
    <row r="2602" spans="1:8" s="6" customFormat="1" ht="5.5" customHeight="1">
      <c r="A2602" s="54">
        <v>46</v>
      </c>
      <c r="B2602" s="55" t="s">
        <v>350</v>
      </c>
      <c r="C2602" s="239" t="s">
        <v>2275</v>
      </c>
      <c r="D2602" s="54" t="s">
        <v>8</v>
      </c>
      <c r="E2602" s="88" t="s">
        <v>2434</v>
      </c>
      <c r="F2602" s="54">
        <v>4</v>
      </c>
      <c r="G2602" s="34">
        <v>25.881732683910457</v>
      </c>
      <c r="H2602" s="58">
        <f t="shared" ref="H2602" si="636">F2602*G2602</f>
        <v>103.52693073564183</v>
      </c>
    </row>
    <row r="2603" spans="1:8" s="6" customFormat="1" ht="5.5" customHeight="1">
      <c r="A2603" s="54"/>
      <c r="B2603" s="55"/>
      <c r="C2603" s="240"/>
      <c r="D2603" s="54"/>
      <c r="E2603" s="89"/>
      <c r="F2603" s="54"/>
      <c r="G2603" s="35"/>
      <c r="H2603" s="59"/>
    </row>
    <row r="2604" spans="1:8" s="6" customFormat="1" ht="5.5" customHeight="1">
      <c r="A2604" s="54"/>
      <c r="B2604" s="55"/>
      <c r="C2604" s="240"/>
      <c r="D2604" s="54"/>
      <c r="E2604" s="89"/>
      <c r="F2604" s="54"/>
      <c r="G2604" s="35"/>
      <c r="H2604" s="59"/>
    </row>
    <row r="2605" spans="1:8" s="6" customFormat="1" ht="5.5" customHeight="1">
      <c r="A2605" s="54"/>
      <c r="B2605" s="55"/>
      <c r="C2605" s="241"/>
      <c r="D2605" s="54"/>
      <c r="E2605" s="90"/>
      <c r="F2605" s="54"/>
      <c r="G2605" s="36"/>
      <c r="H2605" s="60"/>
    </row>
    <row r="2606" spans="1:8" s="6" customFormat="1" ht="5.5" customHeight="1">
      <c r="A2606" s="54">
        <v>47</v>
      </c>
      <c r="B2606" s="55" t="s">
        <v>351</v>
      </c>
      <c r="C2606" s="107" t="s">
        <v>2274</v>
      </c>
      <c r="D2606" s="54" t="s">
        <v>8</v>
      </c>
      <c r="E2606" s="91" t="s">
        <v>2434</v>
      </c>
      <c r="F2606" s="54">
        <v>4</v>
      </c>
      <c r="G2606" s="34">
        <v>34.109734795492322</v>
      </c>
      <c r="H2606" s="58">
        <f t="shared" ref="H2606" si="637">F2606*G2606</f>
        <v>136.43893918196929</v>
      </c>
    </row>
    <row r="2607" spans="1:8" s="6" customFormat="1" ht="5.5" customHeight="1">
      <c r="A2607" s="54"/>
      <c r="B2607" s="55"/>
      <c r="C2607" s="107"/>
      <c r="D2607" s="54"/>
      <c r="E2607" s="91"/>
      <c r="F2607" s="54"/>
      <c r="G2607" s="35"/>
      <c r="H2607" s="59"/>
    </row>
    <row r="2608" spans="1:8" s="6" customFormat="1" ht="5.5" customHeight="1">
      <c r="A2608" s="54"/>
      <c r="B2608" s="55"/>
      <c r="C2608" s="107"/>
      <c r="D2608" s="54"/>
      <c r="E2608" s="91"/>
      <c r="F2608" s="54"/>
      <c r="G2608" s="35"/>
      <c r="H2608" s="59"/>
    </row>
    <row r="2609" spans="1:8" s="6" customFormat="1" ht="5.5" customHeight="1">
      <c r="A2609" s="54"/>
      <c r="B2609" s="55"/>
      <c r="C2609" s="107"/>
      <c r="D2609" s="54"/>
      <c r="E2609" s="91"/>
      <c r="F2609" s="54"/>
      <c r="G2609" s="36"/>
      <c r="H2609" s="60"/>
    </row>
    <row r="2610" spans="1:8" s="6" customFormat="1" ht="5.5" customHeight="1">
      <c r="A2610" s="54">
        <v>48</v>
      </c>
      <c r="B2610" s="55" t="s">
        <v>352</v>
      </c>
      <c r="C2610" s="107" t="s">
        <v>2273</v>
      </c>
      <c r="D2610" s="54" t="s">
        <v>8</v>
      </c>
      <c r="E2610" s="91" t="s">
        <v>2434</v>
      </c>
      <c r="F2610" s="56">
        <v>1</v>
      </c>
      <c r="G2610" s="34">
        <v>27.697887894461122</v>
      </c>
      <c r="H2610" s="58">
        <f t="shared" ref="H2610" si="638">F2610*G2610</f>
        <v>27.697887894461122</v>
      </c>
    </row>
    <row r="2611" spans="1:8" s="6" customFormat="1" ht="5.5" customHeight="1">
      <c r="A2611" s="54"/>
      <c r="B2611" s="55"/>
      <c r="C2611" s="107"/>
      <c r="D2611" s="54"/>
      <c r="E2611" s="91"/>
      <c r="F2611" s="56"/>
      <c r="G2611" s="35"/>
      <c r="H2611" s="59"/>
    </row>
    <row r="2612" spans="1:8" s="6" customFormat="1" ht="5.5" customHeight="1">
      <c r="A2612" s="54"/>
      <c r="B2612" s="55"/>
      <c r="C2612" s="107"/>
      <c r="D2612" s="54"/>
      <c r="E2612" s="91"/>
      <c r="F2612" s="56"/>
      <c r="G2612" s="35"/>
      <c r="H2612" s="59"/>
    </row>
    <row r="2613" spans="1:8" s="6" customFormat="1" ht="5.5" customHeight="1">
      <c r="A2613" s="54"/>
      <c r="B2613" s="55"/>
      <c r="C2613" s="107"/>
      <c r="D2613" s="54"/>
      <c r="E2613" s="91"/>
      <c r="F2613" s="56"/>
      <c r="G2613" s="36"/>
      <c r="H2613" s="60"/>
    </row>
    <row r="2614" spans="1:8" s="6" customFormat="1" ht="5.5" customHeight="1">
      <c r="A2614" s="54">
        <v>49</v>
      </c>
      <c r="B2614" s="55" t="s">
        <v>353</v>
      </c>
      <c r="C2614" s="234" t="s">
        <v>2820</v>
      </c>
      <c r="D2614" s="54" t="s">
        <v>8</v>
      </c>
      <c r="E2614" s="88" t="s">
        <v>2434</v>
      </c>
      <c r="F2614" s="54">
        <v>4</v>
      </c>
      <c r="G2614" s="229">
        <v>37.820971471648413</v>
      </c>
      <c r="H2614" s="58">
        <f t="shared" ref="H2614" si="639">F2614*G2614</f>
        <v>151.28388588659365</v>
      </c>
    </row>
    <row r="2615" spans="1:8" s="6" customFormat="1" ht="5.5" customHeight="1">
      <c r="A2615" s="54"/>
      <c r="B2615" s="55"/>
      <c r="C2615" s="234"/>
      <c r="D2615" s="54"/>
      <c r="E2615" s="89"/>
      <c r="F2615" s="54"/>
      <c r="G2615" s="229"/>
      <c r="H2615" s="59"/>
    </row>
    <row r="2616" spans="1:8" s="6" customFormat="1" ht="5.5" customHeight="1">
      <c r="A2616" s="54"/>
      <c r="B2616" s="55"/>
      <c r="C2616" s="234"/>
      <c r="D2616" s="54"/>
      <c r="E2616" s="89"/>
      <c r="F2616" s="54"/>
      <c r="G2616" s="229"/>
      <c r="H2616" s="59"/>
    </row>
    <row r="2617" spans="1:8" s="6" customFormat="1" ht="5.5" customHeight="1">
      <c r="A2617" s="54"/>
      <c r="B2617" s="55"/>
      <c r="C2617" s="234"/>
      <c r="D2617" s="54"/>
      <c r="E2617" s="90"/>
      <c r="F2617" s="54"/>
      <c r="G2617" s="229"/>
      <c r="H2617" s="60"/>
    </row>
    <row r="2618" spans="1:8" s="6" customFormat="1" ht="5.5" customHeight="1">
      <c r="A2618" s="54">
        <v>50</v>
      </c>
      <c r="B2618" s="55" t="s">
        <v>354</v>
      </c>
      <c r="C2618" s="234" t="s">
        <v>2821</v>
      </c>
      <c r="D2618" s="54" t="s">
        <v>8</v>
      </c>
      <c r="E2618" s="91" t="s">
        <v>2434</v>
      </c>
      <c r="F2618" s="54">
        <v>3</v>
      </c>
      <c r="G2618" s="229">
        <v>24.560971471648404</v>
      </c>
      <c r="H2618" s="58">
        <f t="shared" ref="H2618" si="640">F2618*G2618</f>
        <v>73.682914414945216</v>
      </c>
    </row>
    <row r="2619" spans="1:8" s="6" customFormat="1" ht="5.5" customHeight="1">
      <c r="A2619" s="54"/>
      <c r="B2619" s="55"/>
      <c r="C2619" s="234"/>
      <c r="D2619" s="54"/>
      <c r="E2619" s="91"/>
      <c r="F2619" s="54"/>
      <c r="G2619" s="229"/>
      <c r="H2619" s="59"/>
    </row>
    <row r="2620" spans="1:8" s="6" customFormat="1" ht="5.5" customHeight="1">
      <c r="A2620" s="54"/>
      <c r="B2620" s="55"/>
      <c r="C2620" s="234"/>
      <c r="D2620" s="54"/>
      <c r="E2620" s="91"/>
      <c r="F2620" s="54"/>
      <c r="G2620" s="229"/>
      <c r="H2620" s="59"/>
    </row>
    <row r="2621" spans="1:8" s="6" customFormat="1" ht="5.5" customHeight="1">
      <c r="A2621" s="54"/>
      <c r="B2621" s="55"/>
      <c r="C2621" s="234"/>
      <c r="D2621" s="54"/>
      <c r="E2621" s="91"/>
      <c r="F2621" s="54"/>
      <c r="G2621" s="229"/>
      <c r="H2621" s="60"/>
    </row>
    <row r="2622" spans="1:8" s="6" customFormat="1" ht="5.5" customHeight="1">
      <c r="A2622" s="54">
        <v>51</v>
      </c>
      <c r="B2622" s="55" t="s">
        <v>355</v>
      </c>
      <c r="C2622" s="234" t="s">
        <v>2822</v>
      </c>
      <c r="D2622" s="54" t="s">
        <v>8</v>
      </c>
      <c r="E2622" s="91" t="s">
        <v>2434</v>
      </c>
      <c r="F2622" s="54">
        <v>2</v>
      </c>
      <c r="G2622" s="229">
        <v>28.640971471648406</v>
      </c>
      <c r="H2622" s="58">
        <f t="shared" ref="H2622" si="641">F2622*G2622</f>
        <v>57.281942943296812</v>
      </c>
    </row>
    <row r="2623" spans="1:8" s="6" customFormat="1" ht="5.5" customHeight="1">
      <c r="A2623" s="54"/>
      <c r="B2623" s="55"/>
      <c r="C2623" s="234"/>
      <c r="D2623" s="54"/>
      <c r="E2623" s="91"/>
      <c r="F2623" s="54"/>
      <c r="G2623" s="229"/>
      <c r="H2623" s="59"/>
    </row>
    <row r="2624" spans="1:8" s="6" customFormat="1" ht="5.5" customHeight="1">
      <c r="A2624" s="54"/>
      <c r="B2624" s="55"/>
      <c r="C2624" s="234"/>
      <c r="D2624" s="54"/>
      <c r="E2624" s="91"/>
      <c r="F2624" s="54"/>
      <c r="G2624" s="229"/>
      <c r="H2624" s="59"/>
    </row>
    <row r="2625" spans="1:8" s="6" customFormat="1" ht="5.5" customHeight="1">
      <c r="A2625" s="54"/>
      <c r="B2625" s="55"/>
      <c r="C2625" s="234"/>
      <c r="D2625" s="54"/>
      <c r="E2625" s="91"/>
      <c r="F2625" s="54"/>
      <c r="G2625" s="229"/>
      <c r="H2625" s="60"/>
    </row>
    <row r="2626" spans="1:8" s="6" customFormat="1" ht="5.5" customHeight="1">
      <c r="A2626" s="54">
        <v>52</v>
      </c>
      <c r="B2626" s="55" t="s">
        <v>356</v>
      </c>
      <c r="C2626" s="234" t="s">
        <v>2823</v>
      </c>
      <c r="D2626" s="54" t="s">
        <v>8</v>
      </c>
      <c r="E2626" s="88" t="s">
        <v>2434</v>
      </c>
      <c r="F2626" s="56">
        <v>5</v>
      </c>
      <c r="G2626" s="229">
        <v>30.680971471648405</v>
      </c>
      <c r="H2626" s="58">
        <f t="shared" ref="H2626" si="642">F2626*G2626</f>
        <v>153.40485735824203</v>
      </c>
    </row>
    <row r="2627" spans="1:8" s="6" customFormat="1" ht="5.5" customHeight="1">
      <c r="A2627" s="54"/>
      <c r="B2627" s="55"/>
      <c r="C2627" s="234"/>
      <c r="D2627" s="54"/>
      <c r="E2627" s="89"/>
      <c r="F2627" s="56"/>
      <c r="G2627" s="229"/>
      <c r="H2627" s="59"/>
    </row>
    <row r="2628" spans="1:8" s="6" customFormat="1" ht="5.5" customHeight="1">
      <c r="A2628" s="54"/>
      <c r="B2628" s="55"/>
      <c r="C2628" s="234"/>
      <c r="D2628" s="54"/>
      <c r="E2628" s="89"/>
      <c r="F2628" s="56"/>
      <c r="G2628" s="229"/>
      <c r="H2628" s="59"/>
    </row>
    <row r="2629" spans="1:8" s="6" customFormat="1" ht="5.5" customHeight="1">
      <c r="A2629" s="54"/>
      <c r="B2629" s="55"/>
      <c r="C2629" s="234"/>
      <c r="D2629" s="54"/>
      <c r="E2629" s="90"/>
      <c r="F2629" s="56"/>
      <c r="G2629" s="229"/>
      <c r="H2629" s="60"/>
    </row>
    <row r="2630" spans="1:8" s="6" customFormat="1" ht="5.5" customHeight="1">
      <c r="A2630" s="54">
        <v>53</v>
      </c>
      <c r="B2630" s="55" t="s">
        <v>357</v>
      </c>
      <c r="C2630" s="234" t="s">
        <v>2824</v>
      </c>
      <c r="D2630" s="54" t="s">
        <v>8</v>
      </c>
      <c r="E2630" s="91" t="s">
        <v>2434</v>
      </c>
      <c r="F2630" s="56">
        <v>5</v>
      </c>
      <c r="G2630" s="229">
        <v>34.760971471648411</v>
      </c>
      <c r="H2630" s="58">
        <f t="shared" ref="H2630" si="643">F2630*G2630</f>
        <v>173.80485735824206</v>
      </c>
    </row>
    <row r="2631" spans="1:8" s="6" customFormat="1" ht="5.5" customHeight="1">
      <c r="A2631" s="54"/>
      <c r="B2631" s="55"/>
      <c r="C2631" s="234"/>
      <c r="D2631" s="54"/>
      <c r="E2631" s="91"/>
      <c r="F2631" s="56"/>
      <c r="G2631" s="229"/>
      <c r="H2631" s="59"/>
    </row>
    <row r="2632" spans="1:8" s="6" customFormat="1" ht="5.5" customHeight="1">
      <c r="A2632" s="54"/>
      <c r="B2632" s="55"/>
      <c r="C2632" s="234"/>
      <c r="D2632" s="54"/>
      <c r="E2632" s="91"/>
      <c r="F2632" s="56"/>
      <c r="G2632" s="229"/>
      <c r="H2632" s="59"/>
    </row>
    <row r="2633" spans="1:8" s="6" customFormat="1" ht="5.5" customHeight="1">
      <c r="A2633" s="54"/>
      <c r="B2633" s="55"/>
      <c r="C2633" s="234"/>
      <c r="D2633" s="54"/>
      <c r="E2633" s="91"/>
      <c r="F2633" s="56"/>
      <c r="G2633" s="229"/>
      <c r="H2633" s="60"/>
    </row>
    <row r="2634" spans="1:8" s="6" customFormat="1" ht="5.5" customHeight="1">
      <c r="A2634" s="54">
        <v>54</v>
      </c>
      <c r="B2634" s="55" t="s">
        <v>358</v>
      </c>
      <c r="C2634" s="234" t="s">
        <v>2825</v>
      </c>
      <c r="D2634" s="54" t="s">
        <v>8</v>
      </c>
      <c r="E2634" s="91" t="s">
        <v>2434</v>
      </c>
      <c r="F2634" s="54">
        <v>1</v>
      </c>
      <c r="G2634" s="229">
        <v>41.390971471648413</v>
      </c>
      <c r="H2634" s="58">
        <f t="shared" ref="H2634" si="644">F2634*G2634</f>
        <v>41.390971471648413</v>
      </c>
    </row>
    <row r="2635" spans="1:8" s="6" customFormat="1" ht="5.5" customHeight="1">
      <c r="A2635" s="54"/>
      <c r="B2635" s="55"/>
      <c r="C2635" s="234"/>
      <c r="D2635" s="54"/>
      <c r="E2635" s="91"/>
      <c r="F2635" s="54"/>
      <c r="G2635" s="229"/>
      <c r="H2635" s="59"/>
    </row>
    <row r="2636" spans="1:8" s="6" customFormat="1" ht="5.5" customHeight="1">
      <c r="A2636" s="54"/>
      <c r="B2636" s="55"/>
      <c r="C2636" s="234"/>
      <c r="D2636" s="54"/>
      <c r="E2636" s="91"/>
      <c r="F2636" s="54"/>
      <c r="G2636" s="229"/>
      <c r="H2636" s="59"/>
    </row>
    <row r="2637" spans="1:8" s="6" customFormat="1" ht="5.5" customHeight="1">
      <c r="A2637" s="54"/>
      <c r="B2637" s="55"/>
      <c r="C2637" s="234"/>
      <c r="D2637" s="54"/>
      <c r="E2637" s="91"/>
      <c r="F2637" s="54"/>
      <c r="G2637" s="229"/>
      <c r="H2637" s="60"/>
    </row>
    <row r="2638" spans="1:8" s="6" customFormat="1" ht="5.5" customHeight="1">
      <c r="A2638" s="54">
        <v>55</v>
      </c>
      <c r="B2638" s="55" t="s">
        <v>359</v>
      </c>
      <c r="C2638" s="234" t="s">
        <v>2826</v>
      </c>
      <c r="D2638" s="54" t="s">
        <v>8</v>
      </c>
      <c r="E2638" s="88" t="s">
        <v>2434</v>
      </c>
      <c r="F2638" s="54">
        <v>1</v>
      </c>
      <c r="G2638" s="229">
        <v>43.978336238410122</v>
      </c>
      <c r="H2638" s="58">
        <f t="shared" ref="H2638" si="645">F2638*G2638</f>
        <v>43.978336238410122</v>
      </c>
    </row>
    <row r="2639" spans="1:8" s="6" customFormat="1" ht="5.5" customHeight="1">
      <c r="A2639" s="54"/>
      <c r="B2639" s="55"/>
      <c r="C2639" s="234"/>
      <c r="D2639" s="54"/>
      <c r="E2639" s="89"/>
      <c r="F2639" s="54"/>
      <c r="G2639" s="229"/>
      <c r="H2639" s="59"/>
    </row>
    <row r="2640" spans="1:8" s="6" customFormat="1" ht="5.5" customHeight="1">
      <c r="A2640" s="54"/>
      <c r="B2640" s="55"/>
      <c r="C2640" s="234"/>
      <c r="D2640" s="54"/>
      <c r="E2640" s="89"/>
      <c r="F2640" s="54"/>
      <c r="G2640" s="229"/>
      <c r="H2640" s="59"/>
    </row>
    <row r="2641" spans="1:8" s="6" customFormat="1" ht="5.5" customHeight="1">
      <c r="A2641" s="54"/>
      <c r="B2641" s="55"/>
      <c r="C2641" s="234"/>
      <c r="D2641" s="54"/>
      <c r="E2641" s="90"/>
      <c r="F2641" s="54"/>
      <c r="G2641" s="229"/>
      <c r="H2641" s="60"/>
    </row>
    <row r="2642" spans="1:8" s="6" customFormat="1" ht="5.5" customHeight="1">
      <c r="A2642" s="54">
        <v>56</v>
      </c>
      <c r="B2642" s="55" t="s">
        <v>360</v>
      </c>
      <c r="C2642" s="242" t="s">
        <v>2278</v>
      </c>
      <c r="D2642" s="54" t="s">
        <v>8</v>
      </c>
      <c r="E2642" s="91" t="s">
        <v>2434</v>
      </c>
      <c r="F2642" s="56">
        <v>1</v>
      </c>
      <c r="G2642" s="34">
        <v>8.4160123594889491</v>
      </c>
      <c r="H2642" s="58">
        <f t="shared" ref="H2642" si="646">F2642*G2642</f>
        <v>8.4160123594889491</v>
      </c>
    </row>
    <row r="2643" spans="1:8" s="6" customFormat="1" ht="5.5" customHeight="1">
      <c r="A2643" s="54"/>
      <c r="B2643" s="55"/>
      <c r="C2643" s="242"/>
      <c r="D2643" s="54"/>
      <c r="E2643" s="91"/>
      <c r="F2643" s="56"/>
      <c r="G2643" s="35"/>
      <c r="H2643" s="59"/>
    </row>
    <row r="2644" spans="1:8" s="6" customFormat="1" ht="5.5" customHeight="1">
      <c r="A2644" s="54"/>
      <c r="B2644" s="55"/>
      <c r="C2644" s="242"/>
      <c r="D2644" s="54"/>
      <c r="E2644" s="91"/>
      <c r="F2644" s="56"/>
      <c r="G2644" s="35"/>
      <c r="H2644" s="59"/>
    </row>
    <row r="2645" spans="1:8" s="6" customFormat="1" ht="5.5" customHeight="1">
      <c r="A2645" s="54"/>
      <c r="B2645" s="55"/>
      <c r="C2645" s="242"/>
      <c r="D2645" s="54"/>
      <c r="E2645" s="91"/>
      <c r="F2645" s="56"/>
      <c r="G2645" s="36"/>
      <c r="H2645" s="60"/>
    </row>
    <row r="2646" spans="1:8" s="6" customFormat="1" ht="5.5" customHeight="1">
      <c r="A2646" s="54">
        <v>57</v>
      </c>
      <c r="B2646" s="55" t="s">
        <v>361</v>
      </c>
      <c r="C2646" s="242" t="s">
        <v>2279</v>
      </c>
      <c r="D2646" s="54" t="s">
        <v>8</v>
      </c>
      <c r="E2646" s="91" t="s">
        <v>2434</v>
      </c>
      <c r="F2646" s="54">
        <v>1</v>
      </c>
      <c r="G2646" s="34">
        <v>15.529286934145725</v>
      </c>
      <c r="H2646" s="58">
        <f t="shared" ref="H2646" si="647">F2646*G2646</f>
        <v>15.529286934145725</v>
      </c>
    </row>
    <row r="2647" spans="1:8" s="6" customFormat="1" ht="5.5" customHeight="1">
      <c r="A2647" s="54"/>
      <c r="B2647" s="55"/>
      <c r="C2647" s="242"/>
      <c r="D2647" s="54"/>
      <c r="E2647" s="91"/>
      <c r="F2647" s="54"/>
      <c r="G2647" s="35"/>
      <c r="H2647" s="59"/>
    </row>
    <row r="2648" spans="1:8" s="6" customFormat="1" ht="5.5" customHeight="1">
      <c r="A2648" s="54"/>
      <c r="B2648" s="55"/>
      <c r="C2648" s="242"/>
      <c r="D2648" s="54"/>
      <c r="E2648" s="91"/>
      <c r="F2648" s="54"/>
      <c r="G2648" s="35"/>
      <c r="H2648" s="59"/>
    </row>
    <row r="2649" spans="1:8" s="6" customFormat="1" ht="5.5" customHeight="1">
      <c r="A2649" s="54"/>
      <c r="B2649" s="55"/>
      <c r="C2649" s="242"/>
      <c r="D2649" s="54"/>
      <c r="E2649" s="91"/>
      <c r="F2649" s="54"/>
      <c r="G2649" s="36"/>
      <c r="H2649" s="60"/>
    </row>
    <row r="2650" spans="1:8" s="6" customFormat="1" ht="5.5" customHeight="1">
      <c r="A2650" s="54">
        <v>58</v>
      </c>
      <c r="B2650" s="55" t="s">
        <v>362</v>
      </c>
      <c r="C2650" s="242" t="s">
        <v>2280</v>
      </c>
      <c r="D2650" s="54" t="s">
        <v>8</v>
      </c>
      <c r="E2650" s="88" t="s">
        <v>2434</v>
      </c>
      <c r="F2650" s="54">
        <v>2</v>
      </c>
      <c r="G2650" s="34">
        <v>18.707558552609395</v>
      </c>
      <c r="H2650" s="58">
        <f t="shared" ref="H2650" si="648">F2650*G2650</f>
        <v>37.415117105218791</v>
      </c>
    </row>
    <row r="2651" spans="1:8" s="6" customFormat="1" ht="5.5" customHeight="1">
      <c r="A2651" s="54"/>
      <c r="B2651" s="55"/>
      <c r="C2651" s="242"/>
      <c r="D2651" s="54"/>
      <c r="E2651" s="89"/>
      <c r="F2651" s="54"/>
      <c r="G2651" s="35"/>
      <c r="H2651" s="59"/>
    </row>
    <row r="2652" spans="1:8" s="6" customFormat="1" ht="5.5" customHeight="1">
      <c r="A2652" s="54"/>
      <c r="B2652" s="55"/>
      <c r="C2652" s="242"/>
      <c r="D2652" s="54"/>
      <c r="E2652" s="89"/>
      <c r="F2652" s="54"/>
      <c r="G2652" s="35"/>
      <c r="H2652" s="59"/>
    </row>
    <row r="2653" spans="1:8" s="6" customFormat="1" ht="5.5" customHeight="1">
      <c r="A2653" s="54"/>
      <c r="B2653" s="55"/>
      <c r="C2653" s="242"/>
      <c r="D2653" s="54"/>
      <c r="E2653" s="90"/>
      <c r="F2653" s="54"/>
      <c r="G2653" s="36"/>
      <c r="H2653" s="60"/>
    </row>
    <row r="2654" spans="1:8" s="6" customFormat="1" ht="5.5" customHeight="1">
      <c r="A2654" s="54">
        <v>59</v>
      </c>
      <c r="B2654" s="55" t="s">
        <v>363</v>
      </c>
      <c r="C2654" s="242" t="s">
        <v>2281</v>
      </c>
      <c r="D2654" s="54" t="s">
        <v>8</v>
      </c>
      <c r="E2654" s="91" t="s">
        <v>2434</v>
      </c>
      <c r="F2654" s="54">
        <v>2</v>
      </c>
      <c r="G2654" s="34">
        <v>35.360191430734332</v>
      </c>
      <c r="H2654" s="58">
        <f t="shared" ref="H2654" si="649">F2654*G2654</f>
        <v>70.720382861468664</v>
      </c>
    </row>
    <row r="2655" spans="1:8" s="6" customFormat="1" ht="5.5" customHeight="1">
      <c r="A2655" s="54"/>
      <c r="B2655" s="55"/>
      <c r="C2655" s="242"/>
      <c r="D2655" s="54"/>
      <c r="E2655" s="91"/>
      <c r="F2655" s="54"/>
      <c r="G2655" s="35"/>
      <c r="H2655" s="59"/>
    </row>
    <row r="2656" spans="1:8" s="6" customFormat="1" ht="5.5" customHeight="1">
      <c r="A2656" s="54"/>
      <c r="B2656" s="55"/>
      <c r="C2656" s="242"/>
      <c r="D2656" s="54"/>
      <c r="E2656" s="91"/>
      <c r="F2656" s="54"/>
      <c r="G2656" s="35"/>
      <c r="H2656" s="59"/>
    </row>
    <row r="2657" spans="1:8" s="6" customFormat="1" ht="5.5" customHeight="1">
      <c r="A2657" s="54"/>
      <c r="B2657" s="55"/>
      <c r="C2657" s="242"/>
      <c r="D2657" s="54"/>
      <c r="E2657" s="91"/>
      <c r="F2657" s="54"/>
      <c r="G2657" s="36"/>
      <c r="H2657" s="60"/>
    </row>
    <row r="2658" spans="1:8" s="6" customFormat="1" ht="5.5" customHeight="1">
      <c r="A2658" s="54">
        <v>60</v>
      </c>
      <c r="B2658" s="55" t="s">
        <v>364</v>
      </c>
      <c r="C2658" s="242" t="s">
        <v>2284</v>
      </c>
      <c r="D2658" s="54" t="s">
        <v>8</v>
      </c>
      <c r="E2658" s="91" t="s">
        <v>2434</v>
      </c>
      <c r="F2658" s="56">
        <v>2</v>
      </c>
      <c r="G2658" s="34">
        <v>25.825376575343334</v>
      </c>
      <c r="H2658" s="58">
        <f t="shared" ref="H2658" si="650">F2658*G2658</f>
        <v>51.650753150686668</v>
      </c>
    </row>
    <row r="2659" spans="1:8" s="6" customFormat="1" ht="5.5" customHeight="1">
      <c r="A2659" s="54"/>
      <c r="B2659" s="55"/>
      <c r="C2659" s="242"/>
      <c r="D2659" s="54"/>
      <c r="E2659" s="91"/>
      <c r="F2659" s="56"/>
      <c r="G2659" s="35"/>
      <c r="H2659" s="59"/>
    </row>
    <row r="2660" spans="1:8" s="6" customFormat="1" ht="5.5" customHeight="1">
      <c r="A2660" s="54"/>
      <c r="B2660" s="55"/>
      <c r="C2660" s="242"/>
      <c r="D2660" s="54"/>
      <c r="E2660" s="91"/>
      <c r="F2660" s="56"/>
      <c r="G2660" s="35"/>
      <c r="H2660" s="59"/>
    </row>
    <row r="2661" spans="1:8" s="6" customFormat="1" ht="5.5" customHeight="1">
      <c r="A2661" s="54"/>
      <c r="B2661" s="55"/>
      <c r="C2661" s="242"/>
      <c r="D2661" s="54"/>
      <c r="E2661" s="91"/>
      <c r="F2661" s="56"/>
      <c r="G2661" s="36"/>
      <c r="H2661" s="60"/>
    </row>
    <row r="2662" spans="1:8" s="6" customFormat="1" ht="5.5" customHeight="1">
      <c r="A2662" s="54">
        <v>61</v>
      </c>
      <c r="B2662" s="55" t="s">
        <v>365</v>
      </c>
      <c r="C2662" s="242" t="s">
        <v>2283</v>
      </c>
      <c r="D2662" s="54" t="s">
        <v>8</v>
      </c>
      <c r="E2662" s="88" t="s">
        <v>2434</v>
      </c>
      <c r="F2662" s="54">
        <v>1</v>
      </c>
      <c r="G2662" s="34">
        <v>55.489245014337534</v>
      </c>
      <c r="H2662" s="58">
        <f t="shared" ref="H2662" si="651">F2662*G2662</f>
        <v>55.489245014337534</v>
      </c>
    </row>
    <row r="2663" spans="1:8" s="6" customFormat="1" ht="5.5" customHeight="1">
      <c r="A2663" s="54"/>
      <c r="B2663" s="55"/>
      <c r="C2663" s="242"/>
      <c r="D2663" s="54"/>
      <c r="E2663" s="89"/>
      <c r="F2663" s="54"/>
      <c r="G2663" s="35"/>
      <c r="H2663" s="59"/>
    </row>
    <row r="2664" spans="1:8" s="6" customFormat="1" ht="5.5" customHeight="1">
      <c r="A2664" s="54"/>
      <c r="B2664" s="55"/>
      <c r="C2664" s="242"/>
      <c r="D2664" s="54"/>
      <c r="E2664" s="89"/>
      <c r="F2664" s="54"/>
      <c r="G2664" s="35"/>
      <c r="H2664" s="59"/>
    </row>
    <row r="2665" spans="1:8" s="6" customFormat="1" ht="5.5" customHeight="1">
      <c r="A2665" s="54"/>
      <c r="B2665" s="55"/>
      <c r="C2665" s="242"/>
      <c r="D2665" s="54"/>
      <c r="E2665" s="90"/>
      <c r="F2665" s="54"/>
      <c r="G2665" s="36"/>
      <c r="H2665" s="60"/>
    </row>
    <row r="2666" spans="1:8" s="6" customFormat="1" ht="5.5" customHeight="1">
      <c r="A2666" s="54">
        <v>62</v>
      </c>
      <c r="B2666" s="55" t="s">
        <v>366</v>
      </c>
      <c r="C2666" s="242" t="s">
        <v>2282</v>
      </c>
      <c r="D2666" s="54" t="s">
        <v>8</v>
      </c>
      <c r="E2666" s="91" t="s">
        <v>2434</v>
      </c>
      <c r="F2666" s="54">
        <v>1</v>
      </c>
      <c r="G2666" s="34">
        <v>41.716734667661655</v>
      </c>
      <c r="H2666" s="58">
        <f t="shared" ref="H2666" si="652">F2666*G2666</f>
        <v>41.716734667661655</v>
      </c>
    </row>
    <row r="2667" spans="1:8" s="6" customFormat="1" ht="5.5" customHeight="1">
      <c r="A2667" s="54"/>
      <c r="B2667" s="55"/>
      <c r="C2667" s="242"/>
      <c r="D2667" s="54"/>
      <c r="E2667" s="91"/>
      <c r="F2667" s="54"/>
      <c r="G2667" s="35"/>
      <c r="H2667" s="59"/>
    </row>
    <row r="2668" spans="1:8" s="6" customFormat="1" ht="5.5" customHeight="1">
      <c r="A2668" s="54"/>
      <c r="B2668" s="55"/>
      <c r="C2668" s="242"/>
      <c r="D2668" s="54"/>
      <c r="E2668" s="91"/>
      <c r="F2668" s="54"/>
      <c r="G2668" s="35"/>
      <c r="H2668" s="59"/>
    </row>
    <row r="2669" spans="1:8" s="6" customFormat="1" ht="5.5" customHeight="1">
      <c r="A2669" s="54"/>
      <c r="B2669" s="55"/>
      <c r="C2669" s="242"/>
      <c r="D2669" s="54"/>
      <c r="E2669" s="91"/>
      <c r="F2669" s="54"/>
      <c r="G2669" s="36"/>
      <c r="H2669" s="60"/>
    </row>
    <row r="2670" spans="1:8" s="6" customFormat="1" ht="6.5" customHeight="1">
      <c r="A2670" s="54">
        <v>63</v>
      </c>
      <c r="B2670" s="55" t="s">
        <v>367</v>
      </c>
      <c r="C2670" s="107" t="s">
        <v>2285</v>
      </c>
      <c r="D2670" s="54" t="s">
        <v>8</v>
      </c>
      <c r="E2670" s="91" t="s">
        <v>2434</v>
      </c>
      <c r="F2670" s="54">
        <v>5</v>
      </c>
      <c r="G2670" s="34">
        <v>64.246734494086525</v>
      </c>
      <c r="H2670" s="58">
        <f t="shared" ref="H2670" si="653">F2670*G2670</f>
        <v>321.23367247043262</v>
      </c>
    </row>
    <row r="2671" spans="1:8" s="6" customFormat="1" ht="6.5" customHeight="1">
      <c r="A2671" s="54"/>
      <c r="B2671" s="55"/>
      <c r="C2671" s="107"/>
      <c r="D2671" s="54"/>
      <c r="E2671" s="91"/>
      <c r="F2671" s="54"/>
      <c r="G2671" s="35"/>
      <c r="H2671" s="59"/>
    </row>
    <row r="2672" spans="1:8" s="6" customFormat="1" ht="6.5" customHeight="1">
      <c r="A2672" s="54"/>
      <c r="B2672" s="55"/>
      <c r="C2672" s="107"/>
      <c r="D2672" s="54"/>
      <c r="E2672" s="91"/>
      <c r="F2672" s="54"/>
      <c r="G2672" s="35"/>
      <c r="H2672" s="59"/>
    </row>
    <row r="2673" spans="1:8" s="6" customFormat="1" ht="6.5" customHeight="1">
      <c r="A2673" s="54"/>
      <c r="B2673" s="55"/>
      <c r="C2673" s="107"/>
      <c r="D2673" s="54"/>
      <c r="E2673" s="91"/>
      <c r="F2673" s="54"/>
      <c r="G2673" s="36"/>
      <c r="H2673" s="60"/>
    </row>
    <row r="2674" spans="1:8" s="6" customFormat="1" ht="6.5" customHeight="1">
      <c r="A2674" s="54">
        <v>64</v>
      </c>
      <c r="B2674" s="55" t="s">
        <v>368</v>
      </c>
      <c r="C2674" s="242" t="s">
        <v>2827</v>
      </c>
      <c r="D2674" s="56" t="s">
        <v>3305</v>
      </c>
      <c r="E2674" s="88" t="s">
        <v>3306</v>
      </c>
      <c r="F2674" s="73">
        <v>11</v>
      </c>
      <c r="G2674" s="34">
        <v>7.6247845626547122</v>
      </c>
      <c r="H2674" s="58">
        <f t="shared" ref="H2674" si="654">F2674*G2674</f>
        <v>83.872630189201828</v>
      </c>
    </row>
    <row r="2675" spans="1:8" s="6" customFormat="1" ht="6.5" customHeight="1">
      <c r="A2675" s="54"/>
      <c r="B2675" s="83"/>
      <c r="C2675" s="72"/>
      <c r="D2675" s="56"/>
      <c r="E2675" s="89"/>
      <c r="F2675" s="73"/>
      <c r="G2675" s="35"/>
      <c r="H2675" s="59"/>
    </row>
    <row r="2676" spans="1:8" s="6" customFormat="1" ht="6.5" customHeight="1">
      <c r="A2676" s="54"/>
      <c r="B2676" s="83"/>
      <c r="C2676" s="72"/>
      <c r="D2676" s="56"/>
      <c r="E2676" s="89"/>
      <c r="F2676" s="73"/>
      <c r="G2676" s="35"/>
      <c r="H2676" s="59"/>
    </row>
    <row r="2677" spans="1:8" s="6" customFormat="1" ht="6.5" customHeight="1">
      <c r="A2677" s="54"/>
      <c r="B2677" s="53"/>
      <c r="C2677" s="52"/>
      <c r="D2677" s="56"/>
      <c r="E2677" s="90"/>
      <c r="F2677" s="73"/>
      <c r="G2677" s="36"/>
      <c r="H2677" s="60"/>
    </row>
    <row r="2678" spans="1:8" s="6" customFormat="1" ht="6.5" customHeight="1">
      <c r="A2678" s="54">
        <v>65</v>
      </c>
      <c r="B2678" s="55" t="s">
        <v>369</v>
      </c>
      <c r="C2678" s="242" t="s">
        <v>2828</v>
      </c>
      <c r="D2678" s="56" t="s">
        <v>3305</v>
      </c>
      <c r="E2678" s="88" t="s">
        <v>3306</v>
      </c>
      <c r="F2678" s="73">
        <v>228.9</v>
      </c>
      <c r="G2678" s="34">
        <v>7.6247845626547122</v>
      </c>
      <c r="H2678" s="58">
        <f t="shared" ref="H2678" si="655">F2678*G2678</f>
        <v>1745.3131863916637</v>
      </c>
    </row>
    <row r="2679" spans="1:8" s="6" customFormat="1" ht="6.5" customHeight="1">
      <c r="A2679" s="54"/>
      <c r="B2679" s="83"/>
      <c r="C2679" s="72"/>
      <c r="D2679" s="56"/>
      <c r="E2679" s="89"/>
      <c r="F2679" s="73"/>
      <c r="G2679" s="35"/>
      <c r="H2679" s="59"/>
    </row>
    <row r="2680" spans="1:8" s="6" customFormat="1" ht="6.5" customHeight="1">
      <c r="A2680" s="54"/>
      <c r="B2680" s="83"/>
      <c r="C2680" s="72"/>
      <c r="D2680" s="56"/>
      <c r="E2680" s="89"/>
      <c r="F2680" s="73"/>
      <c r="G2680" s="35"/>
      <c r="H2680" s="59"/>
    </row>
    <row r="2681" spans="1:8" s="6" customFormat="1" ht="6.5" customHeight="1">
      <c r="A2681" s="54"/>
      <c r="B2681" s="53"/>
      <c r="C2681" s="52"/>
      <c r="D2681" s="56"/>
      <c r="E2681" s="90"/>
      <c r="F2681" s="73"/>
      <c r="G2681" s="36"/>
      <c r="H2681" s="60"/>
    </row>
    <row r="2682" spans="1:8" s="6" customFormat="1" ht="6.5" customHeight="1">
      <c r="A2682" s="54">
        <v>66</v>
      </c>
      <c r="B2682" s="55" t="s">
        <v>370</v>
      </c>
      <c r="C2682" s="242" t="s">
        <v>2828</v>
      </c>
      <c r="D2682" s="56" t="s">
        <v>3305</v>
      </c>
      <c r="E2682" s="88" t="s">
        <v>3306</v>
      </c>
      <c r="F2682" s="73">
        <v>122.5</v>
      </c>
      <c r="G2682" s="34">
        <v>7.6247845626547122</v>
      </c>
      <c r="H2682" s="58">
        <f t="shared" ref="H2682" si="656">F2682*G2682</f>
        <v>934.03610892520226</v>
      </c>
    </row>
    <row r="2683" spans="1:8" s="6" customFormat="1" ht="6.5" customHeight="1">
      <c r="A2683" s="54"/>
      <c r="B2683" s="83"/>
      <c r="C2683" s="72"/>
      <c r="D2683" s="56"/>
      <c r="E2683" s="89"/>
      <c r="F2683" s="73"/>
      <c r="G2683" s="35"/>
      <c r="H2683" s="59"/>
    </row>
    <row r="2684" spans="1:8" s="6" customFormat="1" ht="6.5" customHeight="1">
      <c r="A2684" s="54"/>
      <c r="B2684" s="83"/>
      <c r="C2684" s="72"/>
      <c r="D2684" s="56"/>
      <c r="E2684" s="89"/>
      <c r="F2684" s="73"/>
      <c r="G2684" s="35"/>
      <c r="H2684" s="59"/>
    </row>
    <row r="2685" spans="1:8" s="6" customFormat="1" ht="6.5" customHeight="1">
      <c r="A2685" s="54"/>
      <c r="B2685" s="53"/>
      <c r="C2685" s="52"/>
      <c r="D2685" s="56"/>
      <c r="E2685" s="90"/>
      <c r="F2685" s="73"/>
      <c r="G2685" s="36"/>
      <c r="H2685" s="60"/>
    </row>
    <row r="2686" spans="1:8" s="6" customFormat="1" ht="6.5" customHeight="1">
      <c r="A2686" s="54">
        <v>67</v>
      </c>
      <c r="B2686" s="55" t="s">
        <v>371</v>
      </c>
      <c r="C2686" s="242" t="s">
        <v>2829</v>
      </c>
      <c r="D2686" s="56" t="s">
        <v>3305</v>
      </c>
      <c r="E2686" s="88" t="s">
        <v>3306</v>
      </c>
      <c r="F2686" s="73">
        <v>73.7</v>
      </c>
      <c r="G2686" s="34">
        <v>7.6247845626547122</v>
      </c>
      <c r="H2686" s="58">
        <f t="shared" ref="H2686" si="657">F2686*G2686</f>
        <v>561.94662226765229</v>
      </c>
    </row>
    <row r="2687" spans="1:8" s="6" customFormat="1" ht="6.5" customHeight="1">
      <c r="A2687" s="54"/>
      <c r="B2687" s="83"/>
      <c r="C2687" s="72"/>
      <c r="D2687" s="56"/>
      <c r="E2687" s="89"/>
      <c r="F2687" s="73"/>
      <c r="G2687" s="35"/>
      <c r="H2687" s="59"/>
    </row>
    <row r="2688" spans="1:8" s="6" customFormat="1" ht="6.5" customHeight="1">
      <c r="A2688" s="54"/>
      <c r="B2688" s="83"/>
      <c r="C2688" s="72"/>
      <c r="D2688" s="56"/>
      <c r="E2688" s="89"/>
      <c r="F2688" s="73"/>
      <c r="G2688" s="35"/>
      <c r="H2688" s="59"/>
    </row>
    <row r="2689" spans="1:8" s="6" customFormat="1" ht="6.5" customHeight="1">
      <c r="A2689" s="54"/>
      <c r="B2689" s="53"/>
      <c r="C2689" s="52"/>
      <c r="D2689" s="56"/>
      <c r="E2689" s="90"/>
      <c r="F2689" s="73"/>
      <c r="G2689" s="36"/>
      <c r="H2689" s="60"/>
    </row>
    <row r="2690" spans="1:8" s="6" customFormat="1" ht="6.5" customHeight="1">
      <c r="A2690" s="54">
        <v>68</v>
      </c>
      <c r="B2690" s="55" t="s">
        <v>372</v>
      </c>
      <c r="C2690" s="242" t="s">
        <v>2830</v>
      </c>
      <c r="D2690" s="56" t="s">
        <v>3305</v>
      </c>
      <c r="E2690" s="88" t="s">
        <v>3306</v>
      </c>
      <c r="F2690" s="73">
        <v>179.6</v>
      </c>
      <c r="G2690" s="34">
        <v>7.6247845626547122</v>
      </c>
      <c r="H2690" s="58">
        <f t="shared" ref="H2690" si="658">F2690*G2690</f>
        <v>1369.4113074527863</v>
      </c>
    </row>
    <row r="2691" spans="1:8" s="6" customFormat="1" ht="6.5" customHeight="1">
      <c r="A2691" s="54"/>
      <c r="B2691" s="83"/>
      <c r="C2691" s="72"/>
      <c r="D2691" s="56"/>
      <c r="E2691" s="89"/>
      <c r="F2691" s="73"/>
      <c r="G2691" s="35"/>
      <c r="H2691" s="59"/>
    </row>
    <row r="2692" spans="1:8" s="6" customFormat="1" ht="6.5" customHeight="1">
      <c r="A2692" s="54"/>
      <c r="B2692" s="83"/>
      <c r="C2692" s="72"/>
      <c r="D2692" s="56"/>
      <c r="E2692" s="89"/>
      <c r="F2692" s="73"/>
      <c r="G2692" s="35"/>
      <c r="H2692" s="59"/>
    </row>
    <row r="2693" spans="1:8" s="6" customFormat="1" ht="6.5" customHeight="1">
      <c r="A2693" s="54"/>
      <c r="B2693" s="53"/>
      <c r="C2693" s="52"/>
      <c r="D2693" s="56"/>
      <c r="E2693" s="90"/>
      <c r="F2693" s="73"/>
      <c r="G2693" s="36"/>
      <c r="H2693" s="60"/>
    </row>
    <row r="2694" spans="1:8" s="6" customFormat="1" ht="6.5" customHeight="1">
      <c r="A2694" s="54">
        <v>69</v>
      </c>
      <c r="B2694" s="55" t="s">
        <v>373</v>
      </c>
      <c r="C2694" s="242" t="s">
        <v>2831</v>
      </c>
      <c r="D2694" s="56" t="s">
        <v>3305</v>
      </c>
      <c r="E2694" s="88" t="s">
        <v>3306</v>
      </c>
      <c r="F2694" s="109">
        <v>33.799999999999997</v>
      </c>
      <c r="G2694" s="34">
        <v>7.4379731377015803</v>
      </c>
      <c r="H2694" s="58">
        <f t="shared" ref="H2694" si="659">F2694*G2694</f>
        <v>251.4034920543134</v>
      </c>
    </row>
    <row r="2695" spans="1:8" s="6" customFormat="1" ht="6.5" customHeight="1">
      <c r="A2695" s="54"/>
      <c r="B2695" s="83"/>
      <c r="C2695" s="72"/>
      <c r="D2695" s="56"/>
      <c r="E2695" s="89"/>
      <c r="F2695" s="109"/>
      <c r="G2695" s="35"/>
      <c r="H2695" s="59"/>
    </row>
    <row r="2696" spans="1:8" s="6" customFormat="1" ht="6.5" customHeight="1">
      <c r="A2696" s="54"/>
      <c r="B2696" s="83"/>
      <c r="C2696" s="72"/>
      <c r="D2696" s="56"/>
      <c r="E2696" s="89"/>
      <c r="F2696" s="109"/>
      <c r="G2696" s="35"/>
      <c r="H2696" s="59"/>
    </row>
    <row r="2697" spans="1:8" s="6" customFormat="1" ht="6.5" customHeight="1">
      <c r="A2697" s="54"/>
      <c r="B2697" s="53"/>
      <c r="C2697" s="52"/>
      <c r="D2697" s="56"/>
      <c r="E2697" s="90"/>
      <c r="F2697" s="109"/>
      <c r="G2697" s="36"/>
      <c r="H2697" s="60"/>
    </row>
    <row r="2698" spans="1:8" s="6" customFormat="1" ht="6.5" customHeight="1">
      <c r="A2698" s="54">
        <v>70</v>
      </c>
      <c r="B2698" s="55" t="s">
        <v>374</v>
      </c>
      <c r="C2698" s="242" t="s">
        <v>2832</v>
      </c>
      <c r="D2698" s="56" t="s">
        <v>3305</v>
      </c>
      <c r="E2698" s="88" t="s">
        <v>3306</v>
      </c>
      <c r="F2698" s="109">
        <v>5.7</v>
      </c>
      <c r="G2698" s="34">
        <v>8.9196530969758339</v>
      </c>
      <c r="H2698" s="58">
        <f t="shared" ref="H2698" si="660">F2698*G2698</f>
        <v>50.842022652762253</v>
      </c>
    </row>
    <row r="2699" spans="1:8" s="6" customFormat="1" ht="6.5" customHeight="1">
      <c r="A2699" s="54"/>
      <c r="B2699" s="83"/>
      <c r="C2699" s="72"/>
      <c r="D2699" s="56"/>
      <c r="E2699" s="89"/>
      <c r="F2699" s="109"/>
      <c r="G2699" s="35"/>
      <c r="H2699" s="59"/>
    </row>
    <row r="2700" spans="1:8" s="6" customFormat="1" ht="6.5" customHeight="1">
      <c r="A2700" s="54"/>
      <c r="B2700" s="83"/>
      <c r="C2700" s="72"/>
      <c r="D2700" s="56"/>
      <c r="E2700" s="89"/>
      <c r="F2700" s="109"/>
      <c r="G2700" s="35"/>
      <c r="H2700" s="59"/>
    </row>
    <row r="2701" spans="1:8" s="6" customFormat="1" ht="6.5" customHeight="1">
      <c r="A2701" s="54"/>
      <c r="B2701" s="53"/>
      <c r="C2701" s="52"/>
      <c r="D2701" s="56"/>
      <c r="E2701" s="90"/>
      <c r="F2701" s="109"/>
      <c r="G2701" s="36"/>
      <c r="H2701" s="60"/>
    </row>
    <row r="2702" spans="1:8" s="6" customFormat="1" ht="6.5" customHeight="1">
      <c r="A2702" s="54">
        <v>71</v>
      </c>
      <c r="B2702" s="55" t="s">
        <v>375</v>
      </c>
      <c r="C2702" s="242" t="s">
        <v>2833</v>
      </c>
      <c r="D2702" s="56" t="s">
        <v>3305</v>
      </c>
      <c r="E2702" s="88" t="s">
        <v>3306</v>
      </c>
      <c r="F2702" s="109">
        <v>88.5</v>
      </c>
      <c r="G2702" s="34">
        <v>8.5677489133939204</v>
      </c>
      <c r="H2702" s="58">
        <f t="shared" ref="H2702" si="661">F2702*G2702</f>
        <v>758.24577883536199</v>
      </c>
    </row>
    <row r="2703" spans="1:8" s="6" customFormat="1" ht="6.5" customHeight="1">
      <c r="A2703" s="54"/>
      <c r="B2703" s="83"/>
      <c r="C2703" s="72"/>
      <c r="D2703" s="56"/>
      <c r="E2703" s="89"/>
      <c r="F2703" s="109"/>
      <c r="G2703" s="35"/>
      <c r="H2703" s="59"/>
    </row>
    <row r="2704" spans="1:8" s="6" customFormat="1" ht="6.5" customHeight="1">
      <c r="A2704" s="54"/>
      <c r="B2704" s="83"/>
      <c r="C2704" s="72"/>
      <c r="D2704" s="56"/>
      <c r="E2704" s="89"/>
      <c r="F2704" s="109"/>
      <c r="G2704" s="35"/>
      <c r="H2704" s="59"/>
    </row>
    <row r="2705" spans="1:8" s="6" customFormat="1" ht="6.5" customHeight="1">
      <c r="A2705" s="54"/>
      <c r="B2705" s="53"/>
      <c r="C2705" s="52"/>
      <c r="D2705" s="56"/>
      <c r="E2705" s="90"/>
      <c r="F2705" s="109"/>
      <c r="G2705" s="36"/>
      <c r="H2705" s="60"/>
    </row>
    <row r="2706" spans="1:8" s="6" customFormat="1" ht="6.5" customHeight="1">
      <c r="A2706" s="54">
        <v>72</v>
      </c>
      <c r="B2706" s="55" t="s">
        <v>376</v>
      </c>
      <c r="C2706" s="242" t="s">
        <v>2828</v>
      </c>
      <c r="D2706" s="56" t="s">
        <v>3305</v>
      </c>
      <c r="E2706" s="88" t="s">
        <v>3306</v>
      </c>
      <c r="F2706" s="109">
        <v>11.3</v>
      </c>
      <c r="G2706" s="34">
        <v>8.5677489133939204</v>
      </c>
      <c r="H2706" s="58">
        <f t="shared" ref="H2706" si="662">F2706*G2706</f>
        <v>96.815562721351313</v>
      </c>
    </row>
    <row r="2707" spans="1:8" s="6" customFormat="1" ht="6.5" customHeight="1">
      <c r="A2707" s="54"/>
      <c r="B2707" s="83"/>
      <c r="C2707" s="72"/>
      <c r="D2707" s="56"/>
      <c r="E2707" s="89"/>
      <c r="F2707" s="109"/>
      <c r="G2707" s="35"/>
      <c r="H2707" s="59"/>
    </row>
    <row r="2708" spans="1:8" s="6" customFormat="1" ht="6.5" customHeight="1">
      <c r="A2708" s="54"/>
      <c r="B2708" s="83"/>
      <c r="C2708" s="72"/>
      <c r="D2708" s="56"/>
      <c r="E2708" s="89"/>
      <c r="F2708" s="109"/>
      <c r="G2708" s="35"/>
      <c r="H2708" s="59"/>
    </row>
    <row r="2709" spans="1:8" s="6" customFormat="1" ht="6.5" customHeight="1">
      <c r="A2709" s="54"/>
      <c r="B2709" s="53"/>
      <c r="C2709" s="52"/>
      <c r="D2709" s="56"/>
      <c r="E2709" s="90"/>
      <c r="F2709" s="109"/>
      <c r="G2709" s="36"/>
      <c r="H2709" s="60"/>
    </row>
    <row r="2710" spans="1:8" s="6" customFormat="1" ht="9.5" customHeight="1">
      <c r="A2710" s="54">
        <v>73</v>
      </c>
      <c r="B2710" s="68" t="s">
        <v>377</v>
      </c>
      <c r="C2710" s="71" t="s">
        <v>2286</v>
      </c>
      <c r="D2710" s="56" t="s">
        <v>3305</v>
      </c>
      <c r="E2710" s="88" t="s">
        <v>3306</v>
      </c>
      <c r="F2710" s="73">
        <v>4.4000000000000004</v>
      </c>
      <c r="G2710" s="34">
        <v>7.7617796076203431</v>
      </c>
      <c r="H2710" s="58">
        <f t="shared" ref="H2710" si="663">F2710*G2710</f>
        <v>34.151830273529512</v>
      </c>
    </row>
    <row r="2711" spans="1:8" s="6" customFormat="1" ht="9.5" customHeight="1">
      <c r="A2711" s="54"/>
      <c r="B2711" s="69"/>
      <c r="C2711" s="72"/>
      <c r="D2711" s="56"/>
      <c r="E2711" s="89"/>
      <c r="F2711" s="73"/>
      <c r="G2711" s="35"/>
      <c r="H2711" s="59"/>
    </row>
    <row r="2712" spans="1:8" s="6" customFormat="1" ht="9.5" customHeight="1">
      <c r="A2712" s="54"/>
      <c r="B2712" s="69"/>
      <c r="C2712" s="72"/>
      <c r="D2712" s="56"/>
      <c r="E2712" s="89"/>
      <c r="F2712" s="73"/>
      <c r="G2712" s="35"/>
      <c r="H2712" s="59"/>
    </row>
    <row r="2713" spans="1:8" s="6" customFormat="1" ht="9.5" customHeight="1">
      <c r="A2713" s="54"/>
      <c r="B2713" s="70"/>
      <c r="C2713" s="52"/>
      <c r="D2713" s="56"/>
      <c r="E2713" s="90"/>
      <c r="F2713" s="73"/>
      <c r="G2713" s="36"/>
      <c r="H2713" s="60"/>
    </row>
    <row r="2714" spans="1:8" s="6" customFormat="1" ht="9.5" customHeight="1">
      <c r="A2714" s="54">
        <v>74</v>
      </c>
      <c r="B2714" s="68" t="s">
        <v>378</v>
      </c>
      <c r="C2714" s="71" t="s">
        <v>2287</v>
      </c>
      <c r="D2714" s="56" t="s">
        <v>3305</v>
      </c>
      <c r="E2714" s="88" t="s">
        <v>3306</v>
      </c>
      <c r="F2714" s="73">
        <v>1.1000000000000001</v>
      </c>
      <c r="G2714" s="34">
        <v>7.7617796076203431</v>
      </c>
      <c r="H2714" s="58">
        <f t="shared" ref="H2714" si="664">F2714*G2714</f>
        <v>8.5379575683823781</v>
      </c>
    </row>
    <row r="2715" spans="1:8" s="6" customFormat="1" ht="9.5" customHeight="1">
      <c r="A2715" s="54"/>
      <c r="B2715" s="69"/>
      <c r="C2715" s="72"/>
      <c r="D2715" s="56"/>
      <c r="E2715" s="89"/>
      <c r="F2715" s="73"/>
      <c r="G2715" s="35"/>
      <c r="H2715" s="59"/>
    </row>
    <row r="2716" spans="1:8" s="6" customFormat="1" ht="9.5" customHeight="1">
      <c r="A2716" s="54"/>
      <c r="B2716" s="69"/>
      <c r="C2716" s="72"/>
      <c r="D2716" s="56"/>
      <c r="E2716" s="89"/>
      <c r="F2716" s="73"/>
      <c r="G2716" s="35"/>
      <c r="H2716" s="59"/>
    </row>
    <row r="2717" spans="1:8" s="6" customFormat="1" ht="9.5" customHeight="1">
      <c r="A2717" s="54"/>
      <c r="B2717" s="70"/>
      <c r="C2717" s="52"/>
      <c r="D2717" s="56"/>
      <c r="E2717" s="90"/>
      <c r="F2717" s="73"/>
      <c r="G2717" s="36"/>
      <c r="H2717" s="60"/>
    </row>
    <row r="2718" spans="1:8" s="6" customFormat="1" ht="9.5" customHeight="1">
      <c r="A2718" s="54">
        <v>75</v>
      </c>
      <c r="B2718" s="68" t="s">
        <v>379</v>
      </c>
      <c r="C2718" s="71" t="s">
        <v>2288</v>
      </c>
      <c r="D2718" s="56" t="s">
        <v>3305</v>
      </c>
      <c r="E2718" s="88" t="s">
        <v>3306</v>
      </c>
      <c r="F2718" s="73">
        <v>52.5</v>
      </c>
      <c r="G2718" s="34">
        <v>7.7617796076203431</v>
      </c>
      <c r="H2718" s="58">
        <f t="shared" ref="H2718" si="665">F2718*G2718</f>
        <v>407.49342940006801</v>
      </c>
    </row>
    <row r="2719" spans="1:8" s="6" customFormat="1" ht="9.5" customHeight="1">
      <c r="A2719" s="54"/>
      <c r="B2719" s="69"/>
      <c r="C2719" s="72"/>
      <c r="D2719" s="56"/>
      <c r="E2719" s="89"/>
      <c r="F2719" s="73"/>
      <c r="G2719" s="35"/>
      <c r="H2719" s="59"/>
    </row>
    <row r="2720" spans="1:8" s="6" customFormat="1" ht="9.5" customHeight="1">
      <c r="A2720" s="54"/>
      <c r="B2720" s="69"/>
      <c r="C2720" s="72"/>
      <c r="D2720" s="56"/>
      <c r="E2720" s="89"/>
      <c r="F2720" s="73"/>
      <c r="G2720" s="35"/>
      <c r="H2720" s="59"/>
    </row>
    <row r="2721" spans="1:8" s="6" customFormat="1" ht="9.5" customHeight="1">
      <c r="A2721" s="54"/>
      <c r="B2721" s="70"/>
      <c r="C2721" s="52"/>
      <c r="D2721" s="56"/>
      <c r="E2721" s="90"/>
      <c r="F2721" s="73"/>
      <c r="G2721" s="36"/>
      <c r="H2721" s="60"/>
    </row>
    <row r="2722" spans="1:8" s="6" customFormat="1" ht="9.5" customHeight="1">
      <c r="A2722" s="54">
        <v>76</v>
      </c>
      <c r="B2722" s="68" t="s">
        <v>380</v>
      </c>
      <c r="C2722" s="71" t="s">
        <v>2289</v>
      </c>
      <c r="D2722" s="56" t="s">
        <v>3305</v>
      </c>
      <c r="E2722" s="88" t="s">
        <v>3306</v>
      </c>
      <c r="F2722" s="56">
        <v>90</v>
      </c>
      <c r="G2722" s="34">
        <v>7.7617796076203431</v>
      </c>
      <c r="H2722" s="58">
        <f t="shared" ref="H2722" si="666">F2722*G2722</f>
        <v>698.56016468583084</v>
      </c>
    </row>
    <row r="2723" spans="1:8" s="6" customFormat="1" ht="9.5" customHeight="1">
      <c r="A2723" s="54"/>
      <c r="B2723" s="69"/>
      <c r="C2723" s="72"/>
      <c r="D2723" s="56"/>
      <c r="E2723" s="89"/>
      <c r="F2723" s="56"/>
      <c r="G2723" s="35"/>
      <c r="H2723" s="59"/>
    </row>
    <row r="2724" spans="1:8" s="6" customFormat="1" ht="9.5" customHeight="1">
      <c r="A2724" s="54"/>
      <c r="B2724" s="69"/>
      <c r="C2724" s="72"/>
      <c r="D2724" s="56"/>
      <c r="E2724" s="89"/>
      <c r="F2724" s="56"/>
      <c r="G2724" s="35"/>
      <c r="H2724" s="59"/>
    </row>
    <row r="2725" spans="1:8" s="6" customFormat="1" ht="9.5" customHeight="1">
      <c r="A2725" s="54"/>
      <c r="B2725" s="70"/>
      <c r="C2725" s="52"/>
      <c r="D2725" s="56"/>
      <c r="E2725" s="90"/>
      <c r="F2725" s="56"/>
      <c r="G2725" s="36"/>
      <c r="H2725" s="60"/>
    </row>
    <row r="2726" spans="1:8" s="6" customFormat="1" ht="9.5" customHeight="1">
      <c r="A2726" s="54">
        <v>77</v>
      </c>
      <c r="B2726" s="68" t="s">
        <v>381</v>
      </c>
      <c r="C2726" s="71" t="s">
        <v>2335</v>
      </c>
      <c r="D2726" s="56" t="s">
        <v>3305</v>
      </c>
      <c r="E2726" s="88" t="s">
        <v>3306</v>
      </c>
      <c r="F2726" s="54">
        <v>1.8</v>
      </c>
      <c r="G2726" s="34">
        <v>9.2434595668945931</v>
      </c>
      <c r="H2726" s="58">
        <f t="shared" ref="H2726" si="667">F2726*G2726</f>
        <v>16.638227220410268</v>
      </c>
    </row>
    <row r="2727" spans="1:8" s="6" customFormat="1" ht="9.5" customHeight="1">
      <c r="A2727" s="54"/>
      <c r="B2727" s="69"/>
      <c r="C2727" s="72"/>
      <c r="D2727" s="56"/>
      <c r="E2727" s="89"/>
      <c r="F2727" s="54"/>
      <c r="G2727" s="35"/>
      <c r="H2727" s="59"/>
    </row>
    <row r="2728" spans="1:8" s="6" customFormat="1" ht="9.5" customHeight="1">
      <c r="A2728" s="54"/>
      <c r="B2728" s="69"/>
      <c r="C2728" s="72"/>
      <c r="D2728" s="56"/>
      <c r="E2728" s="89"/>
      <c r="F2728" s="54"/>
      <c r="G2728" s="35"/>
      <c r="H2728" s="59"/>
    </row>
    <row r="2729" spans="1:8" s="6" customFormat="1" ht="9.5" customHeight="1">
      <c r="A2729" s="54"/>
      <c r="B2729" s="70"/>
      <c r="C2729" s="52"/>
      <c r="D2729" s="56"/>
      <c r="E2729" s="90"/>
      <c r="F2729" s="54"/>
      <c r="G2729" s="36"/>
      <c r="H2729" s="60"/>
    </row>
    <row r="2730" spans="1:8" s="6" customFormat="1" ht="9.5" customHeight="1">
      <c r="A2730" s="54">
        <v>78</v>
      </c>
      <c r="B2730" s="68" t="s">
        <v>382</v>
      </c>
      <c r="C2730" s="71" t="s">
        <v>2334</v>
      </c>
      <c r="D2730" s="56" t="s">
        <v>3305</v>
      </c>
      <c r="E2730" s="88" t="s">
        <v>3306</v>
      </c>
      <c r="F2730" s="54">
        <v>2.4</v>
      </c>
      <c r="G2730" s="34">
        <v>8.8230578608298664</v>
      </c>
      <c r="H2730" s="58">
        <f t="shared" ref="H2730" si="668">F2730*G2730</f>
        <v>21.17533886599168</v>
      </c>
    </row>
    <row r="2731" spans="1:8" s="6" customFormat="1" ht="9.5" customHeight="1">
      <c r="A2731" s="54"/>
      <c r="B2731" s="69"/>
      <c r="C2731" s="72"/>
      <c r="D2731" s="56"/>
      <c r="E2731" s="89"/>
      <c r="F2731" s="54"/>
      <c r="G2731" s="35"/>
      <c r="H2731" s="59"/>
    </row>
    <row r="2732" spans="1:8" s="6" customFormat="1" ht="9.5" customHeight="1">
      <c r="A2732" s="54"/>
      <c r="B2732" s="69"/>
      <c r="C2732" s="72"/>
      <c r="D2732" s="56"/>
      <c r="E2732" s="89"/>
      <c r="F2732" s="54"/>
      <c r="G2732" s="35"/>
      <c r="H2732" s="59"/>
    </row>
    <row r="2733" spans="1:8" s="6" customFormat="1" ht="9.5" customHeight="1">
      <c r="A2733" s="54"/>
      <c r="B2733" s="70"/>
      <c r="C2733" s="52"/>
      <c r="D2733" s="56"/>
      <c r="E2733" s="90"/>
      <c r="F2733" s="54"/>
      <c r="G2733" s="36"/>
      <c r="H2733" s="60"/>
    </row>
    <row r="2734" spans="1:8" s="6" customFormat="1" ht="9.5" customHeight="1">
      <c r="A2734" s="54">
        <v>79</v>
      </c>
      <c r="B2734" s="68" t="s">
        <v>383</v>
      </c>
      <c r="C2734" s="71" t="s">
        <v>2333</v>
      </c>
      <c r="D2734" s="56" t="s">
        <v>3305</v>
      </c>
      <c r="E2734" s="88" t="s">
        <v>3306</v>
      </c>
      <c r="F2734" s="73">
        <v>7.2</v>
      </c>
      <c r="G2734" s="34">
        <v>7.7617796076203431</v>
      </c>
      <c r="H2734" s="58">
        <f t="shared" ref="H2734" si="669">F2734*G2734</f>
        <v>55.884813174866473</v>
      </c>
    </row>
    <row r="2735" spans="1:8" s="6" customFormat="1" ht="9.5" customHeight="1">
      <c r="A2735" s="54"/>
      <c r="B2735" s="69"/>
      <c r="C2735" s="72"/>
      <c r="D2735" s="56"/>
      <c r="E2735" s="89"/>
      <c r="F2735" s="73"/>
      <c r="G2735" s="35"/>
      <c r="H2735" s="59"/>
    </row>
    <row r="2736" spans="1:8" s="6" customFormat="1" ht="9.5" customHeight="1">
      <c r="A2736" s="54"/>
      <c r="B2736" s="69"/>
      <c r="C2736" s="72"/>
      <c r="D2736" s="56"/>
      <c r="E2736" s="89"/>
      <c r="F2736" s="73"/>
      <c r="G2736" s="35"/>
      <c r="H2736" s="59"/>
    </row>
    <row r="2737" spans="1:8" s="6" customFormat="1" ht="9.5" customHeight="1">
      <c r="A2737" s="54"/>
      <c r="B2737" s="70"/>
      <c r="C2737" s="52"/>
      <c r="D2737" s="56"/>
      <c r="E2737" s="90"/>
      <c r="F2737" s="73"/>
      <c r="G2737" s="36"/>
      <c r="H2737" s="60"/>
    </row>
    <row r="2738" spans="1:8" s="6" customFormat="1" ht="9.5" customHeight="1">
      <c r="A2738" s="54">
        <v>80</v>
      </c>
      <c r="B2738" s="68" t="s">
        <v>384</v>
      </c>
      <c r="C2738" s="71" t="s">
        <v>2332</v>
      </c>
      <c r="D2738" s="56" t="s">
        <v>3305</v>
      </c>
      <c r="E2738" s="88" t="s">
        <v>3306</v>
      </c>
      <c r="F2738" s="73">
        <v>76.7</v>
      </c>
      <c r="G2738" s="34">
        <v>7.7617796076203431</v>
      </c>
      <c r="H2738" s="58">
        <f t="shared" ref="H2738" si="670">F2738*G2738</f>
        <v>595.32849590448029</v>
      </c>
    </row>
    <row r="2739" spans="1:8" s="6" customFormat="1" ht="9.5" customHeight="1">
      <c r="A2739" s="54"/>
      <c r="B2739" s="69"/>
      <c r="C2739" s="72"/>
      <c r="D2739" s="56"/>
      <c r="E2739" s="89"/>
      <c r="F2739" s="73"/>
      <c r="G2739" s="35"/>
      <c r="H2739" s="59"/>
    </row>
    <row r="2740" spans="1:8" s="6" customFormat="1" ht="9.5" customHeight="1">
      <c r="A2740" s="54"/>
      <c r="B2740" s="69"/>
      <c r="C2740" s="72"/>
      <c r="D2740" s="56"/>
      <c r="E2740" s="89"/>
      <c r="F2740" s="73"/>
      <c r="G2740" s="35"/>
      <c r="H2740" s="59"/>
    </row>
    <row r="2741" spans="1:8" s="6" customFormat="1" ht="9.5" customHeight="1">
      <c r="A2741" s="54"/>
      <c r="B2741" s="70"/>
      <c r="C2741" s="52"/>
      <c r="D2741" s="56"/>
      <c r="E2741" s="90"/>
      <c r="F2741" s="73"/>
      <c r="G2741" s="36"/>
      <c r="H2741" s="60"/>
    </row>
    <row r="2742" spans="1:8" s="6" customFormat="1" ht="9.5" customHeight="1">
      <c r="A2742" s="54">
        <v>81</v>
      </c>
      <c r="B2742" s="68" t="s">
        <v>385</v>
      </c>
      <c r="C2742" s="71" t="s">
        <v>2331</v>
      </c>
      <c r="D2742" s="56" t="s">
        <v>3305</v>
      </c>
      <c r="E2742" s="88" t="s">
        <v>3306</v>
      </c>
      <c r="F2742" s="73">
        <v>60.8</v>
      </c>
      <c r="G2742" s="34">
        <v>7.7617796076203431</v>
      </c>
      <c r="H2742" s="58">
        <f t="shared" ref="H2742" si="671">F2742*G2742</f>
        <v>471.91620014331681</v>
      </c>
    </row>
    <row r="2743" spans="1:8" s="6" customFormat="1" ht="9.5" customHeight="1">
      <c r="A2743" s="54"/>
      <c r="B2743" s="69"/>
      <c r="C2743" s="72"/>
      <c r="D2743" s="56"/>
      <c r="E2743" s="89"/>
      <c r="F2743" s="73"/>
      <c r="G2743" s="35"/>
      <c r="H2743" s="59"/>
    </row>
    <row r="2744" spans="1:8" s="6" customFormat="1" ht="9.5" customHeight="1">
      <c r="A2744" s="54"/>
      <c r="B2744" s="69"/>
      <c r="C2744" s="72"/>
      <c r="D2744" s="56"/>
      <c r="E2744" s="89"/>
      <c r="F2744" s="73"/>
      <c r="G2744" s="35"/>
      <c r="H2744" s="59"/>
    </row>
    <row r="2745" spans="1:8" s="6" customFormat="1" ht="9.5" customHeight="1">
      <c r="A2745" s="54"/>
      <c r="B2745" s="70"/>
      <c r="C2745" s="52"/>
      <c r="D2745" s="56"/>
      <c r="E2745" s="90"/>
      <c r="F2745" s="73"/>
      <c r="G2745" s="36"/>
      <c r="H2745" s="60"/>
    </row>
    <row r="2746" spans="1:8" s="6" customFormat="1" ht="9.5" customHeight="1">
      <c r="A2746" s="54">
        <v>82</v>
      </c>
      <c r="B2746" s="68" t="s">
        <v>386</v>
      </c>
      <c r="C2746" s="71" t="s">
        <v>2330</v>
      </c>
      <c r="D2746" s="56" t="s">
        <v>3305</v>
      </c>
      <c r="E2746" s="88" t="s">
        <v>3306</v>
      </c>
      <c r="F2746" s="54">
        <v>4</v>
      </c>
      <c r="G2746" s="34">
        <v>9.2434595668945931</v>
      </c>
      <c r="H2746" s="58">
        <f t="shared" ref="H2746" si="672">F2746*G2746</f>
        <v>36.973838267578373</v>
      </c>
    </row>
    <row r="2747" spans="1:8" s="6" customFormat="1" ht="9.5" customHeight="1">
      <c r="A2747" s="54"/>
      <c r="B2747" s="69"/>
      <c r="C2747" s="72"/>
      <c r="D2747" s="56"/>
      <c r="E2747" s="89"/>
      <c r="F2747" s="54"/>
      <c r="G2747" s="35"/>
      <c r="H2747" s="59"/>
    </row>
    <row r="2748" spans="1:8" s="6" customFormat="1" ht="9.5" customHeight="1">
      <c r="A2748" s="54"/>
      <c r="B2748" s="69"/>
      <c r="C2748" s="72"/>
      <c r="D2748" s="56"/>
      <c r="E2748" s="89"/>
      <c r="F2748" s="54"/>
      <c r="G2748" s="35"/>
      <c r="H2748" s="59"/>
    </row>
    <row r="2749" spans="1:8" s="6" customFormat="1" ht="9.5" customHeight="1">
      <c r="A2749" s="54"/>
      <c r="B2749" s="70"/>
      <c r="C2749" s="52"/>
      <c r="D2749" s="56"/>
      <c r="E2749" s="90"/>
      <c r="F2749" s="54"/>
      <c r="G2749" s="36"/>
      <c r="H2749" s="60"/>
    </row>
    <row r="2750" spans="1:8" s="6" customFormat="1" ht="9.5" customHeight="1">
      <c r="A2750" s="54">
        <v>83</v>
      </c>
      <c r="B2750" s="68" t="s">
        <v>387</v>
      </c>
      <c r="C2750" s="71" t="s">
        <v>2329</v>
      </c>
      <c r="D2750" s="56" t="s">
        <v>3305</v>
      </c>
      <c r="E2750" s="88" t="s">
        <v>3306</v>
      </c>
      <c r="F2750" s="73">
        <v>9</v>
      </c>
      <c r="G2750" s="34">
        <v>7.7617796076203431</v>
      </c>
      <c r="H2750" s="58">
        <f t="shared" ref="H2750" si="673">F2750*G2750</f>
        <v>69.856016468583093</v>
      </c>
    </row>
    <row r="2751" spans="1:8" s="6" customFormat="1" ht="9.5" customHeight="1">
      <c r="A2751" s="54"/>
      <c r="B2751" s="69"/>
      <c r="C2751" s="72"/>
      <c r="D2751" s="56"/>
      <c r="E2751" s="89"/>
      <c r="F2751" s="73"/>
      <c r="G2751" s="35"/>
      <c r="H2751" s="59"/>
    </row>
    <row r="2752" spans="1:8" s="6" customFormat="1" ht="9.5" customHeight="1">
      <c r="A2752" s="54"/>
      <c r="B2752" s="69"/>
      <c r="C2752" s="72"/>
      <c r="D2752" s="56"/>
      <c r="E2752" s="89"/>
      <c r="F2752" s="73"/>
      <c r="G2752" s="35"/>
      <c r="H2752" s="59"/>
    </row>
    <row r="2753" spans="1:8" s="6" customFormat="1" ht="9.5" customHeight="1">
      <c r="A2753" s="54"/>
      <c r="B2753" s="70"/>
      <c r="C2753" s="52"/>
      <c r="D2753" s="56"/>
      <c r="E2753" s="90"/>
      <c r="F2753" s="73"/>
      <c r="G2753" s="36"/>
      <c r="H2753" s="60"/>
    </row>
    <row r="2754" spans="1:8" s="6" customFormat="1" ht="12" customHeight="1">
      <c r="A2754" s="54">
        <v>84</v>
      </c>
      <c r="B2754" s="68" t="s">
        <v>388</v>
      </c>
      <c r="C2754" s="71" t="s">
        <v>2328</v>
      </c>
      <c r="D2754" s="56" t="s">
        <v>3305</v>
      </c>
      <c r="E2754" s="88" t="s">
        <v>3306</v>
      </c>
      <c r="F2754" s="73">
        <v>8.6999999999999993</v>
      </c>
      <c r="G2754" s="34">
        <v>7.7617796076203431</v>
      </c>
      <c r="H2754" s="58">
        <f t="shared" ref="H2754" si="674">F2754*G2754</f>
        <v>67.527482586296983</v>
      </c>
    </row>
    <row r="2755" spans="1:8" s="6" customFormat="1" ht="9.5" customHeight="1">
      <c r="A2755" s="54"/>
      <c r="B2755" s="69"/>
      <c r="C2755" s="72"/>
      <c r="D2755" s="56"/>
      <c r="E2755" s="89"/>
      <c r="F2755" s="73"/>
      <c r="G2755" s="35"/>
      <c r="H2755" s="59"/>
    </row>
    <row r="2756" spans="1:8" s="6" customFormat="1" ht="9.5" customHeight="1">
      <c r="A2756" s="54"/>
      <c r="B2756" s="69"/>
      <c r="C2756" s="72"/>
      <c r="D2756" s="56"/>
      <c r="E2756" s="89"/>
      <c r="F2756" s="73"/>
      <c r="G2756" s="35"/>
      <c r="H2756" s="59"/>
    </row>
    <row r="2757" spans="1:8" s="6" customFormat="1" ht="9.5" customHeight="1">
      <c r="A2757" s="54"/>
      <c r="B2757" s="70"/>
      <c r="C2757" s="52"/>
      <c r="D2757" s="56"/>
      <c r="E2757" s="90"/>
      <c r="F2757" s="73"/>
      <c r="G2757" s="36"/>
      <c r="H2757" s="60"/>
    </row>
    <row r="2758" spans="1:8" s="6" customFormat="1" ht="9.5" customHeight="1">
      <c r="A2758" s="54">
        <v>85</v>
      </c>
      <c r="B2758" s="68" t="s">
        <v>389</v>
      </c>
      <c r="C2758" s="71" t="s">
        <v>2327</v>
      </c>
      <c r="D2758" s="56" t="s">
        <v>3305</v>
      </c>
      <c r="E2758" s="88" t="s">
        <v>3306</v>
      </c>
      <c r="F2758" s="54">
        <v>11</v>
      </c>
      <c r="G2758" s="34">
        <v>7.7617796076203431</v>
      </c>
      <c r="H2758" s="58">
        <f t="shared" ref="H2758" si="675">F2758*G2758</f>
        <v>85.379575683823774</v>
      </c>
    </row>
    <row r="2759" spans="1:8" s="6" customFormat="1" ht="9.5" customHeight="1">
      <c r="A2759" s="54"/>
      <c r="B2759" s="69"/>
      <c r="C2759" s="72"/>
      <c r="D2759" s="56"/>
      <c r="E2759" s="89"/>
      <c r="F2759" s="54"/>
      <c r="G2759" s="35"/>
      <c r="H2759" s="59"/>
    </row>
    <row r="2760" spans="1:8" s="6" customFormat="1" ht="9.5" customHeight="1">
      <c r="A2760" s="54"/>
      <c r="B2760" s="69"/>
      <c r="C2760" s="72"/>
      <c r="D2760" s="56"/>
      <c r="E2760" s="89"/>
      <c r="F2760" s="54"/>
      <c r="G2760" s="35"/>
      <c r="H2760" s="59"/>
    </row>
    <row r="2761" spans="1:8" s="6" customFormat="1" ht="9.5" customHeight="1">
      <c r="A2761" s="54"/>
      <c r="B2761" s="70"/>
      <c r="C2761" s="52"/>
      <c r="D2761" s="56"/>
      <c r="E2761" s="90"/>
      <c r="F2761" s="54"/>
      <c r="G2761" s="36"/>
      <c r="H2761" s="60"/>
    </row>
    <row r="2762" spans="1:8" s="6" customFormat="1" ht="9.5" customHeight="1">
      <c r="A2762" s="54">
        <v>86</v>
      </c>
      <c r="B2762" s="68" t="s">
        <v>390</v>
      </c>
      <c r="C2762" s="71" t="s">
        <v>2326</v>
      </c>
      <c r="D2762" s="56" t="s">
        <v>3305</v>
      </c>
      <c r="E2762" s="88" t="s">
        <v>3306</v>
      </c>
      <c r="F2762" s="73">
        <v>5.6</v>
      </c>
      <c r="G2762" s="34">
        <v>9.2434595668945931</v>
      </c>
      <c r="H2762" s="58">
        <f t="shared" ref="H2762" si="676">F2762*G2762</f>
        <v>51.763373574609716</v>
      </c>
    </row>
    <row r="2763" spans="1:8" s="6" customFormat="1" ht="9.5" customHeight="1">
      <c r="A2763" s="54"/>
      <c r="B2763" s="69"/>
      <c r="C2763" s="72"/>
      <c r="D2763" s="56"/>
      <c r="E2763" s="89"/>
      <c r="F2763" s="73"/>
      <c r="G2763" s="35"/>
      <c r="H2763" s="59"/>
    </row>
    <row r="2764" spans="1:8" s="6" customFormat="1" ht="9.5" customHeight="1">
      <c r="A2764" s="54"/>
      <c r="B2764" s="69"/>
      <c r="C2764" s="72"/>
      <c r="D2764" s="56"/>
      <c r="E2764" s="89"/>
      <c r="F2764" s="73"/>
      <c r="G2764" s="35"/>
      <c r="H2764" s="59"/>
    </row>
    <row r="2765" spans="1:8" s="6" customFormat="1" ht="9.5" customHeight="1">
      <c r="A2765" s="54"/>
      <c r="B2765" s="70"/>
      <c r="C2765" s="52"/>
      <c r="D2765" s="56"/>
      <c r="E2765" s="90"/>
      <c r="F2765" s="73"/>
      <c r="G2765" s="36"/>
      <c r="H2765" s="60"/>
    </row>
    <row r="2766" spans="1:8" s="6" customFormat="1" ht="9.5" customHeight="1">
      <c r="A2766" s="54">
        <v>87</v>
      </c>
      <c r="B2766" s="68" t="s">
        <v>391</v>
      </c>
      <c r="C2766" s="71" t="s">
        <v>2325</v>
      </c>
      <c r="D2766" s="56" t="s">
        <v>3305</v>
      </c>
      <c r="E2766" s="88" t="s">
        <v>3306</v>
      </c>
      <c r="F2766" s="73">
        <v>89.1</v>
      </c>
      <c r="G2766" s="34">
        <v>9.2434595668945931</v>
      </c>
      <c r="H2766" s="58">
        <f t="shared" ref="H2766" si="677">F2766*G2766</f>
        <v>823.59224741030823</v>
      </c>
    </row>
    <row r="2767" spans="1:8" s="6" customFormat="1" ht="9.5" customHeight="1">
      <c r="A2767" s="54"/>
      <c r="B2767" s="69"/>
      <c r="C2767" s="72"/>
      <c r="D2767" s="56"/>
      <c r="E2767" s="89"/>
      <c r="F2767" s="73"/>
      <c r="G2767" s="35"/>
      <c r="H2767" s="59"/>
    </row>
    <row r="2768" spans="1:8" s="6" customFormat="1" ht="9.5" customHeight="1">
      <c r="A2768" s="54"/>
      <c r="B2768" s="69"/>
      <c r="C2768" s="72"/>
      <c r="D2768" s="56"/>
      <c r="E2768" s="89"/>
      <c r="F2768" s="73"/>
      <c r="G2768" s="35"/>
      <c r="H2768" s="59"/>
    </row>
    <row r="2769" spans="1:8" s="6" customFormat="1" ht="9.5" customHeight="1">
      <c r="A2769" s="54"/>
      <c r="B2769" s="70"/>
      <c r="C2769" s="52"/>
      <c r="D2769" s="56"/>
      <c r="E2769" s="90"/>
      <c r="F2769" s="73"/>
      <c r="G2769" s="36"/>
      <c r="H2769" s="60"/>
    </row>
    <row r="2770" spans="1:8" s="6" customFormat="1" ht="9.5" customHeight="1">
      <c r="A2770" s="54">
        <v>88</v>
      </c>
      <c r="B2770" s="68" t="s">
        <v>392</v>
      </c>
      <c r="C2770" s="71" t="s">
        <v>2324</v>
      </c>
      <c r="D2770" s="56" t="s">
        <v>3305</v>
      </c>
      <c r="E2770" s="88" t="s">
        <v>3306</v>
      </c>
      <c r="F2770" s="54">
        <v>160.5</v>
      </c>
      <c r="G2770" s="34">
        <v>9.2434595668945931</v>
      </c>
      <c r="H2770" s="58">
        <f t="shared" ref="H2770" si="678">F2770*G2770</f>
        <v>1483.5752604865822</v>
      </c>
    </row>
    <row r="2771" spans="1:8" s="6" customFormat="1" ht="9.5" customHeight="1">
      <c r="A2771" s="54"/>
      <c r="B2771" s="69"/>
      <c r="C2771" s="72"/>
      <c r="D2771" s="56"/>
      <c r="E2771" s="89"/>
      <c r="F2771" s="54"/>
      <c r="G2771" s="35"/>
      <c r="H2771" s="59"/>
    </row>
    <row r="2772" spans="1:8" s="6" customFormat="1" ht="9.5" customHeight="1">
      <c r="A2772" s="54"/>
      <c r="B2772" s="69"/>
      <c r="C2772" s="72"/>
      <c r="D2772" s="56"/>
      <c r="E2772" s="89"/>
      <c r="F2772" s="54"/>
      <c r="G2772" s="35"/>
      <c r="H2772" s="59"/>
    </row>
    <row r="2773" spans="1:8" s="6" customFormat="1" ht="9.5" customHeight="1">
      <c r="A2773" s="54"/>
      <c r="B2773" s="70"/>
      <c r="C2773" s="52"/>
      <c r="D2773" s="56"/>
      <c r="E2773" s="90"/>
      <c r="F2773" s="54"/>
      <c r="G2773" s="36"/>
      <c r="H2773" s="60"/>
    </row>
    <row r="2774" spans="1:8" s="6" customFormat="1" ht="9.5" customHeight="1">
      <c r="A2774" s="54">
        <v>89</v>
      </c>
      <c r="B2774" s="68" t="s">
        <v>393</v>
      </c>
      <c r="C2774" s="71" t="s">
        <v>2323</v>
      </c>
      <c r="D2774" s="56" t="s">
        <v>3305</v>
      </c>
      <c r="E2774" s="88" t="s">
        <v>3306</v>
      </c>
      <c r="F2774" s="54">
        <v>5.5</v>
      </c>
      <c r="G2774" s="34">
        <v>8.8230578608298664</v>
      </c>
      <c r="H2774" s="58">
        <f t="shared" ref="H2774" si="679">F2774*G2774</f>
        <v>48.526818234564267</v>
      </c>
    </row>
    <row r="2775" spans="1:8" s="6" customFormat="1" ht="9.5" customHeight="1">
      <c r="A2775" s="54"/>
      <c r="B2775" s="69"/>
      <c r="C2775" s="72"/>
      <c r="D2775" s="56"/>
      <c r="E2775" s="89"/>
      <c r="F2775" s="54"/>
      <c r="G2775" s="35"/>
      <c r="H2775" s="59"/>
    </row>
    <row r="2776" spans="1:8" s="6" customFormat="1" ht="9.5" customHeight="1">
      <c r="A2776" s="54"/>
      <c r="B2776" s="69"/>
      <c r="C2776" s="72"/>
      <c r="D2776" s="56"/>
      <c r="E2776" s="89"/>
      <c r="F2776" s="54"/>
      <c r="G2776" s="35"/>
      <c r="H2776" s="59"/>
    </row>
    <row r="2777" spans="1:8" s="6" customFormat="1" ht="9.5" customHeight="1">
      <c r="A2777" s="54"/>
      <c r="B2777" s="70"/>
      <c r="C2777" s="52"/>
      <c r="D2777" s="56"/>
      <c r="E2777" s="90"/>
      <c r="F2777" s="54"/>
      <c r="G2777" s="36"/>
      <c r="H2777" s="60"/>
    </row>
    <row r="2778" spans="1:8" s="6" customFormat="1" ht="9.5" customHeight="1">
      <c r="A2778" s="54">
        <v>90</v>
      </c>
      <c r="B2778" s="68" t="s">
        <v>394</v>
      </c>
      <c r="C2778" s="71" t="s">
        <v>2322</v>
      </c>
      <c r="D2778" s="56" t="s">
        <v>3305</v>
      </c>
      <c r="E2778" s="88" t="s">
        <v>3306</v>
      </c>
      <c r="F2778" s="54">
        <v>38.4</v>
      </c>
      <c r="G2778" s="34">
        <v>8.8230578608298664</v>
      </c>
      <c r="H2778" s="58">
        <f t="shared" ref="H2778" si="680">F2778*G2778</f>
        <v>338.80542185586688</v>
      </c>
    </row>
    <row r="2779" spans="1:8" s="6" customFormat="1" ht="9.5" customHeight="1">
      <c r="A2779" s="54"/>
      <c r="B2779" s="69"/>
      <c r="C2779" s="72"/>
      <c r="D2779" s="56"/>
      <c r="E2779" s="89"/>
      <c r="F2779" s="54"/>
      <c r="G2779" s="35"/>
      <c r="H2779" s="59"/>
    </row>
    <row r="2780" spans="1:8" s="6" customFormat="1" ht="9.5" customHeight="1">
      <c r="A2780" s="54"/>
      <c r="B2780" s="69"/>
      <c r="C2780" s="72"/>
      <c r="D2780" s="56"/>
      <c r="E2780" s="89"/>
      <c r="F2780" s="54"/>
      <c r="G2780" s="35"/>
      <c r="H2780" s="59"/>
    </row>
    <row r="2781" spans="1:8" s="6" customFormat="1" ht="9.5" customHeight="1">
      <c r="A2781" s="54"/>
      <c r="B2781" s="70"/>
      <c r="C2781" s="52"/>
      <c r="D2781" s="56"/>
      <c r="E2781" s="90"/>
      <c r="F2781" s="54"/>
      <c r="G2781" s="36"/>
      <c r="H2781" s="60"/>
    </row>
    <row r="2782" spans="1:8" s="6" customFormat="1" ht="9.5" customHeight="1">
      <c r="A2782" s="54">
        <v>91</v>
      </c>
      <c r="B2782" s="68" t="s">
        <v>395</v>
      </c>
      <c r="C2782" s="71" t="s">
        <v>2321</v>
      </c>
      <c r="D2782" s="56" t="s">
        <v>3305</v>
      </c>
      <c r="E2782" s="88" t="s">
        <v>3306</v>
      </c>
      <c r="F2782" s="54">
        <v>2</v>
      </c>
      <c r="G2782" s="34">
        <v>9.2434595668945931</v>
      </c>
      <c r="H2782" s="58">
        <f t="shared" ref="H2782" si="681">F2782*G2782</f>
        <v>18.486919133789186</v>
      </c>
    </row>
    <row r="2783" spans="1:8" s="6" customFormat="1" ht="9.5" customHeight="1">
      <c r="A2783" s="54"/>
      <c r="B2783" s="69"/>
      <c r="C2783" s="72"/>
      <c r="D2783" s="56"/>
      <c r="E2783" s="89"/>
      <c r="F2783" s="54"/>
      <c r="G2783" s="35"/>
      <c r="H2783" s="59"/>
    </row>
    <row r="2784" spans="1:8" s="6" customFormat="1" ht="9.5" customHeight="1">
      <c r="A2784" s="54"/>
      <c r="B2784" s="69"/>
      <c r="C2784" s="72"/>
      <c r="D2784" s="56"/>
      <c r="E2784" s="89"/>
      <c r="F2784" s="54"/>
      <c r="G2784" s="35"/>
      <c r="H2784" s="59"/>
    </row>
    <row r="2785" spans="1:8" s="6" customFormat="1" ht="9.5" customHeight="1">
      <c r="A2785" s="54"/>
      <c r="B2785" s="70"/>
      <c r="C2785" s="52"/>
      <c r="D2785" s="56"/>
      <c r="E2785" s="90"/>
      <c r="F2785" s="54"/>
      <c r="G2785" s="36"/>
      <c r="H2785" s="60"/>
    </row>
    <row r="2786" spans="1:8" s="6" customFormat="1" ht="9.5" customHeight="1">
      <c r="A2786" s="54">
        <v>92</v>
      </c>
      <c r="B2786" s="68" t="s">
        <v>396</v>
      </c>
      <c r="C2786" s="71" t="s">
        <v>2320</v>
      </c>
      <c r="D2786" s="56" t="s">
        <v>3305</v>
      </c>
      <c r="E2786" s="88" t="s">
        <v>3306</v>
      </c>
      <c r="F2786" s="54">
        <v>29.7</v>
      </c>
      <c r="G2786" s="34">
        <v>8.8230578608298664</v>
      </c>
      <c r="H2786" s="58">
        <f t="shared" ref="H2786" si="682">F2786*G2786</f>
        <v>262.04481846664703</v>
      </c>
    </row>
    <row r="2787" spans="1:8" s="6" customFormat="1" ht="9.5" customHeight="1">
      <c r="A2787" s="54"/>
      <c r="B2787" s="69"/>
      <c r="C2787" s="72"/>
      <c r="D2787" s="56"/>
      <c r="E2787" s="89"/>
      <c r="F2787" s="54"/>
      <c r="G2787" s="35"/>
      <c r="H2787" s="59"/>
    </row>
    <row r="2788" spans="1:8" s="6" customFormat="1" ht="9.5" customHeight="1">
      <c r="A2788" s="54"/>
      <c r="B2788" s="69"/>
      <c r="C2788" s="72"/>
      <c r="D2788" s="56"/>
      <c r="E2788" s="89"/>
      <c r="F2788" s="54"/>
      <c r="G2788" s="35"/>
      <c r="H2788" s="59"/>
    </row>
    <row r="2789" spans="1:8" s="6" customFormat="1" ht="9.5" customHeight="1">
      <c r="A2789" s="54"/>
      <c r="B2789" s="70"/>
      <c r="C2789" s="52"/>
      <c r="D2789" s="56"/>
      <c r="E2789" s="90"/>
      <c r="F2789" s="54"/>
      <c r="G2789" s="36"/>
      <c r="H2789" s="60"/>
    </row>
    <row r="2790" spans="1:8" s="6" customFormat="1" ht="9.5" customHeight="1">
      <c r="A2790" s="54">
        <v>93</v>
      </c>
      <c r="B2790" s="68" t="s">
        <v>397</v>
      </c>
      <c r="C2790" s="71" t="s">
        <v>2317</v>
      </c>
      <c r="D2790" s="56" t="s">
        <v>3305</v>
      </c>
      <c r="E2790" s="88" t="s">
        <v>3306</v>
      </c>
      <c r="F2790" s="54">
        <v>141.9</v>
      </c>
      <c r="G2790" s="34">
        <v>8.8230578608298664</v>
      </c>
      <c r="H2790" s="58">
        <f t="shared" ref="H2790" si="683">F2790*G2790</f>
        <v>1251.991910451758</v>
      </c>
    </row>
    <row r="2791" spans="1:8" s="6" customFormat="1" ht="9.5" customHeight="1">
      <c r="A2791" s="54"/>
      <c r="B2791" s="69"/>
      <c r="C2791" s="72"/>
      <c r="D2791" s="56"/>
      <c r="E2791" s="89"/>
      <c r="F2791" s="54"/>
      <c r="G2791" s="35"/>
      <c r="H2791" s="59"/>
    </row>
    <row r="2792" spans="1:8" s="6" customFormat="1" ht="9.5" customHeight="1">
      <c r="A2792" s="54"/>
      <c r="B2792" s="69"/>
      <c r="C2792" s="72"/>
      <c r="D2792" s="56"/>
      <c r="E2792" s="89"/>
      <c r="F2792" s="54"/>
      <c r="G2792" s="35"/>
      <c r="H2792" s="59"/>
    </row>
    <row r="2793" spans="1:8" s="6" customFormat="1" ht="9.5" customHeight="1">
      <c r="A2793" s="54"/>
      <c r="B2793" s="70"/>
      <c r="C2793" s="52"/>
      <c r="D2793" s="56"/>
      <c r="E2793" s="90"/>
      <c r="F2793" s="54"/>
      <c r="G2793" s="36"/>
      <c r="H2793" s="60"/>
    </row>
    <row r="2794" spans="1:8" s="6" customFormat="1" ht="9.5" customHeight="1">
      <c r="A2794" s="54">
        <v>94</v>
      </c>
      <c r="B2794" s="68" t="s">
        <v>398</v>
      </c>
      <c r="C2794" s="71" t="s">
        <v>2318</v>
      </c>
      <c r="D2794" s="56" t="s">
        <v>3305</v>
      </c>
      <c r="E2794" s="88" t="s">
        <v>3306</v>
      </c>
      <c r="F2794" s="54">
        <v>147.6</v>
      </c>
      <c r="G2794" s="34">
        <v>8.8230578608298664</v>
      </c>
      <c r="H2794" s="58">
        <f t="shared" ref="H2794" si="684">F2794*G2794</f>
        <v>1302.2833402584881</v>
      </c>
    </row>
    <row r="2795" spans="1:8" s="6" customFormat="1" ht="9.5" customHeight="1">
      <c r="A2795" s="54"/>
      <c r="B2795" s="69"/>
      <c r="C2795" s="72"/>
      <c r="D2795" s="56"/>
      <c r="E2795" s="89"/>
      <c r="F2795" s="54"/>
      <c r="G2795" s="35"/>
      <c r="H2795" s="59"/>
    </row>
    <row r="2796" spans="1:8" s="6" customFormat="1" ht="9.5" customHeight="1">
      <c r="A2796" s="54"/>
      <c r="B2796" s="69"/>
      <c r="C2796" s="72"/>
      <c r="D2796" s="56"/>
      <c r="E2796" s="89"/>
      <c r="F2796" s="54"/>
      <c r="G2796" s="35"/>
      <c r="H2796" s="59"/>
    </row>
    <row r="2797" spans="1:8" s="6" customFormat="1" ht="9.5" customHeight="1">
      <c r="A2797" s="54"/>
      <c r="B2797" s="70"/>
      <c r="C2797" s="52"/>
      <c r="D2797" s="56"/>
      <c r="E2797" s="90"/>
      <c r="F2797" s="54"/>
      <c r="G2797" s="36"/>
      <c r="H2797" s="60"/>
    </row>
    <row r="2798" spans="1:8" s="6" customFormat="1" ht="9.5" customHeight="1">
      <c r="A2798" s="54">
        <v>95</v>
      </c>
      <c r="B2798" s="68" t="s">
        <v>399</v>
      </c>
      <c r="C2798" s="71" t="s">
        <v>2319</v>
      </c>
      <c r="D2798" s="56" t="s">
        <v>3305</v>
      </c>
      <c r="E2798" s="88" t="s">
        <v>3306</v>
      </c>
      <c r="F2798" s="54">
        <v>55.3</v>
      </c>
      <c r="G2798" s="34">
        <v>8.8230578608298664</v>
      </c>
      <c r="H2798" s="58">
        <f t="shared" ref="H2798" si="685">F2798*G2798</f>
        <v>487.9150997038916</v>
      </c>
    </row>
    <row r="2799" spans="1:8" s="6" customFormat="1" ht="9.5" customHeight="1">
      <c r="A2799" s="54"/>
      <c r="B2799" s="69"/>
      <c r="C2799" s="72"/>
      <c r="D2799" s="56"/>
      <c r="E2799" s="89"/>
      <c r="F2799" s="54"/>
      <c r="G2799" s="35"/>
      <c r="H2799" s="59"/>
    </row>
    <row r="2800" spans="1:8" s="6" customFormat="1" ht="9.5" customHeight="1">
      <c r="A2800" s="54"/>
      <c r="B2800" s="69"/>
      <c r="C2800" s="72"/>
      <c r="D2800" s="56"/>
      <c r="E2800" s="89"/>
      <c r="F2800" s="54"/>
      <c r="G2800" s="35"/>
      <c r="H2800" s="59"/>
    </row>
    <row r="2801" spans="1:8" s="6" customFormat="1" ht="9.5" customHeight="1">
      <c r="A2801" s="54"/>
      <c r="B2801" s="70"/>
      <c r="C2801" s="52"/>
      <c r="D2801" s="56"/>
      <c r="E2801" s="90"/>
      <c r="F2801" s="54"/>
      <c r="G2801" s="36"/>
      <c r="H2801" s="60"/>
    </row>
    <row r="2802" spans="1:8" s="6" customFormat="1" ht="9.5" customHeight="1">
      <c r="A2802" s="54">
        <v>96</v>
      </c>
      <c r="B2802" s="68" t="s">
        <v>400</v>
      </c>
      <c r="C2802" s="71" t="s">
        <v>2316</v>
      </c>
      <c r="D2802" s="56" t="s">
        <v>3305</v>
      </c>
      <c r="E2802" s="88" t="s">
        <v>3306</v>
      </c>
      <c r="F2802" s="54">
        <v>2.4</v>
      </c>
      <c r="G2802" s="34">
        <v>8.8230578608298664</v>
      </c>
      <c r="H2802" s="58">
        <f t="shared" ref="H2802" si="686">F2802*G2802</f>
        <v>21.17533886599168</v>
      </c>
    </row>
    <row r="2803" spans="1:8" s="6" customFormat="1" ht="9.5" customHeight="1">
      <c r="A2803" s="54"/>
      <c r="B2803" s="69"/>
      <c r="C2803" s="72"/>
      <c r="D2803" s="56"/>
      <c r="E2803" s="89"/>
      <c r="F2803" s="54"/>
      <c r="G2803" s="35"/>
      <c r="H2803" s="59"/>
    </row>
    <row r="2804" spans="1:8" s="6" customFormat="1" ht="9.5" customHeight="1">
      <c r="A2804" s="54"/>
      <c r="B2804" s="69"/>
      <c r="C2804" s="72"/>
      <c r="D2804" s="56"/>
      <c r="E2804" s="89"/>
      <c r="F2804" s="54"/>
      <c r="G2804" s="35"/>
      <c r="H2804" s="59"/>
    </row>
    <row r="2805" spans="1:8" s="6" customFormat="1" ht="9.5" customHeight="1">
      <c r="A2805" s="54"/>
      <c r="B2805" s="70"/>
      <c r="C2805" s="52"/>
      <c r="D2805" s="56"/>
      <c r="E2805" s="90"/>
      <c r="F2805" s="54"/>
      <c r="G2805" s="36"/>
      <c r="H2805" s="60"/>
    </row>
    <row r="2806" spans="1:8" s="6" customFormat="1" ht="9.5" customHeight="1">
      <c r="A2806" s="54">
        <v>97</v>
      </c>
      <c r="B2806" s="68" t="s">
        <v>401</v>
      </c>
      <c r="C2806" s="71" t="s">
        <v>2315</v>
      </c>
      <c r="D2806" s="56" t="s">
        <v>3305</v>
      </c>
      <c r="E2806" s="88" t="s">
        <v>3306</v>
      </c>
      <c r="F2806" s="54">
        <v>30.6</v>
      </c>
      <c r="G2806" s="34">
        <v>8.8230578608298664</v>
      </c>
      <c r="H2806" s="58">
        <f t="shared" ref="H2806" si="687">F2806*G2806</f>
        <v>269.98557054139394</v>
      </c>
    </row>
    <row r="2807" spans="1:8" s="6" customFormat="1" ht="9.5" customHeight="1">
      <c r="A2807" s="54"/>
      <c r="B2807" s="69"/>
      <c r="C2807" s="72"/>
      <c r="D2807" s="56"/>
      <c r="E2807" s="89"/>
      <c r="F2807" s="54"/>
      <c r="G2807" s="35"/>
      <c r="H2807" s="59"/>
    </row>
    <row r="2808" spans="1:8" s="6" customFormat="1" ht="9.5" customHeight="1">
      <c r="A2808" s="54"/>
      <c r="B2808" s="69"/>
      <c r="C2808" s="72"/>
      <c r="D2808" s="56"/>
      <c r="E2808" s="89"/>
      <c r="F2808" s="54"/>
      <c r="G2808" s="35"/>
      <c r="H2808" s="59"/>
    </row>
    <row r="2809" spans="1:8" s="6" customFormat="1" ht="9.5" customHeight="1">
      <c r="A2809" s="54"/>
      <c r="B2809" s="70"/>
      <c r="C2809" s="52"/>
      <c r="D2809" s="56"/>
      <c r="E2809" s="90"/>
      <c r="F2809" s="54"/>
      <c r="G2809" s="36"/>
      <c r="H2809" s="60"/>
    </row>
    <row r="2810" spans="1:8" s="6" customFormat="1" ht="9.5" customHeight="1">
      <c r="A2810" s="54">
        <v>98</v>
      </c>
      <c r="B2810" s="68" t="s">
        <v>402</v>
      </c>
      <c r="C2810" s="71" t="s">
        <v>2314</v>
      </c>
      <c r="D2810" s="56" t="s">
        <v>3305</v>
      </c>
      <c r="E2810" s="88" t="s">
        <v>3306</v>
      </c>
      <c r="F2810" s="54">
        <v>58.5</v>
      </c>
      <c r="G2810" s="34">
        <v>8.8230578608298664</v>
      </c>
      <c r="H2810" s="58">
        <f t="shared" ref="H2810" si="688">F2810*G2810</f>
        <v>516.14888485854715</v>
      </c>
    </row>
    <row r="2811" spans="1:8" s="6" customFormat="1" ht="9.5" customHeight="1">
      <c r="A2811" s="54"/>
      <c r="B2811" s="69"/>
      <c r="C2811" s="72"/>
      <c r="D2811" s="56"/>
      <c r="E2811" s="89"/>
      <c r="F2811" s="54"/>
      <c r="G2811" s="35"/>
      <c r="H2811" s="59"/>
    </row>
    <row r="2812" spans="1:8" s="6" customFormat="1" ht="9.5" customHeight="1">
      <c r="A2812" s="54"/>
      <c r="B2812" s="69"/>
      <c r="C2812" s="72"/>
      <c r="D2812" s="56"/>
      <c r="E2812" s="89"/>
      <c r="F2812" s="54"/>
      <c r="G2812" s="35"/>
      <c r="H2812" s="59"/>
    </row>
    <row r="2813" spans="1:8" s="6" customFormat="1" ht="9.5" customHeight="1">
      <c r="A2813" s="54"/>
      <c r="B2813" s="70"/>
      <c r="C2813" s="52"/>
      <c r="D2813" s="56"/>
      <c r="E2813" s="90"/>
      <c r="F2813" s="54"/>
      <c r="G2813" s="36"/>
      <c r="H2813" s="60"/>
    </row>
    <row r="2814" spans="1:8" s="6" customFormat="1" ht="9.5" customHeight="1">
      <c r="A2814" s="54">
        <v>99</v>
      </c>
      <c r="B2814" s="68" t="s">
        <v>403</v>
      </c>
      <c r="C2814" s="71" t="s">
        <v>2313</v>
      </c>
      <c r="D2814" s="56" t="s">
        <v>3305</v>
      </c>
      <c r="E2814" s="88" t="s">
        <v>3306</v>
      </c>
      <c r="F2814" s="54">
        <v>36.4</v>
      </c>
      <c r="G2814" s="34">
        <v>8.8230578608298664</v>
      </c>
      <c r="H2814" s="58">
        <f t="shared" ref="H2814" si="689">F2814*G2814</f>
        <v>321.1593061342071</v>
      </c>
    </row>
    <row r="2815" spans="1:8" s="6" customFormat="1" ht="9.5" customHeight="1">
      <c r="A2815" s="54"/>
      <c r="B2815" s="69"/>
      <c r="C2815" s="72"/>
      <c r="D2815" s="56"/>
      <c r="E2815" s="89"/>
      <c r="F2815" s="54"/>
      <c r="G2815" s="35"/>
      <c r="H2815" s="59"/>
    </row>
    <row r="2816" spans="1:8" s="6" customFormat="1" ht="9.5" customHeight="1">
      <c r="A2816" s="54"/>
      <c r="B2816" s="69"/>
      <c r="C2816" s="72"/>
      <c r="D2816" s="56"/>
      <c r="E2816" s="89"/>
      <c r="F2816" s="54"/>
      <c r="G2816" s="35"/>
      <c r="H2816" s="59"/>
    </row>
    <row r="2817" spans="1:8" s="6" customFormat="1" ht="9.5" customHeight="1">
      <c r="A2817" s="54"/>
      <c r="B2817" s="70"/>
      <c r="C2817" s="52"/>
      <c r="D2817" s="56"/>
      <c r="E2817" s="90"/>
      <c r="F2817" s="54"/>
      <c r="G2817" s="36"/>
      <c r="H2817" s="60"/>
    </row>
    <row r="2818" spans="1:8" s="6" customFormat="1" ht="9.5" customHeight="1">
      <c r="A2818" s="54">
        <v>100</v>
      </c>
      <c r="B2818" s="68" t="s">
        <v>404</v>
      </c>
      <c r="C2818" s="71" t="s">
        <v>2312</v>
      </c>
      <c r="D2818" s="56" t="s">
        <v>3305</v>
      </c>
      <c r="E2818" s="88" t="s">
        <v>3306</v>
      </c>
      <c r="F2818" s="54">
        <v>67.599999999999994</v>
      </c>
      <c r="G2818" s="34">
        <v>8.8230578608298664</v>
      </c>
      <c r="H2818" s="58">
        <f t="shared" ref="H2818" si="690">F2818*G2818</f>
        <v>596.43871139209887</v>
      </c>
    </row>
    <row r="2819" spans="1:8" s="6" customFormat="1" ht="9.5" customHeight="1">
      <c r="A2819" s="54"/>
      <c r="B2819" s="69"/>
      <c r="C2819" s="72"/>
      <c r="D2819" s="56"/>
      <c r="E2819" s="89"/>
      <c r="F2819" s="54"/>
      <c r="G2819" s="35"/>
      <c r="H2819" s="59"/>
    </row>
    <row r="2820" spans="1:8" s="6" customFormat="1" ht="9.5" customHeight="1">
      <c r="A2820" s="54"/>
      <c r="B2820" s="69"/>
      <c r="C2820" s="72"/>
      <c r="D2820" s="56"/>
      <c r="E2820" s="89"/>
      <c r="F2820" s="54"/>
      <c r="G2820" s="35"/>
      <c r="H2820" s="59"/>
    </row>
    <row r="2821" spans="1:8" s="6" customFormat="1" ht="9.5" customHeight="1">
      <c r="A2821" s="54"/>
      <c r="B2821" s="70"/>
      <c r="C2821" s="52"/>
      <c r="D2821" s="56"/>
      <c r="E2821" s="90"/>
      <c r="F2821" s="54"/>
      <c r="G2821" s="36"/>
      <c r="H2821" s="60"/>
    </row>
    <row r="2822" spans="1:8" s="6" customFormat="1" ht="10.5" customHeight="1">
      <c r="A2822" s="54">
        <v>101</v>
      </c>
      <c r="B2822" s="68" t="s">
        <v>405</v>
      </c>
      <c r="C2822" s="71" t="s">
        <v>2311</v>
      </c>
      <c r="D2822" s="56" t="s">
        <v>3305</v>
      </c>
      <c r="E2822" s="88" t="s">
        <v>3306</v>
      </c>
      <c r="F2822" s="54">
        <v>210</v>
      </c>
      <c r="G2822" s="34">
        <v>8.8230578608298664</v>
      </c>
      <c r="H2822" s="58">
        <f t="shared" ref="H2822" si="691">F2822*G2822</f>
        <v>1852.8421507742719</v>
      </c>
    </row>
    <row r="2823" spans="1:8" s="6" customFormat="1" ht="10.5" customHeight="1">
      <c r="A2823" s="54"/>
      <c r="B2823" s="69"/>
      <c r="C2823" s="72"/>
      <c r="D2823" s="56"/>
      <c r="E2823" s="89"/>
      <c r="F2823" s="54"/>
      <c r="G2823" s="35"/>
      <c r="H2823" s="59"/>
    </row>
    <row r="2824" spans="1:8" s="6" customFormat="1" ht="10.5" customHeight="1">
      <c r="A2824" s="54"/>
      <c r="B2824" s="69"/>
      <c r="C2824" s="72"/>
      <c r="D2824" s="56"/>
      <c r="E2824" s="89"/>
      <c r="F2824" s="54"/>
      <c r="G2824" s="35"/>
      <c r="H2824" s="59"/>
    </row>
    <row r="2825" spans="1:8" s="6" customFormat="1" ht="10.5" customHeight="1">
      <c r="A2825" s="54"/>
      <c r="B2825" s="70"/>
      <c r="C2825" s="52"/>
      <c r="D2825" s="56"/>
      <c r="E2825" s="90"/>
      <c r="F2825" s="54"/>
      <c r="G2825" s="36"/>
      <c r="H2825" s="60"/>
    </row>
    <row r="2826" spans="1:8" s="6" customFormat="1" ht="10.5" customHeight="1">
      <c r="A2826" s="54">
        <v>102</v>
      </c>
      <c r="B2826" s="68" t="s">
        <v>406</v>
      </c>
      <c r="C2826" s="71" t="s">
        <v>2309</v>
      </c>
      <c r="D2826" s="56" t="s">
        <v>3305</v>
      </c>
      <c r="E2826" s="88" t="s">
        <v>3306</v>
      </c>
      <c r="F2826" s="54">
        <v>66</v>
      </c>
      <c r="G2826" s="34">
        <v>8.8230578608298664</v>
      </c>
      <c r="H2826" s="58">
        <f t="shared" ref="H2826" si="692">F2826*G2826</f>
        <v>582.32181881477118</v>
      </c>
    </row>
    <row r="2827" spans="1:8" s="6" customFormat="1" ht="10.5" customHeight="1">
      <c r="A2827" s="54"/>
      <c r="B2827" s="69"/>
      <c r="C2827" s="72"/>
      <c r="D2827" s="56"/>
      <c r="E2827" s="89"/>
      <c r="F2827" s="54"/>
      <c r="G2827" s="35"/>
      <c r="H2827" s="59"/>
    </row>
    <row r="2828" spans="1:8" s="6" customFormat="1" ht="10.5" customHeight="1">
      <c r="A2828" s="54"/>
      <c r="B2828" s="69"/>
      <c r="C2828" s="72"/>
      <c r="D2828" s="56"/>
      <c r="E2828" s="89"/>
      <c r="F2828" s="54"/>
      <c r="G2828" s="35"/>
      <c r="H2828" s="59"/>
    </row>
    <row r="2829" spans="1:8" s="6" customFormat="1" ht="10.5" customHeight="1">
      <c r="A2829" s="54"/>
      <c r="B2829" s="70"/>
      <c r="C2829" s="52"/>
      <c r="D2829" s="56"/>
      <c r="E2829" s="90"/>
      <c r="F2829" s="54"/>
      <c r="G2829" s="36"/>
      <c r="H2829" s="60"/>
    </row>
    <row r="2830" spans="1:8" s="6" customFormat="1" ht="10.5" customHeight="1">
      <c r="A2830" s="54">
        <v>103</v>
      </c>
      <c r="B2830" s="68" t="s">
        <v>407</v>
      </c>
      <c r="C2830" s="71" t="s">
        <v>2310</v>
      </c>
      <c r="D2830" s="56" t="s">
        <v>3305</v>
      </c>
      <c r="E2830" s="88" t="s">
        <v>3306</v>
      </c>
      <c r="F2830" s="54">
        <v>108.8</v>
      </c>
      <c r="G2830" s="34">
        <v>8.8230578608298664</v>
      </c>
      <c r="H2830" s="58">
        <f t="shared" ref="H2830" si="693">F2830*G2830</f>
        <v>959.94869525828949</v>
      </c>
    </row>
    <row r="2831" spans="1:8" s="6" customFormat="1" ht="10.5" customHeight="1">
      <c r="A2831" s="54"/>
      <c r="B2831" s="69"/>
      <c r="C2831" s="72"/>
      <c r="D2831" s="56"/>
      <c r="E2831" s="89"/>
      <c r="F2831" s="54"/>
      <c r="G2831" s="35"/>
      <c r="H2831" s="59"/>
    </row>
    <row r="2832" spans="1:8" s="6" customFormat="1" ht="10.5" customHeight="1">
      <c r="A2832" s="54"/>
      <c r="B2832" s="69"/>
      <c r="C2832" s="72"/>
      <c r="D2832" s="56"/>
      <c r="E2832" s="89"/>
      <c r="F2832" s="54"/>
      <c r="G2832" s="35"/>
      <c r="H2832" s="59"/>
    </row>
    <row r="2833" spans="1:8" s="6" customFormat="1" ht="10.5" customHeight="1">
      <c r="A2833" s="54"/>
      <c r="B2833" s="70"/>
      <c r="C2833" s="52"/>
      <c r="D2833" s="56"/>
      <c r="E2833" s="90"/>
      <c r="F2833" s="54"/>
      <c r="G2833" s="36"/>
      <c r="H2833" s="60"/>
    </row>
    <row r="2834" spans="1:8" s="6" customFormat="1" ht="9.5" customHeight="1">
      <c r="A2834" s="54">
        <v>104</v>
      </c>
      <c r="B2834" s="68" t="s">
        <v>408</v>
      </c>
      <c r="C2834" s="71" t="s">
        <v>2308</v>
      </c>
      <c r="D2834" s="56" t="s">
        <v>3305</v>
      </c>
      <c r="E2834" s="88" t="s">
        <v>3306</v>
      </c>
      <c r="F2834" s="54">
        <v>9</v>
      </c>
      <c r="G2834" s="34">
        <v>8.8230578608298664</v>
      </c>
      <c r="H2834" s="58">
        <f t="shared" ref="H2834" si="694">F2834*G2834</f>
        <v>79.407520747468794</v>
      </c>
    </row>
    <row r="2835" spans="1:8" s="6" customFormat="1" ht="9.5" customHeight="1">
      <c r="A2835" s="54"/>
      <c r="B2835" s="69"/>
      <c r="C2835" s="72"/>
      <c r="D2835" s="56"/>
      <c r="E2835" s="89"/>
      <c r="F2835" s="54"/>
      <c r="G2835" s="35"/>
      <c r="H2835" s="59"/>
    </row>
    <row r="2836" spans="1:8" s="6" customFormat="1" ht="9.5" customHeight="1">
      <c r="A2836" s="54"/>
      <c r="B2836" s="69"/>
      <c r="C2836" s="72"/>
      <c r="D2836" s="56"/>
      <c r="E2836" s="89"/>
      <c r="F2836" s="54"/>
      <c r="G2836" s="35"/>
      <c r="H2836" s="59"/>
    </row>
    <row r="2837" spans="1:8" s="6" customFormat="1" ht="9.5" customHeight="1">
      <c r="A2837" s="54"/>
      <c r="B2837" s="70"/>
      <c r="C2837" s="52"/>
      <c r="D2837" s="56"/>
      <c r="E2837" s="90"/>
      <c r="F2837" s="54"/>
      <c r="G2837" s="36"/>
      <c r="H2837" s="60"/>
    </row>
    <row r="2838" spans="1:8" s="6" customFormat="1" ht="9.5" customHeight="1">
      <c r="A2838" s="54">
        <v>105</v>
      </c>
      <c r="B2838" s="68" t="s">
        <v>409</v>
      </c>
      <c r="C2838" s="71" t="s">
        <v>2307</v>
      </c>
      <c r="D2838" s="56" t="s">
        <v>3305</v>
      </c>
      <c r="E2838" s="88" t="s">
        <v>3306</v>
      </c>
      <c r="F2838" s="54">
        <v>193.6</v>
      </c>
      <c r="G2838" s="34">
        <v>8.8230578608298664</v>
      </c>
      <c r="H2838" s="58">
        <f t="shared" ref="H2838" si="695">F2838*G2838</f>
        <v>1708.144001856662</v>
      </c>
    </row>
    <row r="2839" spans="1:8" s="6" customFormat="1" ht="9.5" customHeight="1">
      <c r="A2839" s="54"/>
      <c r="B2839" s="69"/>
      <c r="C2839" s="72"/>
      <c r="D2839" s="56"/>
      <c r="E2839" s="89"/>
      <c r="F2839" s="54"/>
      <c r="G2839" s="35"/>
      <c r="H2839" s="59"/>
    </row>
    <row r="2840" spans="1:8" s="6" customFormat="1" ht="9.5" customHeight="1">
      <c r="A2840" s="54"/>
      <c r="B2840" s="69"/>
      <c r="C2840" s="72"/>
      <c r="D2840" s="56"/>
      <c r="E2840" s="89"/>
      <c r="F2840" s="54"/>
      <c r="G2840" s="35"/>
      <c r="H2840" s="59"/>
    </row>
    <row r="2841" spans="1:8" s="6" customFormat="1" ht="9.5" customHeight="1">
      <c r="A2841" s="54"/>
      <c r="B2841" s="70"/>
      <c r="C2841" s="52"/>
      <c r="D2841" s="56"/>
      <c r="E2841" s="90"/>
      <c r="F2841" s="54"/>
      <c r="G2841" s="36"/>
      <c r="H2841" s="60"/>
    </row>
    <row r="2842" spans="1:8" s="6" customFormat="1" ht="9.5" customHeight="1">
      <c r="A2842" s="54">
        <v>106</v>
      </c>
      <c r="B2842" s="68" t="s">
        <v>410</v>
      </c>
      <c r="C2842" s="71" t="s">
        <v>2306</v>
      </c>
      <c r="D2842" s="56" t="s">
        <v>3305</v>
      </c>
      <c r="E2842" s="88" t="s">
        <v>3306</v>
      </c>
      <c r="F2842" s="54">
        <v>8.5</v>
      </c>
      <c r="G2842" s="34">
        <v>8.8230578608298664</v>
      </c>
      <c r="H2842" s="58">
        <f t="shared" ref="H2842" si="696">F2842*G2842</f>
        <v>74.995991817053863</v>
      </c>
    </row>
    <row r="2843" spans="1:8" s="6" customFormat="1" ht="9.5" customHeight="1">
      <c r="A2843" s="54"/>
      <c r="B2843" s="69"/>
      <c r="C2843" s="72"/>
      <c r="D2843" s="56"/>
      <c r="E2843" s="89"/>
      <c r="F2843" s="54"/>
      <c r="G2843" s="35"/>
      <c r="H2843" s="59"/>
    </row>
    <row r="2844" spans="1:8" s="6" customFormat="1" ht="9.5" customHeight="1">
      <c r="A2844" s="54"/>
      <c r="B2844" s="69"/>
      <c r="C2844" s="72"/>
      <c r="D2844" s="56"/>
      <c r="E2844" s="89"/>
      <c r="F2844" s="54"/>
      <c r="G2844" s="35"/>
      <c r="H2844" s="59"/>
    </row>
    <row r="2845" spans="1:8" s="6" customFormat="1" ht="9.5" customHeight="1">
      <c r="A2845" s="54"/>
      <c r="B2845" s="70"/>
      <c r="C2845" s="52"/>
      <c r="D2845" s="56"/>
      <c r="E2845" s="90"/>
      <c r="F2845" s="54"/>
      <c r="G2845" s="36"/>
      <c r="H2845" s="60"/>
    </row>
    <row r="2846" spans="1:8" s="6" customFormat="1" ht="9.5" customHeight="1">
      <c r="A2846" s="54">
        <v>107</v>
      </c>
      <c r="B2846" s="68" t="s">
        <v>411</v>
      </c>
      <c r="C2846" s="71" t="s">
        <v>2305</v>
      </c>
      <c r="D2846" s="56" t="s">
        <v>3305</v>
      </c>
      <c r="E2846" s="88" t="s">
        <v>3306</v>
      </c>
      <c r="F2846" s="54">
        <v>3.6</v>
      </c>
      <c r="G2846" s="34">
        <v>8.8230578608298664</v>
      </c>
      <c r="H2846" s="58">
        <f t="shared" ref="H2846" si="697">F2846*G2846</f>
        <v>31.763008298987518</v>
      </c>
    </row>
    <row r="2847" spans="1:8" s="6" customFormat="1" ht="9.5" customHeight="1">
      <c r="A2847" s="54"/>
      <c r="B2847" s="69"/>
      <c r="C2847" s="72"/>
      <c r="D2847" s="56"/>
      <c r="E2847" s="89"/>
      <c r="F2847" s="54"/>
      <c r="G2847" s="35"/>
      <c r="H2847" s="59"/>
    </row>
    <row r="2848" spans="1:8" s="6" customFormat="1" ht="9.5" customHeight="1">
      <c r="A2848" s="54"/>
      <c r="B2848" s="69"/>
      <c r="C2848" s="72"/>
      <c r="D2848" s="56"/>
      <c r="E2848" s="89"/>
      <c r="F2848" s="54"/>
      <c r="G2848" s="35"/>
      <c r="H2848" s="59"/>
    </row>
    <row r="2849" spans="1:8" s="6" customFormat="1" ht="9.5" customHeight="1">
      <c r="A2849" s="54"/>
      <c r="B2849" s="70"/>
      <c r="C2849" s="52"/>
      <c r="D2849" s="56"/>
      <c r="E2849" s="90"/>
      <c r="F2849" s="54"/>
      <c r="G2849" s="36"/>
      <c r="H2849" s="60"/>
    </row>
    <row r="2850" spans="1:8" s="6" customFormat="1" ht="9.5" customHeight="1">
      <c r="A2850" s="54">
        <v>108</v>
      </c>
      <c r="B2850" s="68" t="s">
        <v>412</v>
      </c>
      <c r="C2850" s="71" t="s">
        <v>2304</v>
      </c>
      <c r="D2850" s="56" t="s">
        <v>3305</v>
      </c>
      <c r="E2850" s="88" t="s">
        <v>3306</v>
      </c>
      <c r="F2850" s="54">
        <v>4</v>
      </c>
      <c r="G2850" s="34">
        <v>9.1787362066304468</v>
      </c>
      <c r="H2850" s="58">
        <f t="shared" ref="H2850" si="698">F2850*G2850</f>
        <v>36.714944826521787</v>
      </c>
    </row>
    <row r="2851" spans="1:8" s="6" customFormat="1" ht="9.5" customHeight="1">
      <c r="A2851" s="54"/>
      <c r="B2851" s="69"/>
      <c r="C2851" s="72"/>
      <c r="D2851" s="56"/>
      <c r="E2851" s="89"/>
      <c r="F2851" s="54"/>
      <c r="G2851" s="35"/>
      <c r="H2851" s="59"/>
    </row>
    <row r="2852" spans="1:8" s="6" customFormat="1" ht="9.5" customHeight="1">
      <c r="A2852" s="54"/>
      <c r="B2852" s="69"/>
      <c r="C2852" s="72"/>
      <c r="D2852" s="56"/>
      <c r="E2852" s="89"/>
      <c r="F2852" s="54"/>
      <c r="G2852" s="35"/>
      <c r="H2852" s="59"/>
    </row>
    <row r="2853" spans="1:8" s="6" customFormat="1" ht="9.5" customHeight="1">
      <c r="A2853" s="54"/>
      <c r="B2853" s="70"/>
      <c r="C2853" s="52"/>
      <c r="D2853" s="56"/>
      <c r="E2853" s="90"/>
      <c r="F2853" s="54"/>
      <c r="G2853" s="36"/>
      <c r="H2853" s="60"/>
    </row>
    <row r="2854" spans="1:8" s="6" customFormat="1" ht="9.5" customHeight="1">
      <c r="A2854" s="54">
        <v>109</v>
      </c>
      <c r="B2854" s="68" t="s">
        <v>413</v>
      </c>
      <c r="C2854" s="71" t="s">
        <v>2303</v>
      </c>
      <c r="D2854" s="56" t="s">
        <v>3305</v>
      </c>
      <c r="E2854" s="88" t="s">
        <v>3306</v>
      </c>
      <c r="F2854" s="54">
        <v>4.2</v>
      </c>
      <c r="G2854" s="34">
        <v>8.3349712705921348</v>
      </c>
      <c r="H2854" s="58">
        <f t="shared" ref="H2854" si="699">F2854*G2854</f>
        <v>35.006879336486968</v>
      </c>
    </row>
    <row r="2855" spans="1:8" s="6" customFormat="1" ht="9.5" customHeight="1">
      <c r="A2855" s="54"/>
      <c r="B2855" s="69"/>
      <c r="C2855" s="72"/>
      <c r="D2855" s="56"/>
      <c r="E2855" s="89"/>
      <c r="F2855" s="54"/>
      <c r="G2855" s="35"/>
      <c r="H2855" s="59"/>
    </row>
    <row r="2856" spans="1:8" s="6" customFormat="1" ht="9.5" customHeight="1">
      <c r="A2856" s="54"/>
      <c r="B2856" s="69"/>
      <c r="C2856" s="72"/>
      <c r="D2856" s="56"/>
      <c r="E2856" s="89"/>
      <c r="F2856" s="54"/>
      <c r="G2856" s="35"/>
      <c r="H2856" s="59"/>
    </row>
    <row r="2857" spans="1:8" s="6" customFormat="1" ht="9.5" customHeight="1">
      <c r="A2857" s="54"/>
      <c r="B2857" s="70"/>
      <c r="C2857" s="52"/>
      <c r="D2857" s="56"/>
      <c r="E2857" s="90"/>
      <c r="F2857" s="54"/>
      <c r="G2857" s="36"/>
      <c r="H2857" s="60"/>
    </row>
    <row r="2858" spans="1:8" s="6" customFormat="1" ht="9.5" customHeight="1">
      <c r="A2858" s="54">
        <v>110</v>
      </c>
      <c r="B2858" s="68" t="s">
        <v>414</v>
      </c>
      <c r="C2858" s="71" t="s">
        <v>2299</v>
      </c>
      <c r="D2858" s="56" t="s">
        <v>3305</v>
      </c>
      <c r="E2858" s="88" t="s">
        <v>3306</v>
      </c>
      <c r="F2858" s="54">
        <v>11</v>
      </c>
      <c r="G2858" s="34">
        <v>8.3349712705921348</v>
      </c>
      <c r="H2858" s="58">
        <f t="shared" ref="H2858" si="700">F2858*G2858</f>
        <v>91.684683976513483</v>
      </c>
    </row>
    <row r="2859" spans="1:8" s="6" customFormat="1" ht="9.5" customHeight="1">
      <c r="A2859" s="54"/>
      <c r="B2859" s="69"/>
      <c r="C2859" s="72"/>
      <c r="D2859" s="56"/>
      <c r="E2859" s="89"/>
      <c r="F2859" s="54"/>
      <c r="G2859" s="35"/>
      <c r="H2859" s="59"/>
    </row>
    <row r="2860" spans="1:8" s="6" customFormat="1" ht="9.5" customHeight="1">
      <c r="A2860" s="54"/>
      <c r="B2860" s="69"/>
      <c r="C2860" s="72"/>
      <c r="D2860" s="56"/>
      <c r="E2860" s="89"/>
      <c r="F2860" s="54"/>
      <c r="G2860" s="35"/>
      <c r="H2860" s="59"/>
    </row>
    <row r="2861" spans="1:8" s="6" customFormat="1" ht="9.5" customHeight="1">
      <c r="A2861" s="54"/>
      <c r="B2861" s="70"/>
      <c r="C2861" s="52"/>
      <c r="D2861" s="56"/>
      <c r="E2861" s="90"/>
      <c r="F2861" s="54"/>
      <c r="G2861" s="36"/>
      <c r="H2861" s="60"/>
    </row>
    <row r="2862" spans="1:8" s="6" customFormat="1" ht="9.5" customHeight="1">
      <c r="A2862" s="54">
        <v>111</v>
      </c>
      <c r="B2862" s="68" t="s">
        <v>408</v>
      </c>
      <c r="C2862" s="71" t="s">
        <v>2300</v>
      </c>
      <c r="D2862" s="56" t="s">
        <v>3305</v>
      </c>
      <c r="E2862" s="88" t="s">
        <v>3306</v>
      </c>
      <c r="F2862" s="54">
        <v>9</v>
      </c>
      <c r="G2862" s="34">
        <v>8.8230578608298664</v>
      </c>
      <c r="H2862" s="58">
        <f t="shared" ref="H2862" si="701">F2862*G2862</f>
        <v>79.407520747468794</v>
      </c>
    </row>
    <row r="2863" spans="1:8" s="6" customFormat="1" ht="9.5" customHeight="1">
      <c r="A2863" s="54"/>
      <c r="B2863" s="69"/>
      <c r="C2863" s="72"/>
      <c r="D2863" s="56"/>
      <c r="E2863" s="89"/>
      <c r="F2863" s="54"/>
      <c r="G2863" s="35"/>
      <c r="H2863" s="59"/>
    </row>
    <row r="2864" spans="1:8" s="6" customFormat="1" ht="9.5" customHeight="1">
      <c r="A2864" s="54"/>
      <c r="B2864" s="69"/>
      <c r="C2864" s="72"/>
      <c r="D2864" s="56"/>
      <c r="E2864" s="89"/>
      <c r="F2864" s="54"/>
      <c r="G2864" s="35"/>
      <c r="H2864" s="59"/>
    </row>
    <row r="2865" spans="1:8" s="6" customFormat="1" ht="9.5" customHeight="1">
      <c r="A2865" s="54"/>
      <c r="B2865" s="70"/>
      <c r="C2865" s="52"/>
      <c r="D2865" s="56"/>
      <c r="E2865" s="90"/>
      <c r="F2865" s="54"/>
      <c r="G2865" s="36"/>
      <c r="H2865" s="60"/>
    </row>
    <row r="2866" spans="1:8" s="6" customFormat="1" ht="9.5" customHeight="1">
      <c r="A2866" s="54">
        <v>112</v>
      </c>
      <c r="B2866" s="68" t="s">
        <v>415</v>
      </c>
      <c r="C2866" s="71" t="s">
        <v>2301</v>
      </c>
      <c r="D2866" s="56" t="s">
        <v>3305</v>
      </c>
      <c r="E2866" s="88" t="s">
        <v>3306</v>
      </c>
      <c r="F2866" s="54">
        <v>59.5</v>
      </c>
      <c r="G2866" s="34">
        <v>8.8230578608298664</v>
      </c>
      <c r="H2866" s="58">
        <f t="shared" ref="H2866" si="702">F2866*G2866</f>
        <v>524.97194271937701</v>
      </c>
    </row>
    <row r="2867" spans="1:8" s="6" customFormat="1" ht="9.5" customHeight="1">
      <c r="A2867" s="54"/>
      <c r="B2867" s="69"/>
      <c r="C2867" s="72"/>
      <c r="D2867" s="56"/>
      <c r="E2867" s="89"/>
      <c r="F2867" s="54"/>
      <c r="G2867" s="35"/>
      <c r="H2867" s="59"/>
    </row>
    <row r="2868" spans="1:8" s="6" customFormat="1" ht="9.5" customHeight="1">
      <c r="A2868" s="54"/>
      <c r="B2868" s="69"/>
      <c r="C2868" s="72"/>
      <c r="D2868" s="56"/>
      <c r="E2868" s="89"/>
      <c r="F2868" s="54"/>
      <c r="G2868" s="35"/>
      <c r="H2868" s="59"/>
    </row>
    <row r="2869" spans="1:8" s="6" customFormat="1" ht="9.5" customHeight="1">
      <c r="A2869" s="54"/>
      <c r="B2869" s="70"/>
      <c r="C2869" s="52"/>
      <c r="D2869" s="56"/>
      <c r="E2869" s="90"/>
      <c r="F2869" s="54"/>
      <c r="G2869" s="36"/>
      <c r="H2869" s="60"/>
    </row>
    <row r="2870" spans="1:8" s="6" customFormat="1" ht="9.5" customHeight="1">
      <c r="A2870" s="54">
        <v>113</v>
      </c>
      <c r="B2870" s="68" t="s">
        <v>416</v>
      </c>
      <c r="C2870" s="71" t="s">
        <v>2302</v>
      </c>
      <c r="D2870" s="56" t="s">
        <v>3305</v>
      </c>
      <c r="E2870" s="88" t="s">
        <v>3306</v>
      </c>
      <c r="F2870" s="54">
        <v>18</v>
      </c>
      <c r="G2870" s="34">
        <v>9.1787362066304468</v>
      </c>
      <c r="H2870" s="58">
        <f t="shared" ref="H2870" si="703">F2870*G2870</f>
        <v>165.21725171934804</v>
      </c>
    </row>
    <row r="2871" spans="1:8" s="6" customFormat="1" ht="9.5" customHeight="1">
      <c r="A2871" s="54"/>
      <c r="B2871" s="69"/>
      <c r="C2871" s="72"/>
      <c r="D2871" s="56"/>
      <c r="E2871" s="89"/>
      <c r="F2871" s="54"/>
      <c r="G2871" s="35"/>
      <c r="H2871" s="59"/>
    </row>
    <row r="2872" spans="1:8" s="6" customFormat="1" ht="9.5" customHeight="1">
      <c r="A2872" s="54"/>
      <c r="B2872" s="69"/>
      <c r="C2872" s="72"/>
      <c r="D2872" s="56"/>
      <c r="E2872" s="89"/>
      <c r="F2872" s="54"/>
      <c r="G2872" s="35"/>
      <c r="H2872" s="59"/>
    </row>
    <row r="2873" spans="1:8" s="6" customFormat="1" ht="9.5" customHeight="1">
      <c r="A2873" s="54"/>
      <c r="B2873" s="70"/>
      <c r="C2873" s="52"/>
      <c r="D2873" s="56"/>
      <c r="E2873" s="90"/>
      <c r="F2873" s="54"/>
      <c r="G2873" s="36"/>
      <c r="H2873" s="60"/>
    </row>
    <row r="2874" spans="1:8" s="6" customFormat="1" ht="9.5" customHeight="1">
      <c r="A2874" s="54">
        <v>114</v>
      </c>
      <c r="B2874" s="68" t="s">
        <v>417</v>
      </c>
      <c r="C2874" s="71" t="s">
        <v>2298</v>
      </c>
      <c r="D2874" s="56" t="s">
        <v>3305</v>
      </c>
      <c r="E2874" s="88" t="s">
        <v>3306</v>
      </c>
      <c r="F2874" s="54">
        <v>4.3</v>
      </c>
      <c r="G2874" s="34">
        <v>8.8230578608298664</v>
      </c>
      <c r="H2874" s="58">
        <f t="shared" ref="H2874" si="704">F2874*G2874</f>
        <v>37.939148801568422</v>
      </c>
    </row>
    <row r="2875" spans="1:8" s="6" customFormat="1" ht="9.5" customHeight="1">
      <c r="A2875" s="54"/>
      <c r="B2875" s="69"/>
      <c r="C2875" s="72"/>
      <c r="D2875" s="56"/>
      <c r="E2875" s="89"/>
      <c r="F2875" s="54"/>
      <c r="G2875" s="35"/>
      <c r="H2875" s="59"/>
    </row>
    <row r="2876" spans="1:8" s="6" customFormat="1" ht="9.5" customHeight="1">
      <c r="A2876" s="54"/>
      <c r="B2876" s="69"/>
      <c r="C2876" s="72"/>
      <c r="D2876" s="56"/>
      <c r="E2876" s="89"/>
      <c r="F2876" s="54"/>
      <c r="G2876" s="35"/>
      <c r="H2876" s="59"/>
    </row>
    <row r="2877" spans="1:8" s="6" customFormat="1" ht="9.5" customHeight="1">
      <c r="A2877" s="54"/>
      <c r="B2877" s="70"/>
      <c r="C2877" s="52"/>
      <c r="D2877" s="56"/>
      <c r="E2877" s="90"/>
      <c r="F2877" s="54"/>
      <c r="G2877" s="36"/>
      <c r="H2877" s="60"/>
    </row>
    <row r="2878" spans="1:8" s="6" customFormat="1" ht="6.5" customHeight="1">
      <c r="A2878" s="54">
        <v>115</v>
      </c>
      <c r="B2878" s="68" t="s">
        <v>418</v>
      </c>
      <c r="C2878" s="71" t="s">
        <v>2297</v>
      </c>
      <c r="D2878" s="56" t="s">
        <v>3305</v>
      </c>
      <c r="E2878" s="88" t="s">
        <v>3306</v>
      </c>
      <c r="F2878" s="54">
        <v>19.8</v>
      </c>
      <c r="G2878" s="34">
        <v>8.8230578608298664</v>
      </c>
      <c r="H2878" s="58">
        <f t="shared" ref="H2878" si="705">F2878*G2878</f>
        <v>174.69654564443135</v>
      </c>
    </row>
    <row r="2879" spans="1:8" s="6" customFormat="1" ht="6.5" customHeight="1">
      <c r="A2879" s="54"/>
      <c r="B2879" s="69"/>
      <c r="C2879" s="72"/>
      <c r="D2879" s="56"/>
      <c r="E2879" s="89"/>
      <c r="F2879" s="54"/>
      <c r="G2879" s="35"/>
      <c r="H2879" s="59"/>
    </row>
    <row r="2880" spans="1:8" s="6" customFormat="1" ht="6.5" customHeight="1">
      <c r="A2880" s="54"/>
      <c r="B2880" s="69"/>
      <c r="C2880" s="72"/>
      <c r="D2880" s="56"/>
      <c r="E2880" s="89"/>
      <c r="F2880" s="54"/>
      <c r="G2880" s="35"/>
      <c r="H2880" s="59"/>
    </row>
    <row r="2881" spans="1:8" s="6" customFormat="1" ht="6.5" customHeight="1">
      <c r="A2881" s="54"/>
      <c r="B2881" s="70"/>
      <c r="C2881" s="52"/>
      <c r="D2881" s="56"/>
      <c r="E2881" s="90"/>
      <c r="F2881" s="54"/>
      <c r="G2881" s="36"/>
      <c r="H2881" s="60"/>
    </row>
    <row r="2882" spans="1:8" s="6" customFormat="1" ht="6.5" customHeight="1">
      <c r="A2882" s="54">
        <v>116</v>
      </c>
      <c r="B2882" s="68" t="s">
        <v>419</v>
      </c>
      <c r="C2882" s="71" t="s">
        <v>2296</v>
      </c>
      <c r="D2882" s="56" t="s">
        <v>3305</v>
      </c>
      <c r="E2882" s="88" t="s">
        <v>3306</v>
      </c>
      <c r="F2882" s="54">
        <v>4</v>
      </c>
      <c r="G2882" s="34">
        <v>9.1787362066304468</v>
      </c>
      <c r="H2882" s="58">
        <f t="shared" ref="H2882" si="706">F2882*G2882</f>
        <v>36.714944826521787</v>
      </c>
    </row>
    <row r="2883" spans="1:8" s="6" customFormat="1" ht="6.5" customHeight="1">
      <c r="A2883" s="54"/>
      <c r="B2883" s="69"/>
      <c r="C2883" s="72"/>
      <c r="D2883" s="56"/>
      <c r="E2883" s="89"/>
      <c r="F2883" s="54"/>
      <c r="G2883" s="35"/>
      <c r="H2883" s="59"/>
    </row>
    <row r="2884" spans="1:8" s="6" customFormat="1" ht="6.5" customHeight="1">
      <c r="A2884" s="54"/>
      <c r="B2884" s="69"/>
      <c r="C2884" s="72"/>
      <c r="D2884" s="56"/>
      <c r="E2884" s="89"/>
      <c r="F2884" s="54"/>
      <c r="G2884" s="35"/>
      <c r="H2884" s="59"/>
    </row>
    <row r="2885" spans="1:8" s="6" customFormat="1" ht="6.5" customHeight="1">
      <c r="A2885" s="54"/>
      <c r="B2885" s="70"/>
      <c r="C2885" s="52"/>
      <c r="D2885" s="56"/>
      <c r="E2885" s="90"/>
      <c r="F2885" s="54"/>
      <c r="G2885" s="36"/>
      <c r="H2885" s="60"/>
    </row>
    <row r="2886" spans="1:8" s="6" customFormat="1" ht="6.5" customHeight="1">
      <c r="A2886" s="54">
        <v>117</v>
      </c>
      <c r="B2886" s="68" t="s">
        <v>420</v>
      </c>
      <c r="C2886" s="71" t="s">
        <v>2295</v>
      </c>
      <c r="D2886" s="56" t="s">
        <v>3305</v>
      </c>
      <c r="E2886" s="88" t="s">
        <v>3306</v>
      </c>
      <c r="F2886" s="54">
        <v>30</v>
      </c>
      <c r="G2886" s="34">
        <v>9.1787362066304468</v>
      </c>
      <c r="H2886" s="58">
        <f t="shared" ref="H2886" si="707">F2886*G2886</f>
        <v>275.3620861989134</v>
      </c>
    </row>
    <row r="2887" spans="1:8" s="6" customFormat="1" ht="6.5" customHeight="1">
      <c r="A2887" s="54"/>
      <c r="B2887" s="69"/>
      <c r="C2887" s="72"/>
      <c r="D2887" s="56"/>
      <c r="E2887" s="89"/>
      <c r="F2887" s="54"/>
      <c r="G2887" s="35"/>
      <c r="H2887" s="59"/>
    </row>
    <row r="2888" spans="1:8" s="6" customFormat="1" ht="6.5" customHeight="1">
      <c r="A2888" s="54"/>
      <c r="B2888" s="69"/>
      <c r="C2888" s="72"/>
      <c r="D2888" s="56"/>
      <c r="E2888" s="89"/>
      <c r="F2888" s="54"/>
      <c r="G2888" s="35"/>
      <c r="H2888" s="59"/>
    </row>
    <row r="2889" spans="1:8" s="6" customFormat="1" ht="6.5" customHeight="1">
      <c r="A2889" s="54"/>
      <c r="B2889" s="70"/>
      <c r="C2889" s="52"/>
      <c r="D2889" s="56"/>
      <c r="E2889" s="90"/>
      <c r="F2889" s="54"/>
      <c r="G2889" s="36"/>
      <c r="H2889" s="60"/>
    </row>
    <row r="2890" spans="1:8" s="6" customFormat="1" ht="6.5" customHeight="1">
      <c r="A2890" s="54">
        <v>118</v>
      </c>
      <c r="B2890" s="68" t="s">
        <v>421</v>
      </c>
      <c r="C2890" s="71" t="s">
        <v>2294</v>
      </c>
      <c r="D2890" s="56" t="s">
        <v>3305</v>
      </c>
      <c r="E2890" s="88" t="s">
        <v>3306</v>
      </c>
      <c r="F2890" s="54">
        <v>5.5</v>
      </c>
      <c r="G2890" s="34">
        <v>8.3349712705921348</v>
      </c>
      <c r="H2890" s="58">
        <f t="shared" ref="H2890" si="708">F2890*G2890</f>
        <v>45.842341988256742</v>
      </c>
    </row>
    <row r="2891" spans="1:8" s="6" customFormat="1" ht="6.5" customHeight="1">
      <c r="A2891" s="54"/>
      <c r="B2891" s="69"/>
      <c r="C2891" s="72"/>
      <c r="D2891" s="56"/>
      <c r="E2891" s="89"/>
      <c r="F2891" s="54"/>
      <c r="G2891" s="35"/>
      <c r="H2891" s="59"/>
    </row>
    <row r="2892" spans="1:8" s="6" customFormat="1" ht="6.5" customHeight="1">
      <c r="A2892" s="54"/>
      <c r="B2892" s="69"/>
      <c r="C2892" s="72"/>
      <c r="D2892" s="56"/>
      <c r="E2892" s="89"/>
      <c r="F2892" s="54"/>
      <c r="G2892" s="35"/>
      <c r="H2892" s="59"/>
    </row>
    <row r="2893" spans="1:8" s="6" customFormat="1" ht="6.5" customHeight="1">
      <c r="A2893" s="54"/>
      <c r="B2893" s="70"/>
      <c r="C2893" s="52"/>
      <c r="D2893" s="56"/>
      <c r="E2893" s="90"/>
      <c r="F2893" s="54"/>
      <c r="G2893" s="36"/>
      <c r="H2893" s="60"/>
    </row>
    <row r="2894" spans="1:8" s="6" customFormat="1" ht="6.5" customHeight="1">
      <c r="A2894" s="54">
        <v>119</v>
      </c>
      <c r="B2894" s="68" t="s">
        <v>422</v>
      </c>
      <c r="C2894" s="71" t="s">
        <v>2293</v>
      </c>
      <c r="D2894" s="56" t="s">
        <v>3305</v>
      </c>
      <c r="E2894" s="88" t="s">
        <v>3306</v>
      </c>
      <c r="F2894" s="54">
        <v>4.8</v>
      </c>
      <c r="G2894" s="34">
        <v>8.3349712705921348</v>
      </c>
      <c r="H2894" s="58">
        <f t="shared" ref="H2894" si="709">F2894*G2894</f>
        <v>40.007862098842246</v>
      </c>
    </row>
    <row r="2895" spans="1:8" s="6" customFormat="1" ht="6.5" customHeight="1">
      <c r="A2895" s="54"/>
      <c r="B2895" s="69"/>
      <c r="C2895" s="72"/>
      <c r="D2895" s="56"/>
      <c r="E2895" s="89"/>
      <c r="F2895" s="54"/>
      <c r="G2895" s="35"/>
      <c r="H2895" s="59"/>
    </row>
    <row r="2896" spans="1:8" s="6" customFormat="1" ht="6.5" customHeight="1">
      <c r="A2896" s="54"/>
      <c r="B2896" s="69"/>
      <c r="C2896" s="72"/>
      <c r="D2896" s="56"/>
      <c r="E2896" s="89"/>
      <c r="F2896" s="54"/>
      <c r="G2896" s="35"/>
      <c r="H2896" s="59"/>
    </row>
    <row r="2897" spans="1:8" s="6" customFormat="1" ht="6.5" customHeight="1">
      <c r="A2897" s="54"/>
      <c r="B2897" s="70"/>
      <c r="C2897" s="52"/>
      <c r="D2897" s="56"/>
      <c r="E2897" s="90"/>
      <c r="F2897" s="54"/>
      <c r="G2897" s="36"/>
      <c r="H2897" s="60"/>
    </row>
    <row r="2898" spans="1:8" s="6" customFormat="1" ht="6.5" customHeight="1">
      <c r="A2898" s="54">
        <v>120</v>
      </c>
      <c r="B2898" s="68" t="s">
        <v>423</v>
      </c>
      <c r="C2898" s="71" t="s">
        <v>2292</v>
      </c>
      <c r="D2898" s="56" t="s">
        <v>3305</v>
      </c>
      <c r="E2898" s="88" t="s">
        <v>3306</v>
      </c>
      <c r="F2898" s="54">
        <v>50</v>
      </c>
      <c r="G2898" s="34">
        <v>8.3349712705921348</v>
      </c>
      <c r="H2898" s="58">
        <f t="shared" ref="H2898" si="710">F2898*G2898</f>
        <v>416.74856352960671</v>
      </c>
    </row>
    <row r="2899" spans="1:8" s="6" customFormat="1" ht="6.5" customHeight="1">
      <c r="A2899" s="54"/>
      <c r="B2899" s="69"/>
      <c r="C2899" s="72"/>
      <c r="D2899" s="56"/>
      <c r="E2899" s="89"/>
      <c r="F2899" s="54"/>
      <c r="G2899" s="35"/>
      <c r="H2899" s="59"/>
    </row>
    <row r="2900" spans="1:8" s="6" customFormat="1" ht="6.5" customHeight="1">
      <c r="A2900" s="54"/>
      <c r="B2900" s="69"/>
      <c r="C2900" s="72"/>
      <c r="D2900" s="56"/>
      <c r="E2900" s="89"/>
      <c r="F2900" s="54"/>
      <c r="G2900" s="35"/>
      <c r="H2900" s="59"/>
    </row>
    <row r="2901" spans="1:8" s="6" customFormat="1" ht="6.5" customHeight="1">
      <c r="A2901" s="54"/>
      <c r="B2901" s="70"/>
      <c r="C2901" s="52"/>
      <c r="D2901" s="56"/>
      <c r="E2901" s="90"/>
      <c r="F2901" s="54"/>
      <c r="G2901" s="36"/>
      <c r="H2901" s="60"/>
    </row>
    <row r="2902" spans="1:8" s="6" customFormat="1" ht="9.5" customHeight="1">
      <c r="A2902" s="54">
        <v>121</v>
      </c>
      <c r="B2902" s="68" t="s">
        <v>424</v>
      </c>
      <c r="C2902" s="71" t="s">
        <v>2291</v>
      </c>
      <c r="D2902" s="56" t="s">
        <v>3305</v>
      </c>
      <c r="E2902" s="88" t="s">
        <v>3306</v>
      </c>
      <c r="F2902" s="54">
        <v>5.2</v>
      </c>
      <c r="G2902" s="34">
        <v>8.3349712705921348</v>
      </c>
      <c r="H2902" s="58">
        <f t="shared" ref="H2902" si="711">F2902*G2902</f>
        <v>43.341850607079103</v>
      </c>
    </row>
    <row r="2903" spans="1:8" s="6" customFormat="1" ht="9.5" customHeight="1">
      <c r="A2903" s="54"/>
      <c r="B2903" s="69"/>
      <c r="C2903" s="72"/>
      <c r="D2903" s="56"/>
      <c r="E2903" s="89"/>
      <c r="F2903" s="54"/>
      <c r="G2903" s="35"/>
      <c r="H2903" s="59"/>
    </row>
    <row r="2904" spans="1:8" s="6" customFormat="1" ht="9.5" customHeight="1">
      <c r="A2904" s="54"/>
      <c r="B2904" s="69"/>
      <c r="C2904" s="72"/>
      <c r="D2904" s="56"/>
      <c r="E2904" s="89"/>
      <c r="F2904" s="54"/>
      <c r="G2904" s="35"/>
      <c r="H2904" s="59"/>
    </row>
    <row r="2905" spans="1:8" s="6" customFormat="1" ht="9.5" customHeight="1">
      <c r="A2905" s="54"/>
      <c r="B2905" s="70"/>
      <c r="C2905" s="52"/>
      <c r="D2905" s="56"/>
      <c r="E2905" s="90"/>
      <c r="F2905" s="54"/>
      <c r="G2905" s="36"/>
      <c r="H2905" s="60"/>
    </row>
    <row r="2906" spans="1:8" s="6" customFormat="1" ht="9.5" customHeight="1">
      <c r="A2906" s="54">
        <v>122</v>
      </c>
      <c r="B2906" s="68" t="s">
        <v>425</v>
      </c>
      <c r="C2906" s="71" t="s">
        <v>2290</v>
      </c>
      <c r="D2906" s="56" t="s">
        <v>3305</v>
      </c>
      <c r="E2906" s="88" t="s">
        <v>3306</v>
      </c>
      <c r="F2906" s="54">
        <v>18</v>
      </c>
      <c r="G2906" s="34">
        <v>8.3349712705921348</v>
      </c>
      <c r="H2906" s="58">
        <f t="shared" ref="H2906" si="712">F2906*G2906</f>
        <v>150.02948287065843</v>
      </c>
    </row>
    <row r="2907" spans="1:8" s="6" customFormat="1" ht="9.5" customHeight="1">
      <c r="A2907" s="54"/>
      <c r="B2907" s="69"/>
      <c r="C2907" s="72"/>
      <c r="D2907" s="56"/>
      <c r="E2907" s="89"/>
      <c r="F2907" s="54"/>
      <c r="G2907" s="35"/>
      <c r="H2907" s="59"/>
    </row>
    <row r="2908" spans="1:8" s="6" customFormat="1" ht="9.5" customHeight="1">
      <c r="A2908" s="54"/>
      <c r="B2908" s="69"/>
      <c r="C2908" s="72"/>
      <c r="D2908" s="56"/>
      <c r="E2908" s="89"/>
      <c r="F2908" s="54"/>
      <c r="G2908" s="35"/>
      <c r="H2908" s="59"/>
    </row>
    <row r="2909" spans="1:8" s="6" customFormat="1" ht="9.5" customHeight="1">
      <c r="A2909" s="54"/>
      <c r="B2909" s="70"/>
      <c r="C2909" s="52"/>
      <c r="D2909" s="56"/>
      <c r="E2909" s="90"/>
      <c r="F2909" s="54"/>
      <c r="G2909" s="36"/>
      <c r="H2909" s="60"/>
    </row>
    <row r="2910" spans="1:8" s="6" customFormat="1" ht="4.5" customHeight="1">
      <c r="A2910" s="54">
        <v>123</v>
      </c>
      <c r="B2910" s="228" t="s">
        <v>426</v>
      </c>
      <c r="C2910" s="107" t="s">
        <v>2834</v>
      </c>
      <c r="D2910" s="54" t="s">
        <v>8</v>
      </c>
      <c r="E2910" s="243" t="s">
        <v>2434</v>
      </c>
      <c r="F2910" s="54">
        <v>27</v>
      </c>
      <c r="G2910" s="34">
        <v>8.6474813032516114</v>
      </c>
      <c r="H2910" s="58">
        <f t="shared" ref="H2910" si="713">F2910*G2910</f>
        <v>233.4819951877935</v>
      </c>
    </row>
    <row r="2911" spans="1:8" s="6" customFormat="1" ht="4.5" customHeight="1">
      <c r="A2911" s="54"/>
      <c r="B2911" s="228"/>
      <c r="C2911" s="107"/>
      <c r="D2911" s="54"/>
      <c r="E2911" s="244"/>
      <c r="F2911" s="54"/>
      <c r="G2911" s="35"/>
      <c r="H2911" s="59"/>
    </row>
    <row r="2912" spans="1:8" s="6" customFormat="1" ht="4.5" customHeight="1">
      <c r="A2912" s="54"/>
      <c r="B2912" s="228"/>
      <c r="C2912" s="107"/>
      <c r="D2912" s="54"/>
      <c r="E2912" s="244"/>
      <c r="F2912" s="54"/>
      <c r="G2912" s="35"/>
      <c r="H2912" s="59"/>
    </row>
    <row r="2913" spans="1:8" s="6" customFormat="1" ht="4.5" customHeight="1">
      <c r="A2913" s="54"/>
      <c r="B2913" s="228"/>
      <c r="C2913" s="107"/>
      <c r="D2913" s="54"/>
      <c r="E2913" s="245"/>
      <c r="F2913" s="54"/>
      <c r="G2913" s="36"/>
      <c r="H2913" s="60"/>
    </row>
    <row r="2914" spans="1:8" s="6" customFormat="1" ht="4.5" customHeight="1">
      <c r="A2914" s="54">
        <v>124</v>
      </c>
      <c r="B2914" s="228" t="s">
        <v>427</v>
      </c>
      <c r="C2914" s="107" t="s">
        <v>2835</v>
      </c>
      <c r="D2914" s="54" t="s">
        <v>8</v>
      </c>
      <c r="E2914" s="243" t="s">
        <v>2434</v>
      </c>
      <c r="F2914" s="54">
        <v>73</v>
      </c>
      <c r="G2914" s="34">
        <v>10.160943978710501</v>
      </c>
      <c r="H2914" s="58">
        <f t="shared" ref="H2914" si="714">F2914*G2914</f>
        <v>741.7489104458665</v>
      </c>
    </row>
    <row r="2915" spans="1:8" s="6" customFormat="1" ht="4.5" customHeight="1">
      <c r="A2915" s="54"/>
      <c r="B2915" s="228"/>
      <c r="C2915" s="107"/>
      <c r="D2915" s="54"/>
      <c r="E2915" s="244"/>
      <c r="F2915" s="54"/>
      <c r="G2915" s="35"/>
      <c r="H2915" s="59"/>
    </row>
    <row r="2916" spans="1:8" s="6" customFormat="1" ht="4.5" customHeight="1">
      <c r="A2916" s="54"/>
      <c r="B2916" s="228"/>
      <c r="C2916" s="107"/>
      <c r="D2916" s="54"/>
      <c r="E2916" s="244"/>
      <c r="F2916" s="54"/>
      <c r="G2916" s="35"/>
      <c r="H2916" s="59"/>
    </row>
    <row r="2917" spans="1:8" s="6" customFormat="1" ht="4.5" customHeight="1">
      <c r="A2917" s="54"/>
      <c r="B2917" s="228"/>
      <c r="C2917" s="107"/>
      <c r="D2917" s="54"/>
      <c r="E2917" s="245"/>
      <c r="F2917" s="54"/>
      <c r="G2917" s="36"/>
      <c r="H2917" s="60"/>
    </row>
    <row r="2918" spans="1:8" s="6" customFormat="1" ht="4.5" customHeight="1">
      <c r="A2918" s="54">
        <v>125</v>
      </c>
      <c r="B2918" s="228" t="s">
        <v>428</v>
      </c>
      <c r="C2918" s="107" t="s">
        <v>2836</v>
      </c>
      <c r="D2918" s="54" t="s">
        <v>8</v>
      </c>
      <c r="E2918" s="243" t="s">
        <v>2434</v>
      </c>
      <c r="F2918" s="54">
        <v>34</v>
      </c>
      <c r="G2918" s="34">
        <v>10.614982781348164</v>
      </c>
      <c r="H2918" s="58">
        <f t="shared" ref="H2918" si="715">F2918*G2918</f>
        <v>360.90941456583761</v>
      </c>
    </row>
    <row r="2919" spans="1:8" s="6" customFormat="1" ht="4.5" customHeight="1">
      <c r="A2919" s="54"/>
      <c r="B2919" s="228"/>
      <c r="C2919" s="107"/>
      <c r="D2919" s="54"/>
      <c r="E2919" s="244"/>
      <c r="F2919" s="54"/>
      <c r="G2919" s="35"/>
      <c r="H2919" s="59"/>
    </row>
    <row r="2920" spans="1:8" s="6" customFormat="1" ht="4.5" customHeight="1">
      <c r="A2920" s="54"/>
      <c r="B2920" s="228"/>
      <c r="C2920" s="107"/>
      <c r="D2920" s="54"/>
      <c r="E2920" s="244"/>
      <c r="F2920" s="54"/>
      <c r="G2920" s="35"/>
      <c r="H2920" s="59"/>
    </row>
    <row r="2921" spans="1:8" s="6" customFormat="1" ht="4.5" customHeight="1">
      <c r="A2921" s="54"/>
      <c r="B2921" s="228"/>
      <c r="C2921" s="107"/>
      <c r="D2921" s="54"/>
      <c r="E2921" s="245"/>
      <c r="F2921" s="54"/>
      <c r="G2921" s="36"/>
      <c r="H2921" s="60"/>
    </row>
    <row r="2922" spans="1:8" s="6" customFormat="1" ht="5.5" customHeight="1">
      <c r="A2922" s="54">
        <v>126</v>
      </c>
      <c r="B2922" s="228" t="s">
        <v>429</v>
      </c>
      <c r="C2922" s="107" t="s">
        <v>2837</v>
      </c>
      <c r="D2922" s="54" t="s">
        <v>8</v>
      </c>
      <c r="E2922" s="243" t="s">
        <v>2434</v>
      </c>
      <c r="F2922" s="54">
        <v>27</v>
      </c>
      <c r="G2922" s="34">
        <v>12.431137991898833</v>
      </c>
      <c r="H2922" s="58">
        <f t="shared" ref="H2922" si="716">F2922*G2922</f>
        <v>335.64072578126849</v>
      </c>
    </row>
    <row r="2923" spans="1:8" s="6" customFormat="1" ht="5.5" customHeight="1">
      <c r="A2923" s="54"/>
      <c r="B2923" s="228"/>
      <c r="C2923" s="107"/>
      <c r="D2923" s="54"/>
      <c r="E2923" s="244"/>
      <c r="F2923" s="54"/>
      <c r="G2923" s="35"/>
      <c r="H2923" s="59"/>
    </row>
    <row r="2924" spans="1:8" s="6" customFormat="1" ht="5.5" customHeight="1">
      <c r="A2924" s="54"/>
      <c r="B2924" s="228"/>
      <c r="C2924" s="107"/>
      <c r="D2924" s="54"/>
      <c r="E2924" s="244"/>
      <c r="F2924" s="54"/>
      <c r="G2924" s="35"/>
      <c r="H2924" s="59"/>
    </row>
    <row r="2925" spans="1:8" s="6" customFormat="1" ht="5.5" customHeight="1">
      <c r="A2925" s="54"/>
      <c r="B2925" s="228"/>
      <c r="C2925" s="107"/>
      <c r="D2925" s="54"/>
      <c r="E2925" s="245"/>
      <c r="F2925" s="54"/>
      <c r="G2925" s="36"/>
      <c r="H2925" s="60"/>
    </row>
    <row r="2926" spans="1:8" s="6" customFormat="1" ht="5.5" customHeight="1">
      <c r="A2926" s="54">
        <v>127</v>
      </c>
      <c r="B2926" s="228" t="s">
        <v>430</v>
      </c>
      <c r="C2926" s="107" t="s">
        <v>2838</v>
      </c>
      <c r="D2926" s="54" t="s">
        <v>8</v>
      </c>
      <c r="E2926" s="243" t="s">
        <v>2434</v>
      </c>
      <c r="F2926" s="54">
        <v>5</v>
      </c>
      <c r="G2926" s="34">
        <v>15.912102145454272</v>
      </c>
      <c r="H2926" s="58">
        <f t="shared" ref="H2926" si="717">F2926*G2926</f>
        <v>79.560510727271364</v>
      </c>
    </row>
    <row r="2927" spans="1:8" s="6" customFormat="1" ht="5.5" customHeight="1">
      <c r="A2927" s="54"/>
      <c r="B2927" s="228"/>
      <c r="C2927" s="107"/>
      <c r="D2927" s="54"/>
      <c r="E2927" s="244"/>
      <c r="F2927" s="54"/>
      <c r="G2927" s="35"/>
      <c r="H2927" s="59"/>
    </row>
    <row r="2928" spans="1:8" s="6" customFormat="1" ht="5.5" customHeight="1">
      <c r="A2928" s="54"/>
      <c r="B2928" s="228"/>
      <c r="C2928" s="107"/>
      <c r="D2928" s="54"/>
      <c r="E2928" s="244"/>
      <c r="F2928" s="54"/>
      <c r="G2928" s="35"/>
      <c r="H2928" s="59"/>
    </row>
    <row r="2929" spans="1:8" s="6" customFormat="1" ht="5.5" customHeight="1">
      <c r="A2929" s="54"/>
      <c r="B2929" s="228"/>
      <c r="C2929" s="107"/>
      <c r="D2929" s="54"/>
      <c r="E2929" s="245"/>
      <c r="F2929" s="54"/>
      <c r="G2929" s="36"/>
      <c r="H2929" s="60"/>
    </row>
    <row r="2930" spans="1:8" s="6" customFormat="1" ht="5.5" customHeight="1">
      <c r="A2930" s="54">
        <v>128</v>
      </c>
      <c r="B2930" s="228" t="s">
        <v>431</v>
      </c>
      <c r="C2930" s="107" t="s">
        <v>2839</v>
      </c>
      <c r="D2930" s="54" t="s">
        <v>8</v>
      </c>
      <c r="E2930" s="243" t="s">
        <v>2434</v>
      </c>
      <c r="F2930" s="54">
        <v>12</v>
      </c>
      <c r="G2930" s="34">
        <v>23.674354265959774</v>
      </c>
      <c r="H2930" s="58">
        <f t="shared" ref="H2930" si="718">F2930*G2930</f>
        <v>284.09225119151728</v>
      </c>
    </row>
    <row r="2931" spans="1:8" s="6" customFormat="1" ht="5.5" customHeight="1">
      <c r="A2931" s="54"/>
      <c r="B2931" s="228"/>
      <c r="C2931" s="107"/>
      <c r="D2931" s="54"/>
      <c r="E2931" s="244"/>
      <c r="F2931" s="54"/>
      <c r="G2931" s="35"/>
      <c r="H2931" s="59"/>
    </row>
    <row r="2932" spans="1:8" s="6" customFormat="1" ht="5.5" customHeight="1">
      <c r="A2932" s="54"/>
      <c r="B2932" s="228"/>
      <c r="C2932" s="107"/>
      <c r="D2932" s="54"/>
      <c r="E2932" s="244"/>
      <c r="F2932" s="54"/>
      <c r="G2932" s="35"/>
      <c r="H2932" s="59"/>
    </row>
    <row r="2933" spans="1:8" s="6" customFormat="1" ht="5.5" customHeight="1">
      <c r="A2933" s="54"/>
      <c r="B2933" s="228"/>
      <c r="C2933" s="107"/>
      <c r="D2933" s="54"/>
      <c r="E2933" s="245"/>
      <c r="F2933" s="54"/>
      <c r="G2933" s="36"/>
      <c r="H2933" s="60"/>
    </row>
    <row r="2934" spans="1:8" s="6" customFormat="1" ht="5.5" customHeight="1">
      <c r="A2934" s="54">
        <v>129</v>
      </c>
      <c r="B2934" s="55" t="s">
        <v>432</v>
      </c>
      <c r="C2934" s="107" t="s">
        <v>2336</v>
      </c>
      <c r="D2934" s="54" t="s">
        <v>8</v>
      </c>
      <c r="E2934" s="243" t="s">
        <v>2434</v>
      </c>
      <c r="F2934" s="54">
        <v>20</v>
      </c>
      <c r="G2934" s="34">
        <v>14.398639469995386</v>
      </c>
      <c r="H2934" s="58">
        <f t="shared" ref="H2934" si="719">F2934*G2934</f>
        <v>287.9727893999077</v>
      </c>
    </row>
    <row r="2935" spans="1:8" s="6" customFormat="1" ht="5.5" customHeight="1">
      <c r="A2935" s="54"/>
      <c r="B2935" s="55"/>
      <c r="C2935" s="107"/>
      <c r="D2935" s="54"/>
      <c r="E2935" s="244"/>
      <c r="F2935" s="54"/>
      <c r="G2935" s="35"/>
      <c r="H2935" s="59"/>
    </row>
    <row r="2936" spans="1:8" s="6" customFormat="1" ht="5.5" customHeight="1">
      <c r="A2936" s="54"/>
      <c r="B2936" s="55"/>
      <c r="C2936" s="107"/>
      <c r="D2936" s="54"/>
      <c r="E2936" s="244"/>
      <c r="F2936" s="54"/>
      <c r="G2936" s="35"/>
      <c r="H2936" s="59"/>
    </row>
    <row r="2937" spans="1:8" s="6" customFormat="1" ht="5.5" customHeight="1">
      <c r="A2937" s="54"/>
      <c r="B2937" s="55"/>
      <c r="C2937" s="107"/>
      <c r="D2937" s="54"/>
      <c r="E2937" s="245"/>
      <c r="F2937" s="54"/>
      <c r="G2937" s="36"/>
      <c r="H2937" s="60"/>
    </row>
    <row r="2938" spans="1:8" s="6" customFormat="1" ht="5.5" customHeight="1">
      <c r="A2938" s="54">
        <v>130</v>
      </c>
      <c r="B2938" s="55" t="s">
        <v>433</v>
      </c>
      <c r="C2938" s="107" t="s">
        <v>2337</v>
      </c>
      <c r="D2938" s="54" t="s">
        <v>8</v>
      </c>
      <c r="E2938" s="243" t="s">
        <v>2434</v>
      </c>
      <c r="F2938" s="54">
        <v>13</v>
      </c>
      <c r="G2938" s="34">
        <v>20.301143904285052</v>
      </c>
      <c r="H2938" s="58">
        <f t="shared" ref="H2938" si="720">F2938*G2938</f>
        <v>263.91487075570569</v>
      </c>
    </row>
    <row r="2939" spans="1:8" s="6" customFormat="1" ht="5.5" customHeight="1">
      <c r="A2939" s="54"/>
      <c r="B2939" s="55"/>
      <c r="C2939" s="107"/>
      <c r="D2939" s="54"/>
      <c r="E2939" s="244"/>
      <c r="F2939" s="54"/>
      <c r="G2939" s="35"/>
      <c r="H2939" s="59"/>
    </row>
    <row r="2940" spans="1:8" s="6" customFormat="1" ht="5.5" customHeight="1">
      <c r="A2940" s="54"/>
      <c r="B2940" s="55"/>
      <c r="C2940" s="107"/>
      <c r="D2940" s="54"/>
      <c r="E2940" s="244"/>
      <c r="F2940" s="54"/>
      <c r="G2940" s="35"/>
      <c r="H2940" s="59"/>
    </row>
    <row r="2941" spans="1:8" s="6" customFormat="1" ht="5.5" customHeight="1">
      <c r="A2941" s="54"/>
      <c r="B2941" s="55"/>
      <c r="C2941" s="107"/>
      <c r="D2941" s="54"/>
      <c r="E2941" s="245"/>
      <c r="F2941" s="54"/>
      <c r="G2941" s="36"/>
      <c r="H2941" s="60"/>
    </row>
    <row r="2942" spans="1:8" s="6" customFormat="1" ht="5.5" customHeight="1">
      <c r="A2942" s="54">
        <v>131</v>
      </c>
      <c r="B2942" s="55" t="s">
        <v>434</v>
      </c>
      <c r="C2942" s="107" t="s">
        <v>2338</v>
      </c>
      <c r="D2942" s="54" t="s">
        <v>8</v>
      </c>
      <c r="E2942" s="243" t="s">
        <v>2434</v>
      </c>
      <c r="F2942" s="54">
        <v>28</v>
      </c>
      <c r="G2942" s="34">
        <v>28.776534886854833</v>
      </c>
      <c r="H2942" s="58">
        <f t="shared" ref="H2942" si="721">F2942*G2942</f>
        <v>805.74297683193527</v>
      </c>
    </row>
    <row r="2943" spans="1:8" s="6" customFormat="1" ht="5.5" customHeight="1">
      <c r="A2943" s="54"/>
      <c r="B2943" s="55"/>
      <c r="C2943" s="107"/>
      <c r="D2943" s="54"/>
      <c r="E2943" s="244"/>
      <c r="F2943" s="54"/>
      <c r="G2943" s="35"/>
      <c r="H2943" s="59"/>
    </row>
    <row r="2944" spans="1:8" s="6" customFormat="1" ht="5.5" customHeight="1">
      <c r="A2944" s="54"/>
      <c r="B2944" s="55"/>
      <c r="C2944" s="107"/>
      <c r="D2944" s="54"/>
      <c r="E2944" s="244"/>
      <c r="F2944" s="54"/>
      <c r="G2944" s="35"/>
      <c r="H2944" s="59"/>
    </row>
    <row r="2945" spans="1:8" s="6" customFormat="1" ht="5.5" customHeight="1">
      <c r="A2945" s="54"/>
      <c r="B2945" s="55"/>
      <c r="C2945" s="107"/>
      <c r="D2945" s="54"/>
      <c r="E2945" s="245"/>
      <c r="F2945" s="54"/>
      <c r="G2945" s="36"/>
      <c r="H2945" s="60"/>
    </row>
    <row r="2946" spans="1:8" s="6" customFormat="1" ht="5.5" customHeight="1">
      <c r="A2946" s="54">
        <v>132</v>
      </c>
      <c r="B2946" s="55" t="s">
        <v>435</v>
      </c>
      <c r="C2946" s="107" t="s">
        <v>2339</v>
      </c>
      <c r="D2946" s="54" t="s">
        <v>8</v>
      </c>
      <c r="E2946" s="243" t="s">
        <v>2434</v>
      </c>
      <c r="F2946" s="54">
        <v>8</v>
      </c>
      <c r="G2946" s="34">
        <v>38.808981020548657</v>
      </c>
      <c r="H2946" s="58">
        <f t="shared" ref="H2946" si="722">F2946*G2946</f>
        <v>310.47184816438926</v>
      </c>
    </row>
    <row r="2947" spans="1:8" s="6" customFormat="1" ht="5.5" customHeight="1">
      <c r="A2947" s="54"/>
      <c r="B2947" s="55"/>
      <c r="C2947" s="107"/>
      <c r="D2947" s="54"/>
      <c r="E2947" s="244"/>
      <c r="F2947" s="54"/>
      <c r="G2947" s="35"/>
      <c r="H2947" s="59"/>
    </row>
    <row r="2948" spans="1:8" s="6" customFormat="1" ht="5.5" customHeight="1">
      <c r="A2948" s="54"/>
      <c r="B2948" s="55"/>
      <c r="C2948" s="107"/>
      <c r="D2948" s="54"/>
      <c r="E2948" s="244"/>
      <c r="F2948" s="54"/>
      <c r="G2948" s="35"/>
      <c r="H2948" s="59"/>
    </row>
    <row r="2949" spans="1:8" s="6" customFormat="1" ht="5.5" customHeight="1">
      <c r="A2949" s="54"/>
      <c r="B2949" s="55"/>
      <c r="C2949" s="107"/>
      <c r="D2949" s="54"/>
      <c r="E2949" s="245"/>
      <c r="F2949" s="54"/>
      <c r="G2949" s="36"/>
      <c r="H2949" s="60"/>
    </row>
    <row r="2950" spans="1:8" s="6" customFormat="1" ht="5.5" customHeight="1">
      <c r="A2950" s="54">
        <v>133</v>
      </c>
      <c r="B2950" s="55" t="s">
        <v>436</v>
      </c>
      <c r="C2950" s="107" t="s">
        <v>2340</v>
      </c>
      <c r="D2950" s="54" t="s">
        <v>8</v>
      </c>
      <c r="E2950" s="243" t="s">
        <v>2434</v>
      </c>
      <c r="F2950" s="56">
        <v>6</v>
      </c>
      <c r="G2950" s="34">
        <v>59.997458476973101</v>
      </c>
      <c r="H2950" s="58">
        <f t="shared" ref="H2950" si="723">F2950*G2950</f>
        <v>359.98475086183862</v>
      </c>
    </row>
    <row r="2951" spans="1:8" s="6" customFormat="1" ht="5.5" customHeight="1">
      <c r="A2951" s="54"/>
      <c r="B2951" s="55"/>
      <c r="C2951" s="107"/>
      <c r="D2951" s="54"/>
      <c r="E2951" s="244"/>
      <c r="F2951" s="56"/>
      <c r="G2951" s="35"/>
      <c r="H2951" s="59"/>
    </row>
    <row r="2952" spans="1:8" s="6" customFormat="1" ht="5.5" customHeight="1">
      <c r="A2952" s="54"/>
      <c r="B2952" s="55"/>
      <c r="C2952" s="107"/>
      <c r="D2952" s="54"/>
      <c r="E2952" s="244"/>
      <c r="F2952" s="56"/>
      <c r="G2952" s="35"/>
      <c r="H2952" s="59"/>
    </row>
    <row r="2953" spans="1:8" s="6" customFormat="1" ht="5.5" customHeight="1">
      <c r="A2953" s="54"/>
      <c r="B2953" s="55"/>
      <c r="C2953" s="107"/>
      <c r="D2953" s="54"/>
      <c r="E2953" s="245"/>
      <c r="F2953" s="56"/>
      <c r="G2953" s="36"/>
      <c r="H2953" s="60"/>
    </row>
    <row r="2954" spans="1:8" s="6" customFormat="1" ht="5.5" customHeight="1">
      <c r="A2954" s="54">
        <v>134</v>
      </c>
      <c r="B2954" s="228" t="s">
        <v>437</v>
      </c>
      <c r="C2954" s="107" t="s">
        <v>2840</v>
      </c>
      <c r="D2954" s="54" t="s">
        <v>8</v>
      </c>
      <c r="E2954" s="243" t="s">
        <v>2434</v>
      </c>
      <c r="F2954" s="54">
        <v>40</v>
      </c>
      <c r="G2954" s="34">
        <v>8.6474813032516114</v>
      </c>
      <c r="H2954" s="58">
        <f t="shared" ref="H2954" si="724">F2954*G2954</f>
        <v>345.89925213006444</v>
      </c>
    </row>
    <row r="2955" spans="1:8" s="6" customFormat="1" ht="5.5" customHeight="1">
      <c r="A2955" s="54"/>
      <c r="B2955" s="228"/>
      <c r="C2955" s="107"/>
      <c r="D2955" s="54"/>
      <c r="E2955" s="244"/>
      <c r="F2955" s="54"/>
      <c r="G2955" s="35"/>
      <c r="H2955" s="59"/>
    </row>
    <row r="2956" spans="1:8" s="6" customFormat="1" ht="5.5" customHeight="1">
      <c r="A2956" s="54"/>
      <c r="B2956" s="228"/>
      <c r="C2956" s="107"/>
      <c r="D2956" s="54"/>
      <c r="E2956" s="244"/>
      <c r="F2956" s="54"/>
      <c r="G2956" s="35"/>
      <c r="H2956" s="59"/>
    </row>
    <row r="2957" spans="1:8" s="6" customFormat="1" ht="5.5" customHeight="1">
      <c r="A2957" s="54"/>
      <c r="B2957" s="228"/>
      <c r="C2957" s="107"/>
      <c r="D2957" s="54"/>
      <c r="E2957" s="245"/>
      <c r="F2957" s="54"/>
      <c r="G2957" s="36"/>
      <c r="H2957" s="60"/>
    </row>
    <row r="2958" spans="1:8" s="6" customFormat="1" ht="5.5" customHeight="1">
      <c r="A2958" s="54">
        <v>135</v>
      </c>
      <c r="B2958" s="228" t="s">
        <v>438</v>
      </c>
      <c r="C2958" s="107" t="s">
        <v>2841</v>
      </c>
      <c r="D2958" s="54" t="s">
        <v>8</v>
      </c>
      <c r="E2958" s="243" t="s">
        <v>2434</v>
      </c>
      <c r="F2958" s="54">
        <v>34</v>
      </c>
      <c r="G2958" s="34">
        <v>10.160943978710501</v>
      </c>
      <c r="H2958" s="58">
        <f t="shared" ref="H2958" si="725">F2958*G2958</f>
        <v>345.47209527615701</v>
      </c>
    </row>
    <row r="2959" spans="1:8" s="6" customFormat="1" ht="5.5" customHeight="1">
      <c r="A2959" s="54"/>
      <c r="B2959" s="228"/>
      <c r="C2959" s="107"/>
      <c r="D2959" s="54"/>
      <c r="E2959" s="244"/>
      <c r="F2959" s="54"/>
      <c r="G2959" s="35"/>
      <c r="H2959" s="59"/>
    </row>
    <row r="2960" spans="1:8" s="6" customFormat="1" ht="5.5" customHeight="1">
      <c r="A2960" s="54"/>
      <c r="B2960" s="228"/>
      <c r="C2960" s="107"/>
      <c r="D2960" s="54"/>
      <c r="E2960" s="244"/>
      <c r="F2960" s="54"/>
      <c r="G2960" s="35"/>
      <c r="H2960" s="59"/>
    </row>
    <row r="2961" spans="1:8" s="6" customFormat="1" ht="5.5" customHeight="1">
      <c r="A2961" s="54"/>
      <c r="B2961" s="228"/>
      <c r="C2961" s="107"/>
      <c r="D2961" s="54"/>
      <c r="E2961" s="245"/>
      <c r="F2961" s="54"/>
      <c r="G2961" s="36"/>
      <c r="H2961" s="60"/>
    </row>
    <row r="2962" spans="1:8" s="6" customFormat="1" ht="5.5" customHeight="1">
      <c r="A2962" s="54">
        <v>136</v>
      </c>
      <c r="B2962" s="228" t="s">
        <v>439</v>
      </c>
      <c r="C2962" s="107" t="s">
        <v>2842</v>
      </c>
      <c r="D2962" s="54" t="s">
        <v>8</v>
      </c>
      <c r="E2962" s="243" t="s">
        <v>2434</v>
      </c>
      <c r="F2962" s="54">
        <v>24</v>
      </c>
      <c r="G2962" s="34">
        <v>10.614982781348164</v>
      </c>
      <c r="H2962" s="58">
        <f t="shared" ref="H2962" si="726">F2962*G2962</f>
        <v>254.75958675235594</v>
      </c>
    </row>
    <row r="2963" spans="1:8" s="6" customFormat="1" ht="5.5" customHeight="1">
      <c r="A2963" s="54"/>
      <c r="B2963" s="228"/>
      <c r="C2963" s="107"/>
      <c r="D2963" s="54"/>
      <c r="E2963" s="244"/>
      <c r="F2963" s="54"/>
      <c r="G2963" s="35"/>
      <c r="H2963" s="59"/>
    </row>
    <row r="2964" spans="1:8" s="6" customFormat="1" ht="5.5" customHeight="1">
      <c r="A2964" s="54"/>
      <c r="B2964" s="228"/>
      <c r="C2964" s="107"/>
      <c r="D2964" s="54"/>
      <c r="E2964" s="244"/>
      <c r="F2964" s="54"/>
      <c r="G2964" s="35"/>
      <c r="H2964" s="59"/>
    </row>
    <row r="2965" spans="1:8" s="6" customFormat="1" ht="5.5" customHeight="1">
      <c r="A2965" s="54"/>
      <c r="B2965" s="228"/>
      <c r="C2965" s="107"/>
      <c r="D2965" s="54"/>
      <c r="E2965" s="245"/>
      <c r="F2965" s="54"/>
      <c r="G2965" s="36"/>
      <c r="H2965" s="60"/>
    </row>
    <row r="2966" spans="1:8" s="6" customFormat="1" ht="5.5" customHeight="1">
      <c r="A2966" s="54">
        <v>137</v>
      </c>
      <c r="B2966" s="228" t="s">
        <v>440</v>
      </c>
      <c r="C2966" s="107" t="s">
        <v>2843</v>
      </c>
      <c r="D2966" s="54" t="s">
        <v>8</v>
      </c>
      <c r="E2966" s="243" t="s">
        <v>2434</v>
      </c>
      <c r="F2966" s="54">
        <v>71</v>
      </c>
      <c r="G2966" s="34">
        <v>12.431137991898833</v>
      </c>
      <c r="H2966" s="58">
        <f t="shared" ref="H2966" si="727">F2966*G2966</f>
        <v>882.61079742481718</v>
      </c>
    </row>
    <row r="2967" spans="1:8" s="6" customFormat="1" ht="5.5" customHeight="1">
      <c r="A2967" s="54"/>
      <c r="B2967" s="228"/>
      <c r="C2967" s="107"/>
      <c r="D2967" s="54"/>
      <c r="E2967" s="244"/>
      <c r="F2967" s="54"/>
      <c r="G2967" s="35"/>
      <c r="H2967" s="59"/>
    </row>
    <row r="2968" spans="1:8" s="6" customFormat="1" ht="5.5" customHeight="1">
      <c r="A2968" s="54"/>
      <c r="B2968" s="228"/>
      <c r="C2968" s="107"/>
      <c r="D2968" s="54"/>
      <c r="E2968" s="244"/>
      <c r="F2968" s="54"/>
      <c r="G2968" s="35"/>
      <c r="H2968" s="59"/>
    </row>
    <row r="2969" spans="1:8" s="6" customFormat="1" ht="5.5" customHeight="1">
      <c r="A2969" s="54"/>
      <c r="B2969" s="228"/>
      <c r="C2969" s="107"/>
      <c r="D2969" s="54"/>
      <c r="E2969" s="245"/>
      <c r="F2969" s="54"/>
      <c r="G2969" s="36"/>
      <c r="H2969" s="60"/>
    </row>
    <row r="2970" spans="1:8" s="6" customFormat="1" ht="5.5" customHeight="1">
      <c r="A2970" s="54">
        <v>138</v>
      </c>
      <c r="B2970" s="228" t="s">
        <v>441</v>
      </c>
      <c r="C2970" s="107" t="s">
        <v>2844</v>
      </c>
      <c r="D2970" s="54" t="s">
        <v>8</v>
      </c>
      <c r="E2970" s="243" t="s">
        <v>2434</v>
      </c>
      <c r="F2970" s="54">
        <v>4</v>
      </c>
      <c r="G2970" s="34">
        <v>15.912102145454272</v>
      </c>
      <c r="H2970" s="58">
        <f t="shared" ref="H2970" si="728">F2970*G2970</f>
        <v>63.648408581817087</v>
      </c>
    </row>
    <row r="2971" spans="1:8" s="6" customFormat="1" ht="5.5" customHeight="1">
      <c r="A2971" s="54"/>
      <c r="B2971" s="228"/>
      <c r="C2971" s="107"/>
      <c r="D2971" s="54"/>
      <c r="E2971" s="244"/>
      <c r="F2971" s="54"/>
      <c r="G2971" s="35"/>
      <c r="H2971" s="59"/>
    </row>
    <row r="2972" spans="1:8" s="6" customFormat="1" ht="5.5" customHeight="1">
      <c r="A2972" s="54"/>
      <c r="B2972" s="228"/>
      <c r="C2972" s="107"/>
      <c r="D2972" s="54"/>
      <c r="E2972" s="244"/>
      <c r="F2972" s="54"/>
      <c r="G2972" s="35"/>
      <c r="H2972" s="59"/>
    </row>
    <row r="2973" spans="1:8" s="6" customFormat="1" ht="5.5" customHeight="1">
      <c r="A2973" s="54"/>
      <c r="B2973" s="228"/>
      <c r="C2973" s="107"/>
      <c r="D2973" s="54"/>
      <c r="E2973" s="245"/>
      <c r="F2973" s="54"/>
      <c r="G2973" s="36"/>
      <c r="H2973" s="60"/>
    </row>
    <row r="2974" spans="1:8" s="6" customFormat="1" ht="5.5" customHeight="1">
      <c r="A2974" s="54">
        <v>139</v>
      </c>
      <c r="B2974" s="228" t="s">
        <v>442</v>
      </c>
      <c r="C2974" s="107" t="s">
        <v>2845</v>
      </c>
      <c r="D2974" s="54" t="s">
        <v>8</v>
      </c>
      <c r="E2974" s="243" t="s">
        <v>2434</v>
      </c>
      <c r="F2974" s="54">
        <v>2</v>
      </c>
      <c r="G2974" s="34">
        <v>18.939027496372049</v>
      </c>
      <c r="H2974" s="58">
        <f t="shared" ref="H2974" si="729">F2974*G2974</f>
        <v>37.878054992744097</v>
      </c>
    </row>
    <row r="2975" spans="1:8" s="6" customFormat="1" ht="5.5" customHeight="1">
      <c r="A2975" s="54"/>
      <c r="B2975" s="228"/>
      <c r="C2975" s="107"/>
      <c r="D2975" s="54"/>
      <c r="E2975" s="244"/>
      <c r="F2975" s="54"/>
      <c r="G2975" s="35"/>
      <c r="H2975" s="59"/>
    </row>
    <row r="2976" spans="1:8" s="6" customFormat="1" ht="5.5" customHeight="1">
      <c r="A2976" s="54"/>
      <c r="B2976" s="228"/>
      <c r="C2976" s="107"/>
      <c r="D2976" s="54"/>
      <c r="E2976" s="244"/>
      <c r="F2976" s="54"/>
      <c r="G2976" s="35"/>
      <c r="H2976" s="59"/>
    </row>
    <row r="2977" spans="1:8" s="6" customFormat="1" ht="5.5" customHeight="1">
      <c r="A2977" s="54"/>
      <c r="B2977" s="228"/>
      <c r="C2977" s="107"/>
      <c r="D2977" s="54"/>
      <c r="E2977" s="245"/>
      <c r="F2977" s="54"/>
      <c r="G2977" s="36"/>
      <c r="H2977" s="60"/>
    </row>
    <row r="2978" spans="1:8" s="6" customFormat="1" ht="5.5" customHeight="1">
      <c r="A2978" s="54">
        <v>140</v>
      </c>
      <c r="B2978" s="228" t="s">
        <v>443</v>
      </c>
      <c r="C2978" s="107" t="s">
        <v>2846</v>
      </c>
      <c r="D2978" s="54" t="s">
        <v>8</v>
      </c>
      <c r="E2978" s="243" t="s">
        <v>2434</v>
      </c>
      <c r="F2978" s="54">
        <v>5</v>
      </c>
      <c r="G2978" s="34">
        <v>23.674354265959774</v>
      </c>
      <c r="H2978" s="58">
        <f t="shared" ref="H2978" si="730">F2978*G2978</f>
        <v>118.37177132979888</v>
      </c>
    </row>
    <row r="2979" spans="1:8" s="6" customFormat="1" ht="5.5" customHeight="1">
      <c r="A2979" s="54"/>
      <c r="B2979" s="228"/>
      <c r="C2979" s="107"/>
      <c r="D2979" s="54"/>
      <c r="E2979" s="244"/>
      <c r="F2979" s="54"/>
      <c r="G2979" s="35"/>
      <c r="H2979" s="59"/>
    </row>
    <row r="2980" spans="1:8" s="6" customFormat="1" ht="5.5" customHeight="1">
      <c r="A2980" s="54"/>
      <c r="B2980" s="228"/>
      <c r="C2980" s="107"/>
      <c r="D2980" s="54"/>
      <c r="E2980" s="244"/>
      <c r="F2980" s="54"/>
      <c r="G2980" s="35"/>
      <c r="H2980" s="59"/>
    </row>
    <row r="2981" spans="1:8" s="6" customFormat="1" ht="5.5" customHeight="1">
      <c r="A2981" s="54"/>
      <c r="B2981" s="228"/>
      <c r="C2981" s="107"/>
      <c r="D2981" s="54"/>
      <c r="E2981" s="245"/>
      <c r="F2981" s="54"/>
      <c r="G2981" s="36"/>
      <c r="H2981" s="60"/>
    </row>
    <row r="2982" spans="1:8" s="6" customFormat="1" ht="5.5" customHeight="1">
      <c r="A2982" s="54">
        <v>141</v>
      </c>
      <c r="B2982" s="55" t="s">
        <v>444</v>
      </c>
      <c r="C2982" s="107" t="s">
        <v>2342</v>
      </c>
      <c r="D2982" s="54" t="s">
        <v>8</v>
      </c>
      <c r="E2982" s="243" t="s">
        <v>2434</v>
      </c>
      <c r="F2982" s="54">
        <v>20</v>
      </c>
      <c r="G2982" s="34">
        <v>9.8582514436187214</v>
      </c>
      <c r="H2982" s="58">
        <f t="shared" ref="H2982" si="731">F2982*G2982</f>
        <v>197.16502887237442</v>
      </c>
    </row>
    <row r="2983" spans="1:8" s="6" customFormat="1" ht="5.5" customHeight="1">
      <c r="A2983" s="54"/>
      <c r="B2983" s="55"/>
      <c r="C2983" s="107"/>
      <c r="D2983" s="54"/>
      <c r="E2983" s="244"/>
      <c r="F2983" s="54"/>
      <c r="G2983" s="35"/>
      <c r="H2983" s="59"/>
    </row>
    <row r="2984" spans="1:8" s="6" customFormat="1" ht="5.5" customHeight="1">
      <c r="A2984" s="54"/>
      <c r="B2984" s="55"/>
      <c r="C2984" s="107"/>
      <c r="D2984" s="54"/>
      <c r="E2984" s="244"/>
      <c r="F2984" s="54"/>
      <c r="G2984" s="35"/>
      <c r="H2984" s="59"/>
    </row>
    <row r="2985" spans="1:8" s="6" customFormat="1" ht="5.5" customHeight="1">
      <c r="A2985" s="54"/>
      <c r="B2985" s="55"/>
      <c r="C2985" s="107"/>
      <c r="D2985" s="54"/>
      <c r="E2985" s="245"/>
      <c r="F2985" s="54"/>
      <c r="G2985" s="36"/>
      <c r="H2985" s="60"/>
    </row>
    <row r="2986" spans="1:8" s="6" customFormat="1" ht="5.5" customHeight="1">
      <c r="A2986" s="54">
        <v>142</v>
      </c>
      <c r="B2986" s="55" t="s">
        <v>445</v>
      </c>
      <c r="C2986" s="107" t="s">
        <v>2341</v>
      </c>
      <c r="D2986" s="54" t="s">
        <v>8</v>
      </c>
      <c r="E2986" s="243" t="s">
        <v>2434</v>
      </c>
      <c r="F2986" s="54">
        <v>20</v>
      </c>
      <c r="G2986" s="34">
        <v>14.398639469995386</v>
      </c>
      <c r="H2986" s="58">
        <f t="shared" ref="H2986" si="732">F2986*G2986</f>
        <v>287.9727893999077</v>
      </c>
    </row>
    <row r="2987" spans="1:8" s="6" customFormat="1" ht="5.5" customHeight="1">
      <c r="A2987" s="54"/>
      <c r="B2987" s="55"/>
      <c r="C2987" s="107"/>
      <c r="D2987" s="54"/>
      <c r="E2987" s="244"/>
      <c r="F2987" s="54"/>
      <c r="G2987" s="35"/>
      <c r="H2987" s="59"/>
    </row>
    <row r="2988" spans="1:8" s="6" customFormat="1" ht="5.5" customHeight="1">
      <c r="A2988" s="54"/>
      <c r="B2988" s="55"/>
      <c r="C2988" s="107"/>
      <c r="D2988" s="54"/>
      <c r="E2988" s="244"/>
      <c r="F2988" s="54"/>
      <c r="G2988" s="35"/>
      <c r="H2988" s="59"/>
    </row>
    <row r="2989" spans="1:8" s="6" customFormat="1" ht="5.5" customHeight="1">
      <c r="A2989" s="54"/>
      <c r="B2989" s="55"/>
      <c r="C2989" s="107"/>
      <c r="D2989" s="54"/>
      <c r="E2989" s="245"/>
      <c r="F2989" s="54"/>
      <c r="G2989" s="36"/>
      <c r="H2989" s="60"/>
    </row>
    <row r="2990" spans="1:8" s="6" customFormat="1" ht="5.5" customHeight="1">
      <c r="A2990" s="54">
        <v>143</v>
      </c>
      <c r="B2990" s="55" t="s">
        <v>446</v>
      </c>
      <c r="C2990" s="107" t="s">
        <v>2343</v>
      </c>
      <c r="D2990" s="54" t="s">
        <v>8</v>
      </c>
      <c r="E2990" s="243" t="s">
        <v>2434</v>
      </c>
      <c r="F2990" s="54">
        <v>10</v>
      </c>
      <c r="G2990" s="34">
        <v>15.912102145454272</v>
      </c>
      <c r="H2990" s="58">
        <f t="shared" ref="H2990" si="733">F2990*G2990</f>
        <v>159.12102145454273</v>
      </c>
    </row>
    <row r="2991" spans="1:8" s="6" customFormat="1" ht="5.5" customHeight="1">
      <c r="A2991" s="54"/>
      <c r="B2991" s="55"/>
      <c r="C2991" s="107"/>
      <c r="D2991" s="54"/>
      <c r="E2991" s="244"/>
      <c r="F2991" s="54"/>
      <c r="G2991" s="35"/>
      <c r="H2991" s="59"/>
    </row>
    <row r="2992" spans="1:8" s="6" customFormat="1" ht="5.5" customHeight="1">
      <c r="A2992" s="54"/>
      <c r="B2992" s="55"/>
      <c r="C2992" s="107"/>
      <c r="D2992" s="54"/>
      <c r="E2992" s="244"/>
      <c r="F2992" s="54"/>
      <c r="G2992" s="35"/>
      <c r="H2992" s="59"/>
    </row>
    <row r="2993" spans="1:8" s="6" customFormat="1" ht="5.5" customHeight="1">
      <c r="A2993" s="54"/>
      <c r="B2993" s="55"/>
      <c r="C2993" s="107"/>
      <c r="D2993" s="54"/>
      <c r="E2993" s="245"/>
      <c r="F2993" s="54"/>
      <c r="G2993" s="36"/>
      <c r="H2993" s="60"/>
    </row>
    <row r="2994" spans="1:8" s="6" customFormat="1" ht="5.5" customHeight="1">
      <c r="A2994" s="54">
        <v>144</v>
      </c>
      <c r="B2994" s="55" t="s">
        <v>447</v>
      </c>
      <c r="C2994" s="239" t="s">
        <v>2344</v>
      </c>
      <c r="D2994" s="54" t="s">
        <v>8</v>
      </c>
      <c r="E2994" s="243" t="s">
        <v>2434</v>
      </c>
      <c r="F2994" s="56">
        <v>4</v>
      </c>
      <c r="G2994" s="34">
        <v>28.776534886854833</v>
      </c>
      <c r="H2994" s="58">
        <f t="shared" ref="H2994" si="734">F2994*G2994</f>
        <v>115.10613954741933</v>
      </c>
    </row>
    <row r="2995" spans="1:8" s="6" customFormat="1" ht="5.5" customHeight="1">
      <c r="A2995" s="54"/>
      <c r="B2995" s="55"/>
      <c r="C2995" s="240"/>
      <c r="D2995" s="54"/>
      <c r="E2995" s="244"/>
      <c r="F2995" s="56"/>
      <c r="G2995" s="35"/>
      <c r="H2995" s="59"/>
    </row>
    <row r="2996" spans="1:8" s="6" customFormat="1" ht="5.5" customHeight="1">
      <c r="A2996" s="54"/>
      <c r="B2996" s="55"/>
      <c r="C2996" s="240"/>
      <c r="D2996" s="54"/>
      <c r="E2996" s="244"/>
      <c r="F2996" s="56"/>
      <c r="G2996" s="35"/>
      <c r="H2996" s="59"/>
    </row>
    <row r="2997" spans="1:8" s="6" customFormat="1" ht="5.5" customHeight="1">
      <c r="A2997" s="54"/>
      <c r="B2997" s="55"/>
      <c r="C2997" s="241"/>
      <c r="D2997" s="54"/>
      <c r="E2997" s="245"/>
      <c r="F2997" s="56"/>
      <c r="G2997" s="36"/>
      <c r="H2997" s="60"/>
    </row>
    <row r="2998" spans="1:8" s="6" customFormat="1" ht="5.5" customHeight="1">
      <c r="A2998" s="54">
        <v>145</v>
      </c>
      <c r="B2998" s="55" t="s">
        <v>448</v>
      </c>
      <c r="C2998" s="239" t="s">
        <v>2345</v>
      </c>
      <c r="D2998" s="54" t="s">
        <v>8</v>
      </c>
      <c r="E2998" s="243" t="s">
        <v>2434</v>
      </c>
      <c r="F2998" s="54">
        <v>6</v>
      </c>
      <c r="G2998" s="34">
        <v>29.728204967795328</v>
      </c>
      <c r="H2998" s="58">
        <f t="shared" ref="H2998" si="735">F2998*G2998</f>
        <v>178.36922980677195</v>
      </c>
    </row>
    <row r="2999" spans="1:8" s="6" customFormat="1" ht="5.5" customHeight="1">
      <c r="A2999" s="54"/>
      <c r="B2999" s="55"/>
      <c r="C2999" s="240"/>
      <c r="D2999" s="54"/>
      <c r="E2999" s="244"/>
      <c r="F2999" s="54"/>
      <c r="G2999" s="35"/>
      <c r="H2999" s="59"/>
    </row>
    <row r="3000" spans="1:8" s="6" customFormat="1" ht="5.5" customHeight="1">
      <c r="A3000" s="54"/>
      <c r="B3000" s="55"/>
      <c r="C3000" s="240"/>
      <c r="D3000" s="54"/>
      <c r="E3000" s="244"/>
      <c r="F3000" s="54"/>
      <c r="G3000" s="35"/>
      <c r="H3000" s="59"/>
    </row>
    <row r="3001" spans="1:8" s="6" customFormat="1" ht="5.5" customHeight="1">
      <c r="A3001" s="54"/>
      <c r="B3001" s="55"/>
      <c r="C3001" s="241"/>
      <c r="D3001" s="54"/>
      <c r="E3001" s="245"/>
      <c r="F3001" s="54"/>
      <c r="G3001" s="36"/>
      <c r="H3001" s="60"/>
    </row>
    <row r="3002" spans="1:8" s="6" customFormat="1" ht="5.5" customHeight="1">
      <c r="A3002" s="54">
        <v>146</v>
      </c>
      <c r="B3002" s="55" t="s">
        <v>449</v>
      </c>
      <c r="C3002" s="239" t="s">
        <v>2346</v>
      </c>
      <c r="D3002" s="54" t="s">
        <v>8</v>
      </c>
      <c r="E3002" s="243" t="s">
        <v>2434</v>
      </c>
      <c r="F3002" s="54">
        <v>2</v>
      </c>
      <c r="G3002" s="34">
        <v>38.808981020548657</v>
      </c>
      <c r="H3002" s="58">
        <f t="shared" ref="H3002" si="736">F3002*G3002</f>
        <v>77.617962041097314</v>
      </c>
    </row>
    <row r="3003" spans="1:8" s="6" customFormat="1" ht="5.5" customHeight="1">
      <c r="A3003" s="54"/>
      <c r="B3003" s="55"/>
      <c r="C3003" s="240"/>
      <c r="D3003" s="54"/>
      <c r="E3003" s="244"/>
      <c r="F3003" s="54"/>
      <c r="G3003" s="35"/>
      <c r="H3003" s="59"/>
    </row>
    <row r="3004" spans="1:8" s="6" customFormat="1" ht="5.5" customHeight="1">
      <c r="A3004" s="54"/>
      <c r="B3004" s="55"/>
      <c r="C3004" s="240"/>
      <c r="D3004" s="54"/>
      <c r="E3004" s="244"/>
      <c r="F3004" s="54"/>
      <c r="G3004" s="35"/>
      <c r="H3004" s="59"/>
    </row>
    <row r="3005" spans="1:8" s="6" customFormat="1" ht="5.5" customHeight="1">
      <c r="A3005" s="54"/>
      <c r="B3005" s="55"/>
      <c r="C3005" s="241"/>
      <c r="D3005" s="54"/>
      <c r="E3005" s="245"/>
      <c r="F3005" s="54"/>
      <c r="G3005" s="36"/>
      <c r="H3005" s="60"/>
    </row>
    <row r="3006" spans="1:8" s="6" customFormat="1" ht="5.5" customHeight="1">
      <c r="A3006" s="54">
        <v>147</v>
      </c>
      <c r="B3006" s="55" t="s">
        <v>450</v>
      </c>
      <c r="C3006" s="239" t="s">
        <v>2347</v>
      </c>
      <c r="D3006" s="54" t="s">
        <v>8</v>
      </c>
      <c r="E3006" s="243" t="s">
        <v>2434</v>
      </c>
      <c r="F3006" s="54">
        <v>3</v>
      </c>
      <c r="G3006" s="34">
        <v>47.889757073301993</v>
      </c>
      <c r="H3006" s="58">
        <f t="shared" ref="H3006" si="737">F3006*G3006</f>
        <v>143.66927121990597</v>
      </c>
    </row>
    <row r="3007" spans="1:8" s="6" customFormat="1" ht="5.5" customHeight="1">
      <c r="A3007" s="54"/>
      <c r="B3007" s="55"/>
      <c r="C3007" s="240"/>
      <c r="D3007" s="54"/>
      <c r="E3007" s="244"/>
      <c r="F3007" s="54"/>
      <c r="G3007" s="35"/>
      <c r="H3007" s="59"/>
    </row>
    <row r="3008" spans="1:8" s="6" customFormat="1" ht="5.5" customHeight="1">
      <c r="A3008" s="54"/>
      <c r="B3008" s="55"/>
      <c r="C3008" s="240"/>
      <c r="D3008" s="54"/>
      <c r="E3008" s="244"/>
      <c r="F3008" s="54"/>
      <c r="G3008" s="35"/>
      <c r="H3008" s="59"/>
    </row>
    <row r="3009" spans="1:8" s="6" customFormat="1" ht="5.5" customHeight="1">
      <c r="A3009" s="54"/>
      <c r="B3009" s="55"/>
      <c r="C3009" s="241"/>
      <c r="D3009" s="54"/>
      <c r="E3009" s="245"/>
      <c r="F3009" s="54"/>
      <c r="G3009" s="36"/>
      <c r="H3009" s="60"/>
    </row>
    <row r="3010" spans="1:8" s="6" customFormat="1" ht="5.5" customHeight="1">
      <c r="A3010" s="54">
        <v>148</v>
      </c>
      <c r="B3010" s="55" t="s">
        <v>451</v>
      </c>
      <c r="C3010" s="239" t="s">
        <v>2348</v>
      </c>
      <c r="D3010" s="54" t="s">
        <v>8</v>
      </c>
      <c r="E3010" s="243" t="s">
        <v>2434</v>
      </c>
      <c r="F3010" s="56">
        <v>2</v>
      </c>
      <c r="G3010" s="34">
        <v>58.483995801514212</v>
      </c>
      <c r="H3010" s="58">
        <f t="shared" ref="H3010" si="738">F3010*G3010</f>
        <v>116.96799160302842</v>
      </c>
    </row>
    <row r="3011" spans="1:8" s="6" customFormat="1" ht="5.5" customHeight="1">
      <c r="A3011" s="54"/>
      <c r="B3011" s="55"/>
      <c r="C3011" s="240"/>
      <c r="D3011" s="54"/>
      <c r="E3011" s="244"/>
      <c r="F3011" s="56"/>
      <c r="G3011" s="35"/>
      <c r="H3011" s="59"/>
    </row>
    <row r="3012" spans="1:8" s="6" customFormat="1" ht="5.5" customHeight="1">
      <c r="A3012" s="54"/>
      <c r="B3012" s="55"/>
      <c r="C3012" s="240"/>
      <c r="D3012" s="54"/>
      <c r="E3012" s="244"/>
      <c r="F3012" s="56"/>
      <c r="G3012" s="35"/>
      <c r="H3012" s="59"/>
    </row>
    <row r="3013" spans="1:8" s="6" customFormat="1" ht="5.5" customHeight="1">
      <c r="A3013" s="54"/>
      <c r="B3013" s="55"/>
      <c r="C3013" s="241"/>
      <c r="D3013" s="54"/>
      <c r="E3013" s="245"/>
      <c r="F3013" s="56"/>
      <c r="G3013" s="36"/>
      <c r="H3013" s="60"/>
    </row>
    <row r="3014" spans="1:8" s="6" customFormat="1" ht="5.5" customHeight="1">
      <c r="A3014" s="54">
        <v>149</v>
      </c>
      <c r="B3014" s="55" t="s">
        <v>452</v>
      </c>
      <c r="C3014" s="239" t="s">
        <v>2349</v>
      </c>
      <c r="D3014" s="54" t="s">
        <v>8</v>
      </c>
      <c r="E3014" s="243" t="s">
        <v>2434</v>
      </c>
      <c r="F3014" s="54">
        <v>1</v>
      </c>
      <c r="G3014" s="34">
        <v>64.537846503349755</v>
      </c>
      <c r="H3014" s="58">
        <f t="shared" ref="H3014" si="739">F3014*G3014</f>
        <v>64.537846503349755</v>
      </c>
    </row>
    <row r="3015" spans="1:8" s="6" customFormat="1" ht="5.5" customHeight="1">
      <c r="A3015" s="54"/>
      <c r="B3015" s="55"/>
      <c r="C3015" s="240"/>
      <c r="D3015" s="54"/>
      <c r="E3015" s="244"/>
      <c r="F3015" s="54"/>
      <c r="G3015" s="35"/>
      <c r="H3015" s="59"/>
    </row>
    <row r="3016" spans="1:8" s="6" customFormat="1" ht="5.5" customHeight="1">
      <c r="A3016" s="54"/>
      <c r="B3016" s="55"/>
      <c r="C3016" s="240"/>
      <c r="D3016" s="54"/>
      <c r="E3016" s="244"/>
      <c r="F3016" s="54"/>
      <c r="G3016" s="35"/>
      <c r="H3016" s="59"/>
    </row>
    <row r="3017" spans="1:8" s="6" customFormat="1" ht="5.5" customHeight="1">
      <c r="A3017" s="54"/>
      <c r="B3017" s="55"/>
      <c r="C3017" s="241"/>
      <c r="D3017" s="54"/>
      <c r="E3017" s="245"/>
      <c r="F3017" s="54"/>
      <c r="G3017" s="36"/>
      <c r="H3017" s="60"/>
    </row>
    <row r="3018" spans="1:8" s="6" customFormat="1" ht="5.5" customHeight="1">
      <c r="A3018" s="54">
        <v>150</v>
      </c>
      <c r="B3018" s="55" t="s">
        <v>453</v>
      </c>
      <c r="C3018" s="239" t="s">
        <v>2350</v>
      </c>
      <c r="D3018" s="54" t="s">
        <v>8</v>
      </c>
      <c r="E3018" s="243" t="s">
        <v>2434</v>
      </c>
      <c r="F3018" s="54">
        <v>1</v>
      </c>
      <c r="G3018" s="34">
        <v>59.997458476973101</v>
      </c>
      <c r="H3018" s="58">
        <f t="shared" ref="H3018" si="740">F3018*G3018</f>
        <v>59.997458476973101</v>
      </c>
    </row>
    <row r="3019" spans="1:8" s="6" customFormat="1" ht="5.5" customHeight="1">
      <c r="A3019" s="54"/>
      <c r="B3019" s="55"/>
      <c r="C3019" s="240"/>
      <c r="D3019" s="54"/>
      <c r="E3019" s="244"/>
      <c r="F3019" s="54"/>
      <c r="G3019" s="35"/>
      <c r="H3019" s="59"/>
    </row>
    <row r="3020" spans="1:8" s="6" customFormat="1" ht="5.5" customHeight="1">
      <c r="A3020" s="54"/>
      <c r="B3020" s="55"/>
      <c r="C3020" s="240"/>
      <c r="D3020" s="54"/>
      <c r="E3020" s="244"/>
      <c r="F3020" s="54"/>
      <c r="G3020" s="35"/>
      <c r="H3020" s="59"/>
    </row>
    <row r="3021" spans="1:8" s="6" customFormat="1" ht="5.5" customHeight="1">
      <c r="A3021" s="54"/>
      <c r="B3021" s="55"/>
      <c r="C3021" s="241"/>
      <c r="D3021" s="54"/>
      <c r="E3021" s="245"/>
      <c r="F3021" s="54"/>
      <c r="G3021" s="36"/>
      <c r="H3021" s="60"/>
    </row>
    <row r="3022" spans="1:8" s="6" customFormat="1" ht="5.5" customHeight="1">
      <c r="A3022" s="54">
        <v>151</v>
      </c>
      <c r="B3022" s="55" t="s">
        <v>454</v>
      </c>
      <c r="C3022" s="239" t="s">
        <v>2351</v>
      </c>
      <c r="D3022" s="54" t="s">
        <v>8</v>
      </c>
      <c r="E3022" s="243" t="s">
        <v>2434</v>
      </c>
      <c r="F3022" s="54">
        <v>1</v>
      </c>
      <c r="G3022" s="34">
        <v>61.51092115243199</v>
      </c>
      <c r="H3022" s="58">
        <f t="shared" ref="H3022" si="741">F3022*G3022</f>
        <v>61.51092115243199</v>
      </c>
    </row>
    <row r="3023" spans="1:8" s="6" customFormat="1" ht="5.5" customHeight="1">
      <c r="A3023" s="54"/>
      <c r="B3023" s="55"/>
      <c r="C3023" s="240"/>
      <c r="D3023" s="54"/>
      <c r="E3023" s="244"/>
      <c r="F3023" s="54"/>
      <c r="G3023" s="35"/>
      <c r="H3023" s="59"/>
    </row>
    <row r="3024" spans="1:8" s="6" customFormat="1" ht="5.5" customHeight="1">
      <c r="A3024" s="54"/>
      <c r="B3024" s="55"/>
      <c r="C3024" s="240"/>
      <c r="D3024" s="54"/>
      <c r="E3024" s="244"/>
      <c r="F3024" s="54"/>
      <c r="G3024" s="35"/>
      <c r="H3024" s="59"/>
    </row>
    <row r="3025" spans="1:8" s="6" customFormat="1" ht="5.5" customHeight="1">
      <c r="A3025" s="54"/>
      <c r="B3025" s="55"/>
      <c r="C3025" s="241"/>
      <c r="D3025" s="54"/>
      <c r="E3025" s="245"/>
      <c r="F3025" s="54"/>
      <c r="G3025" s="36"/>
      <c r="H3025" s="60"/>
    </row>
    <row r="3026" spans="1:8" s="6" customFormat="1" ht="5.5" customHeight="1">
      <c r="A3026" s="54">
        <v>152</v>
      </c>
      <c r="B3026" s="55" t="s">
        <v>455</v>
      </c>
      <c r="C3026" s="239" t="s">
        <v>2352</v>
      </c>
      <c r="D3026" s="54" t="s">
        <v>8</v>
      </c>
      <c r="E3026" s="243" t="s">
        <v>2434</v>
      </c>
      <c r="F3026" s="56">
        <v>1</v>
      </c>
      <c r="G3026" s="34">
        <v>69.07823452972643</v>
      </c>
      <c r="H3026" s="58">
        <f t="shared" ref="H3026" si="742">F3026*G3026</f>
        <v>69.07823452972643</v>
      </c>
    </row>
    <row r="3027" spans="1:8" s="6" customFormat="1" ht="5.5" customHeight="1">
      <c r="A3027" s="54"/>
      <c r="B3027" s="55"/>
      <c r="C3027" s="240"/>
      <c r="D3027" s="54"/>
      <c r="E3027" s="244"/>
      <c r="F3027" s="56"/>
      <c r="G3027" s="35"/>
      <c r="H3027" s="59"/>
    </row>
    <row r="3028" spans="1:8" s="6" customFormat="1" ht="5.5" customHeight="1">
      <c r="A3028" s="54"/>
      <c r="B3028" s="55"/>
      <c r="C3028" s="240"/>
      <c r="D3028" s="54"/>
      <c r="E3028" s="244"/>
      <c r="F3028" s="56"/>
      <c r="G3028" s="35"/>
      <c r="H3028" s="59"/>
    </row>
    <row r="3029" spans="1:8" s="6" customFormat="1" ht="5.5" customHeight="1">
      <c r="A3029" s="54"/>
      <c r="B3029" s="55"/>
      <c r="C3029" s="241"/>
      <c r="D3029" s="54"/>
      <c r="E3029" s="245"/>
      <c r="F3029" s="56"/>
      <c r="G3029" s="36"/>
      <c r="H3029" s="60"/>
    </row>
    <row r="3030" spans="1:8" s="6" customFormat="1" ht="5.5" customHeight="1">
      <c r="A3030" s="54">
        <v>153</v>
      </c>
      <c r="B3030" s="228" t="s">
        <v>456</v>
      </c>
      <c r="C3030" s="107" t="s">
        <v>2847</v>
      </c>
      <c r="D3030" s="54" t="s">
        <v>8</v>
      </c>
      <c r="E3030" s="243" t="s">
        <v>2434</v>
      </c>
      <c r="F3030" s="54">
        <v>2</v>
      </c>
      <c r="G3030" s="34">
        <v>5.4199289695487325</v>
      </c>
      <c r="H3030" s="58">
        <f t="shared" ref="H3030" si="743">F3030*G3030</f>
        <v>10.839857939097465</v>
      </c>
    </row>
    <row r="3031" spans="1:8" s="6" customFormat="1" ht="5.5" customHeight="1">
      <c r="A3031" s="54"/>
      <c r="B3031" s="228"/>
      <c r="C3031" s="107"/>
      <c r="D3031" s="54"/>
      <c r="E3031" s="244"/>
      <c r="F3031" s="54"/>
      <c r="G3031" s="35"/>
      <c r="H3031" s="59"/>
    </row>
    <row r="3032" spans="1:8" s="6" customFormat="1" ht="5.5" customHeight="1">
      <c r="A3032" s="54"/>
      <c r="B3032" s="228"/>
      <c r="C3032" s="107"/>
      <c r="D3032" s="54"/>
      <c r="E3032" s="244"/>
      <c r="F3032" s="54"/>
      <c r="G3032" s="35"/>
      <c r="H3032" s="59"/>
    </row>
    <row r="3033" spans="1:8" s="6" customFormat="1" ht="5.5" customHeight="1">
      <c r="A3033" s="54"/>
      <c r="B3033" s="228"/>
      <c r="C3033" s="107"/>
      <c r="D3033" s="54"/>
      <c r="E3033" s="245"/>
      <c r="F3033" s="54"/>
      <c r="G3033" s="36"/>
      <c r="H3033" s="60"/>
    </row>
    <row r="3034" spans="1:8" s="6" customFormat="1" ht="5.5" customHeight="1">
      <c r="A3034" s="54">
        <v>154</v>
      </c>
      <c r="B3034" s="228" t="s">
        <v>457</v>
      </c>
      <c r="C3034" s="107" t="s">
        <v>2848</v>
      </c>
      <c r="D3034" s="54" t="s">
        <v>8</v>
      </c>
      <c r="E3034" s="243" t="s">
        <v>2434</v>
      </c>
      <c r="F3034" s="54">
        <v>4</v>
      </c>
      <c r="G3034" s="34">
        <v>6.933391645007621</v>
      </c>
      <c r="H3034" s="58">
        <f t="shared" ref="H3034" si="744">F3034*G3034</f>
        <v>27.733566580030484</v>
      </c>
    </row>
    <row r="3035" spans="1:8" s="6" customFormat="1" ht="5.5" customHeight="1">
      <c r="A3035" s="54"/>
      <c r="B3035" s="228"/>
      <c r="C3035" s="107"/>
      <c r="D3035" s="54"/>
      <c r="E3035" s="244"/>
      <c r="F3035" s="54"/>
      <c r="G3035" s="35"/>
      <c r="H3035" s="59"/>
    </row>
    <row r="3036" spans="1:8" s="6" customFormat="1" ht="5.5" customHeight="1">
      <c r="A3036" s="54"/>
      <c r="B3036" s="228"/>
      <c r="C3036" s="107"/>
      <c r="D3036" s="54"/>
      <c r="E3036" s="244"/>
      <c r="F3036" s="54"/>
      <c r="G3036" s="35"/>
      <c r="H3036" s="59"/>
    </row>
    <row r="3037" spans="1:8" s="6" customFormat="1" ht="5.5" customHeight="1">
      <c r="A3037" s="54"/>
      <c r="B3037" s="228"/>
      <c r="C3037" s="107"/>
      <c r="D3037" s="54"/>
      <c r="E3037" s="245"/>
      <c r="F3037" s="54"/>
      <c r="G3037" s="36"/>
      <c r="H3037" s="60"/>
    </row>
    <row r="3038" spans="1:8" s="6" customFormat="1" ht="5.5" customHeight="1">
      <c r="A3038" s="54">
        <v>155</v>
      </c>
      <c r="B3038" s="228" t="s">
        <v>458</v>
      </c>
      <c r="C3038" s="246" t="s">
        <v>2849</v>
      </c>
      <c r="D3038" s="54" t="s">
        <v>8</v>
      </c>
      <c r="E3038" s="243" t="s">
        <v>2434</v>
      </c>
      <c r="F3038" s="54">
        <v>18</v>
      </c>
      <c r="G3038" s="34">
        <v>9.0522393906500618</v>
      </c>
      <c r="H3038" s="58">
        <f t="shared" ref="H3038" si="745">F3038*G3038</f>
        <v>162.9403090317011</v>
      </c>
    </row>
    <row r="3039" spans="1:8" s="6" customFormat="1" ht="5.5" customHeight="1">
      <c r="A3039" s="54"/>
      <c r="B3039" s="228"/>
      <c r="C3039" s="247"/>
      <c r="D3039" s="54"/>
      <c r="E3039" s="244"/>
      <c r="F3039" s="54"/>
      <c r="G3039" s="35"/>
      <c r="H3039" s="59"/>
    </row>
    <row r="3040" spans="1:8" s="6" customFormat="1" ht="5.5" customHeight="1">
      <c r="A3040" s="54"/>
      <c r="B3040" s="228"/>
      <c r="C3040" s="247"/>
      <c r="D3040" s="54"/>
      <c r="E3040" s="244"/>
      <c r="F3040" s="54"/>
      <c r="G3040" s="35"/>
      <c r="H3040" s="59"/>
    </row>
    <row r="3041" spans="1:8" s="6" customFormat="1" ht="5.5" customHeight="1">
      <c r="A3041" s="54"/>
      <c r="B3041" s="228"/>
      <c r="C3041" s="248"/>
      <c r="D3041" s="54"/>
      <c r="E3041" s="245"/>
      <c r="F3041" s="54"/>
      <c r="G3041" s="36"/>
      <c r="H3041" s="60"/>
    </row>
    <row r="3042" spans="1:8" s="6" customFormat="1" ht="5.5" customHeight="1">
      <c r="A3042" s="54">
        <v>156</v>
      </c>
      <c r="B3042" s="228" t="s">
        <v>459</v>
      </c>
      <c r="C3042" s="246" t="s">
        <v>2850</v>
      </c>
      <c r="D3042" s="54" t="s">
        <v>8</v>
      </c>
      <c r="E3042" s="243" t="s">
        <v>2434</v>
      </c>
      <c r="F3042" s="54">
        <v>5</v>
      </c>
      <c r="G3042" s="34">
        <v>13.289934881934952</v>
      </c>
      <c r="H3042" s="58">
        <f t="shared" ref="H3042" si="746">F3042*G3042</f>
        <v>66.449674409674756</v>
      </c>
    </row>
    <row r="3043" spans="1:8" s="6" customFormat="1" ht="5.5" customHeight="1">
      <c r="A3043" s="54"/>
      <c r="B3043" s="228"/>
      <c r="C3043" s="247"/>
      <c r="D3043" s="54"/>
      <c r="E3043" s="244"/>
      <c r="F3043" s="54"/>
      <c r="G3043" s="35"/>
      <c r="H3043" s="59"/>
    </row>
    <row r="3044" spans="1:8" s="6" customFormat="1" ht="5.5" customHeight="1">
      <c r="A3044" s="54"/>
      <c r="B3044" s="228"/>
      <c r="C3044" s="247"/>
      <c r="D3044" s="54"/>
      <c r="E3044" s="244"/>
      <c r="F3044" s="54"/>
      <c r="G3044" s="35"/>
      <c r="H3044" s="59"/>
    </row>
    <row r="3045" spans="1:8" s="6" customFormat="1" ht="5.5" customHeight="1">
      <c r="A3045" s="54"/>
      <c r="B3045" s="228"/>
      <c r="C3045" s="248"/>
      <c r="D3045" s="54"/>
      <c r="E3045" s="245"/>
      <c r="F3045" s="54"/>
      <c r="G3045" s="36"/>
      <c r="H3045" s="60"/>
    </row>
    <row r="3046" spans="1:8" s="6" customFormat="1" ht="5.5" customHeight="1">
      <c r="A3046" s="54">
        <v>157</v>
      </c>
      <c r="B3046" s="228" t="s">
        <v>460</v>
      </c>
      <c r="C3046" s="107" t="s">
        <v>2851</v>
      </c>
      <c r="D3046" s="54" t="s">
        <v>8</v>
      </c>
      <c r="E3046" s="243" t="s">
        <v>2434</v>
      </c>
      <c r="F3046" s="54">
        <v>3</v>
      </c>
      <c r="G3046" s="34">
        <v>5.8739677721863988</v>
      </c>
      <c r="H3046" s="58">
        <f t="shared" ref="H3046" si="747">F3046*G3046</f>
        <v>17.621903316559198</v>
      </c>
    </row>
    <row r="3047" spans="1:8" s="6" customFormat="1" ht="5.5" customHeight="1">
      <c r="A3047" s="54"/>
      <c r="B3047" s="228"/>
      <c r="C3047" s="107"/>
      <c r="D3047" s="54"/>
      <c r="E3047" s="244"/>
      <c r="F3047" s="54"/>
      <c r="G3047" s="35"/>
      <c r="H3047" s="59"/>
    </row>
    <row r="3048" spans="1:8" s="6" customFormat="1" ht="5.5" customHeight="1">
      <c r="A3048" s="54"/>
      <c r="B3048" s="228"/>
      <c r="C3048" s="107"/>
      <c r="D3048" s="54"/>
      <c r="E3048" s="244"/>
      <c r="F3048" s="54"/>
      <c r="G3048" s="35"/>
      <c r="H3048" s="59"/>
    </row>
    <row r="3049" spans="1:8" s="6" customFormat="1" ht="5.5" customHeight="1">
      <c r="A3049" s="54"/>
      <c r="B3049" s="228"/>
      <c r="C3049" s="107"/>
      <c r="D3049" s="54"/>
      <c r="E3049" s="245"/>
      <c r="F3049" s="54"/>
      <c r="G3049" s="36"/>
      <c r="H3049" s="60"/>
    </row>
    <row r="3050" spans="1:8" s="6" customFormat="1" ht="5.5" customHeight="1">
      <c r="A3050" s="54">
        <v>158</v>
      </c>
      <c r="B3050" s="228" t="s">
        <v>461</v>
      </c>
      <c r="C3050" s="107" t="s">
        <v>2852</v>
      </c>
      <c r="D3050" s="54" t="s">
        <v>8</v>
      </c>
      <c r="E3050" s="243" t="s">
        <v>2434</v>
      </c>
      <c r="F3050" s="54">
        <v>2</v>
      </c>
      <c r="G3050" s="34">
        <v>9.0522393906500618</v>
      </c>
      <c r="H3050" s="58">
        <f t="shared" ref="H3050" si="748">F3050*G3050</f>
        <v>18.104478781300124</v>
      </c>
    </row>
    <row r="3051" spans="1:8" s="6" customFormat="1" ht="5.5" customHeight="1">
      <c r="A3051" s="54"/>
      <c r="B3051" s="228"/>
      <c r="C3051" s="107"/>
      <c r="D3051" s="54"/>
      <c r="E3051" s="244"/>
      <c r="F3051" s="54"/>
      <c r="G3051" s="35"/>
      <c r="H3051" s="59"/>
    </row>
    <row r="3052" spans="1:8" s="6" customFormat="1" ht="5.5" customHeight="1">
      <c r="A3052" s="54"/>
      <c r="B3052" s="228"/>
      <c r="C3052" s="107"/>
      <c r="D3052" s="54"/>
      <c r="E3052" s="244"/>
      <c r="F3052" s="54"/>
      <c r="G3052" s="35"/>
      <c r="H3052" s="59"/>
    </row>
    <row r="3053" spans="1:8" s="6" customFormat="1" ht="5.5" customHeight="1">
      <c r="A3053" s="54"/>
      <c r="B3053" s="228"/>
      <c r="C3053" s="107"/>
      <c r="D3053" s="54"/>
      <c r="E3053" s="245"/>
      <c r="F3053" s="54"/>
      <c r="G3053" s="36"/>
      <c r="H3053" s="60"/>
    </row>
    <row r="3054" spans="1:8" s="6" customFormat="1" ht="5.5" customHeight="1">
      <c r="A3054" s="54">
        <v>159</v>
      </c>
      <c r="B3054" s="228" t="s">
        <v>462</v>
      </c>
      <c r="C3054" s="107" t="s">
        <v>2853</v>
      </c>
      <c r="D3054" s="54" t="s">
        <v>8</v>
      </c>
      <c r="E3054" s="243" t="s">
        <v>2434</v>
      </c>
      <c r="F3054" s="54">
        <v>24</v>
      </c>
      <c r="G3054" s="34">
        <v>6.6306991099158408</v>
      </c>
      <c r="H3054" s="58">
        <f t="shared" ref="H3054" si="749">F3054*G3054</f>
        <v>159.13677863798017</v>
      </c>
    </row>
    <row r="3055" spans="1:8" s="6" customFormat="1" ht="5.5" customHeight="1">
      <c r="A3055" s="54"/>
      <c r="B3055" s="228"/>
      <c r="C3055" s="107"/>
      <c r="D3055" s="54"/>
      <c r="E3055" s="244"/>
      <c r="F3055" s="54"/>
      <c r="G3055" s="35"/>
      <c r="H3055" s="59"/>
    </row>
    <row r="3056" spans="1:8" s="6" customFormat="1" ht="5.5" customHeight="1">
      <c r="A3056" s="54"/>
      <c r="B3056" s="228"/>
      <c r="C3056" s="107"/>
      <c r="D3056" s="54"/>
      <c r="E3056" s="244"/>
      <c r="F3056" s="54"/>
      <c r="G3056" s="35"/>
      <c r="H3056" s="59"/>
    </row>
    <row r="3057" spans="1:8" s="6" customFormat="1" ht="5.5" customHeight="1">
      <c r="A3057" s="54"/>
      <c r="B3057" s="228"/>
      <c r="C3057" s="107"/>
      <c r="D3057" s="54"/>
      <c r="E3057" s="245"/>
      <c r="F3057" s="54"/>
      <c r="G3057" s="36"/>
      <c r="H3057" s="60"/>
    </row>
    <row r="3058" spans="1:8" s="6" customFormat="1" ht="5.5" customHeight="1">
      <c r="A3058" s="54">
        <v>160</v>
      </c>
      <c r="B3058" s="228" t="s">
        <v>463</v>
      </c>
      <c r="C3058" s="107" t="s">
        <v>2854</v>
      </c>
      <c r="D3058" s="54" t="s">
        <v>8</v>
      </c>
      <c r="E3058" s="243" t="s">
        <v>2434</v>
      </c>
      <c r="F3058" s="54">
        <v>3</v>
      </c>
      <c r="G3058" s="34">
        <v>9.3549319257418393</v>
      </c>
      <c r="H3058" s="58">
        <f t="shared" ref="H3058" si="750">F3058*G3058</f>
        <v>28.06479577722552</v>
      </c>
    </row>
    <row r="3059" spans="1:8" s="6" customFormat="1" ht="5.5" customHeight="1">
      <c r="A3059" s="54"/>
      <c r="B3059" s="228"/>
      <c r="C3059" s="107"/>
      <c r="D3059" s="54"/>
      <c r="E3059" s="244"/>
      <c r="F3059" s="54"/>
      <c r="G3059" s="35"/>
      <c r="H3059" s="59"/>
    </row>
    <row r="3060" spans="1:8" s="6" customFormat="1" ht="5.5" customHeight="1">
      <c r="A3060" s="54"/>
      <c r="B3060" s="228"/>
      <c r="C3060" s="107"/>
      <c r="D3060" s="54"/>
      <c r="E3060" s="244"/>
      <c r="F3060" s="54"/>
      <c r="G3060" s="35"/>
      <c r="H3060" s="59"/>
    </row>
    <row r="3061" spans="1:8" s="6" customFormat="1" ht="5.5" customHeight="1">
      <c r="A3061" s="54"/>
      <c r="B3061" s="228"/>
      <c r="C3061" s="107"/>
      <c r="D3061" s="54"/>
      <c r="E3061" s="245"/>
      <c r="F3061" s="54"/>
      <c r="G3061" s="36"/>
      <c r="H3061" s="60"/>
    </row>
    <row r="3062" spans="1:8" s="6" customFormat="1" ht="5.5" customHeight="1">
      <c r="A3062" s="54">
        <v>161</v>
      </c>
      <c r="B3062" s="228" t="s">
        <v>464</v>
      </c>
      <c r="C3062" s="107" t="s">
        <v>2855</v>
      </c>
      <c r="D3062" s="54" t="s">
        <v>8</v>
      </c>
      <c r="E3062" s="243" t="s">
        <v>2434</v>
      </c>
      <c r="F3062" s="54">
        <v>21</v>
      </c>
      <c r="G3062" s="34">
        <v>7.538776715191176</v>
      </c>
      <c r="H3062" s="58">
        <f t="shared" ref="H3062" si="751">F3062*G3062</f>
        <v>158.3143110190147</v>
      </c>
    </row>
    <row r="3063" spans="1:8" s="6" customFormat="1" ht="5.5" customHeight="1">
      <c r="A3063" s="54"/>
      <c r="B3063" s="228"/>
      <c r="C3063" s="107"/>
      <c r="D3063" s="54"/>
      <c r="E3063" s="244"/>
      <c r="F3063" s="54"/>
      <c r="G3063" s="35"/>
      <c r="H3063" s="59"/>
    </row>
    <row r="3064" spans="1:8" s="6" customFormat="1" ht="5.5" customHeight="1">
      <c r="A3064" s="54"/>
      <c r="B3064" s="228"/>
      <c r="C3064" s="107"/>
      <c r="D3064" s="54"/>
      <c r="E3064" s="244"/>
      <c r="F3064" s="54"/>
      <c r="G3064" s="35"/>
      <c r="H3064" s="59"/>
    </row>
    <row r="3065" spans="1:8" s="6" customFormat="1" ht="5.5" customHeight="1">
      <c r="A3065" s="54"/>
      <c r="B3065" s="228"/>
      <c r="C3065" s="107"/>
      <c r="D3065" s="54"/>
      <c r="E3065" s="245"/>
      <c r="F3065" s="54"/>
      <c r="G3065" s="36"/>
      <c r="H3065" s="60"/>
    </row>
    <row r="3066" spans="1:8" s="6" customFormat="1" ht="5.5" customHeight="1">
      <c r="A3066" s="54">
        <v>162</v>
      </c>
      <c r="B3066" s="228" t="s">
        <v>465</v>
      </c>
      <c r="C3066" s="107" t="s">
        <v>2856</v>
      </c>
      <c r="D3066" s="54" t="s">
        <v>8</v>
      </c>
      <c r="E3066" s="243" t="s">
        <v>2434</v>
      </c>
      <c r="F3066" s="54">
        <v>1</v>
      </c>
      <c r="G3066" s="34">
        <v>9.0522393906500618</v>
      </c>
      <c r="H3066" s="58">
        <f t="shared" ref="H3066" si="752">F3066*G3066</f>
        <v>9.0522393906500618</v>
      </c>
    </row>
    <row r="3067" spans="1:8" s="6" customFormat="1" ht="5.5" customHeight="1">
      <c r="A3067" s="54"/>
      <c r="B3067" s="228"/>
      <c r="C3067" s="107"/>
      <c r="D3067" s="54"/>
      <c r="E3067" s="244"/>
      <c r="F3067" s="54"/>
      <c r="G3067" s="35"/>
      <c r="H3067" s="59"/>
    </row>
    <row r="3068" spans="1:8" s="6" customFormat="1" ht="5.5" customHeight="1">
      <c r="A3068" s="54"/>
      <c r="B3068" s="228"/>
      <c r="C3068" s="107"/>
      <c r="D3068" s="54"/>
      <c r="E3068" s="244"/>
      <c r="F3068" s="54"/>
      <c r="G3068" s="35"/>
      <c r="H3068" s="59"/>
    </row>
    <row r="3069" spans="1:8" s="6" customFormat="1" ht="5.5" customHeight="1">
      <c r="A3069" s="54"/>
      <c r="B3069" s="228"/>
      <c r="C3069" s="107"/>
      <c r="D3069" s="54"/>
      <c r="E3069" s="245"/>
      <c r="F3069" s="54"/>
      <c r="G3069" s="36"/>
      <c r="H3069" s="60"/>
    </row>
    <row r="3070" spans="1:8" s="6" customFormat="1" ht="5.5" customHeight="1">
      <c r="A3070" s="54">
        <v>163</v>
      </c>
      <c r="B3070" s="228" t="s">
        <v>466</v>
      </c>
      <c r="C3070" s="107" t="s">
        <v>2857</v>
      </c>
      <c r="D3070" s="54" t="s">
        <v>8</v>
      </c>
      <c r="E3070" s="243" t="s">
        <v>2434</v>
      </c>
      <c r="F3070" s="54">
        <v>2</v>
      </c>
      <c r="G3070" s="34">
        <v>8.2955080529206207</v>
      </c>
      <c r="H3070" s="58">
        <f t="shared" ref="H3070" si="753">F3070*G3070</f>
        <v>16.591016105841241</v>
      </c>
    </row>
    <row r="3071" spans="1:8" s="6" customFormat="1" ht="5.5" customHeight="1">
      <c r="A3071" s="54"/>
      <c r="B3071" s="228"/>
      <c r="C3071" s="107"/>
      <c r="D3071" s="54"/>
      <c r="E3071" s="244"/>
      <c r="F3071" s="54"/>
      <c r="G3071" s="35"/>
      <c r="H3071" s="59"/>
    </row>
    <row r="3072" spans="1:8" s="6" customFormat="1" ht="5.5" customHeight="1">
      <c r="A3072" s="54"/>
      <c r="B3072" s="228"/>
      <c r="C3072" s="107"/>
      <c r="D3072" s="54"/>
      <c r="E3072" s="244"/>
      <c r="F3072" s="54"/>
      <c r="G3072" s="35"/>
      <c r="H3072" s="59"/>
    </row>
    <row r="3073" spans="1:8" s="6" customFormat="1" ht="5.5" customHeight="1">
      <c r="A3073" s="54"/>
      <c r="B3073" s="228"/>
      <c r="C3073" s="107"/>
      <c r="D3073" s="54"/>
      <c r="E3073" s="245"/>
      <c r="F3073" s="54"/>
      <c r="G3073" s="36"/>
      <c r="H3073" s="60"/>
    </row>
    <row r="3074" spans="1:8" s="6" customFormat="1" ht="5.5" customHeight="1">
      <c r="A3074" s="54">
        <v>164</v>
      </c>
      <c r="B3074" s="228" t="s">
        <v>467</v>
      </c>
      <c r="C3074" s="107" t="s">
        <v>2858</v>
      </c>
      <c r="D3074" s="54" t="s">
        <v>8</v>
      </c>
      <c r="E3074" s="243" t="s">
        <v>2434</v>
      </c>
      <c r="F3074" s="54">
        <v>1</v>
      </c>
      <c r="G3074" s="34">
        <v>15.711475162669172</v>
      </c>
      <c r="H3074" s="58">
        <f t="shared" ref="H3074" si="754">F3074*G3074</f>
        <v>15.711475162669172</v>
      </c>
    </row>
    <row r="3075" spans="1:8" s="6" customFormat="1" ht="5.5" customHeight="1">
      <c r="A3075" s="54"/>
      <c r="B3075" s="228"/>
      <c r="C3075" s="107"/>
      <c r="D3075" s="54"/>
      <c r="E3075" s="244"/>
      <c r="F3075" s="54"/>
      <c r="G3075" s="35"/>
      <c r="H3075" s="59"/>
    </row>
    <row r="3076" spans="1:8" s="6" customFormat="1" ht="5.5" customHeight="1">
      <c r="A3076" s="54"/>
      <c r="B3076" s="228"/>
      <c r="C3076" s="107"/>
      <c r="D3076" s="54"/>
      <c r="E3076" s="244"/>
      <c r="F3076" s="54"/>
      <c r="G3076" s="35"/>
      <c r="H3076" s="59"/>
    </row>
    <row r="3077" spans="1:8" s="6" customFormat="1" ht="5.5" customHeight="1">
      <c r="A3077" s="54"/>
      <c r="B3077" s="228"/>
      <c r="C3077" s="107"/>
      <c r="D3077" s="54"/>
      <c r="E3077" s="245"/>
      <c r="F3077" s="54"/>
      <c r="G3077" s="36"/>
      <c r="H3077" s="60"/>
    </row>
    <row r="3078" spans="1:8" s="6" customFormat="1" ht="5.5" customHeight="1">
      <c r="A3078" s="54">
        <v>165</v>
      </c>
      <c r="B3078" s="228" t="s">
        <v>468</v>
      </c>
      <c r="C3078" s="107" t="s">
        <v>2859</v>
      </c>
      <c r="D3078" s="54" t="s">
        <v>8</v>
      </c>
      <c r="E3078" s="243" t="s">
        <v>2434</v>
      </c>
      <c r="F3078" s="54">
        <v>1</v>
      </c>
      <c r="G3078" s="34">
        <v>6.933391645007621</v>
      </c>
      <c r="H3078" s="58">
        <f t="shared" ref="H3078" si="755">F3078*G3078</f>
        <v>6.933391645007621</v>
      </c>
    </row>
    <row r="3079" spans="1:8" s="6" customFormat="1" ht="5.5" customHeight="1">
      <c r="A3079" s="54"/>
      <c r="B3079" s="228"/>
      <c r="C3079" s="107"/>
      <c r="D3079" s="54"/>
      <c r="E3079" s="244"/>
      <c r="F3079" s="54"/>
      <c r="G3079" s="35"/>
      <c r="H3079" s="59"/>
    </row>
    <row r="3080" spans="1:8" s="6" customFormat="1" ht="5.5" customHeight="1">
      <c r="A3080" s="54"/>
      <c r="B3080" s="228"/>
      <c r="C3080" s="107"/>
      <c r="D3080" s="54"/>
      <c r="E3080" s="244"/>
      <c r="F3080" s="54"/>
      <c r="G3080" s="35"/>
      <c r="H3080" s="59"/>
    </row>
    <row r="3081" spans="1:8" s="6" customFormat="1" ht="5.5" customHeight="1">
      <c r="A3081" s="54"/>
      <c r="B3081" s="228"/>
      <c r="C3081" s="107"/>
      <c r="D3081" s="54"/>
      <c r="E3081" s="245"/>
      <c r="F3081" s="54"/>
      <c r="G3081" s="36"/>
      <c r="H3081" s="60"/>
    </row>
    <row r="3082" spans="1:8" s="6" customFormat="1" ht="5.5" customHeight="1">
      <c r="A3082" s="54">
        <v>166</v>
      </c>
      <c r="B3082" s="228" t="s">
        <v>458</v>
      </c>
      <c r="C3082" s="107" t="s">
        <v>2849</v>
      </c>
      <c r="D3082" s="54" t="s">
        <v>8</v>
      </c>
      <c r="E3082" s="243" t="s">
        <v>2434</v>
      </c>
      <c r="F3082" s="54">
        <v>13</v>
      </c>
      <c r="G3082" s="34">
        <v>9.0522393906500618</v>
      </c>
      <c r="H3082" s="58">
        <f t="shared" ref="H3082" si="756">F3082*G3082</f>
        <v>117.6791120784508</v>
      </c>
    </row>
    <row r="3083" spans="1:8" s="6" customFormat="1" ht="5.5" customHeight="1">
      <c r="A3083" s="54"/>
      <c r="B3083" s="228"/>
      <c r="C3083" s="107"/>
      <c r="D3083" s="54"/>
      <c r="E3083" s="244"/>
      <c r="F3083" s="54"/>
      <c r="G3083" s="35"/>
      <c r="H3083" s="59"/>
    </row>
    <row r="3084" spans="1:8" s="6" customFormat="1" ht="5.5" customHeight="1">
      <c r="A3084" s="54"/>
      <c r="B3084" s="228"/>
      <c r="C3084" s="107"/>
      <c r="D3084" s="54"/>
      <c r="E3084" s="244"/>
      <c r="F3084" s="54"/>
      <c r="G3084" s="35"/>
      <c r="H3084" s="59"/>
    </row>
    <row r="3085" spans="1:8" s="6" customFormat="1" ht="5.5" customHeight="1">
      <c r="A3085" s="54"/>
      <c r="B3085" s="228"/>
      <c r="C3085" s="107"/>
      <c r="D3085" s="54"/>
      <c r="E3085" s="245"/>
      <c r="F3085" s="54"/>
      <c r="G3085" s="36"/>
      <c r="H3085" s="60"/>
    </row>
    <row r="3086" spans="1:8" s="6" customFormat="1" ht="5.5" customHeight="1">
      <c r="A3086" s="54">
        <v>167</v>
      </c>
      <c r="B3086" s="228" t="s">
        <v>469</v>
      </c>
      <c r="C3086" s="107" t="s">
        <v>2860</v>
      </c>
      <c r="D3086" s="54" t="s">
        <v>8</v>
      </c>
      <c r="E3086" s="243" t="s">
        <v>2434</v>
      </c>
      <c r="F3086" s="54">
        <v>1</v>
      </c>
      <c r="G3086" s="34">
        <v>19.64647811886228</v>
      </c>
      <c r="H3086" s="58">
        <f t="shared" ref="H3086" si="757">F3086*G3086</f>
        <v>19.64647811886228</v>
      </c>
    </row>
    <row r="3087" spans="1:8" s="6" customFormat="1" ht="5.5" customHeight="1">
      <c r="A3087" s="54"/>
      <c r="B3087" s="228"/>
      <c r="C3087" s="107"/>
      <c r="D3087" s="54"/>
      <c r="E3087" s="244"/>
      <c r="F3087" s="54"/>
      <c r="G3087" s="35"/>
      <c r="H3087" s="59"/>
    </row>
    <row r="3088" spans="1:8" s="6" customFormat="1" ht="5.5" customHeight="1">
      <c r="A3088" s="54"/>
      <c r="B3088" s="228"/>
      <c r="C3088" s="107"/>
      <c r="D3088" s="54"/>
      <c r="E3088" s="244"/>
      <c r="F3088" s="54"/>
      <c r="G3088" s="35"/>
      <c r="H3088" s="59"/>
    </row>
    <row r="3089" spans="1:8" s="6" customFormat="1" ht="5.5" customHeight="1">
      <c r="A3089" s="54"/>
      <c r="B3089" s="228"/>
      <c r="C3089" s="107"/>
      <c r="D3089" s="54"/>
      <c r="E3089" s="245"/>
      <c r="F3089" s="54"/>
      <c r="G3089" s="36"/>
      <c r="H3089" s="60"/>
    </row>
    <row r="3090" spans="1:8" s="6" customFormat="1" ht="5.5" customHeight="1">
      <c r="A3090" s="54">
        <v>168</v>
      </c>
      <c r="B3090" s="228" t="s">
        <v>470</v>
      </c>
      <c r="C3090" s="107" t="s">
        <v>2861</v>
      </c>
      <c r="D3090" s="54" t="s">
        <v>8</v>
      </c>
      <c r="E3090" s="243" t="s">
        <v>2434</v>
      </c>
      <c r="F3090" s="54">
        <v>10</v>
      </c>
      <c r="G3090" s="34">
        <v>9.8089707283795082</v>
      </c>
      <c r="H3090" s="58">
        <f t="shared" ref="H3090" si="758">F3090*G3090</f>
        <v>98.089707283795079</v>
      </c>
    </row>
    <row r="3091" spans="1:8" s="6" customFormat="1" ht="5.5" customHeight="1">
      <c r="A3091" s="54"/>
      <c r="B3091" s="228"/>
      <c r="C3091" s="107"/>
      <c r="D3091" s="54"/>
      <c r="E3091" s="244"/>
      <c r="F3091" s="54"/>
      <c r="G3091" s="35"/>
      <c r="H3091" s="59"/>
    </row>
    <row r="3092" spans="1:8" s="6" customFormat="1" ht="5.5" customHeight="1">
      <c r="A3092" s="54"/>
      <c r="B3092" s="228"/>
      <c r="C3092" s="107"/>
      <c r="D3092" s="54"/>
      <c r="E3092" s="244"/>
      <c r="F3092" s="54"/>
      <c r="G3092" s="35"/>
      <c r="H3092" s="59"/>
    </row>
    <row r="3093" spans="1:8" s="6" customFormat="1" ht="5.5" customHeight="1">
      <c r="A3093" s="54"/>
      <c r="B3093" s="228"/>
      <c r="C3093" s="107"/>
      <c r="D3093" s="54"/>
      <c r="E3093" s="245"/>
      <c r="F3093" s="54"/>
      <c r="G3093" s="36"/>
      <c r="H3093" s="60"/>
    </row>
    <row r="3094" spans="1:8" s="6" customFormat="1" ht="5.5" customHeight="1">
      <c r="A3094" s="54">
        <v>169</v>
      </c>
      <c r="B3094" s="228" t="s">
        <v>471</v>
      </c>
      <c r="C3094" s="107" t="s">
        <v>2862</v>
      </c>
      <c r="D3094" s="54" t="s">
        <v>8</v>
      </c>
      <c r="E3094" s="243" t="s">
        <v>2434</v>
      </c>
      <c r="F3094" s="54">
        <v>2</v>
      </c>
      <c r="G3094" s="34">
        <v>14.652051289847948</v>
      </c>
      <c r="H3094" s="58">
        <f t="shared" ref="H3094" si="759">F3094*G3094</f>
        <v>29.304102579695897</v>
      </c>
    </row>
    <row r="3095" spans="1:8" s="6" customFormat="1" ht="5.5" customHeight="1">
      <c r="A3095" s="54"/>
      <c r="B3095" s="228"/>
      <c r="C3095" s="107"/>
      <c r="D3095" s="54"/>
      <c r="E3095" s="244"/>
      <c r="F3095" s="54"/>
      <c r="G3095" s="35"/>
      <c r="H3095" s="59"/>
    </row>
    <row r="3096" spans="1:8" s="6" customFormat="1" ht="5.5" customHeight="1">
      <c r="A3096" s="54"/>
      <c r="B3096" s="228"/>
      <c r="C3096" s="107"/>
      <c r="D3096" s="54"/>
      <c r="E3096" s="244"/>
      <c r="F3096" s="54"/>
      <c r="G3096" s="35"/>
      <c r="H3096" s="59"/>
    </row>
    <row r="3097" spans="1:8" s="6" customFormat="1" ht="5.5" customHeight="1">
      <c r="A3097" s="54"/>
      <c r="B3097" s="228"/>
      <c r="C3097" s="107"/>
      <c r="D3097" s="54"/>
      <c r="E3097" s="245"/>
      <c r="F3097" s="54"/>
      <c r="G3097" s="36"/>
      <c r="H3097" s="60"/>
    </row>
    <row r="3098" spans="1:8" s="6" customFormat="1" ht="5.5" customHeight="1">
      <c r="A3098" s="54">
        <v>170</v>
      </c>
      <c r="B3098" s="228" t="s">
        <v>472</v>
      </c>
      <c r="C3098" s="107" t="s">
        <v>2863</v>
      </c>
      <c r="D3098" s="54" t="s">
        <v>8</v>
      </c>
      <c r="E3098" s="243" t="s">
        <v>2434</v>
      </c>
      <c r="F3098" s="54">
        <v>15</v>
      </c>
      <c r="G3098" s="34">
        <v>10.717048333654843</v>
      </c>
      <c r="H3098" s="58">
        <f t="shared" ref="H3098" si="760">F3098*G3098</f>
        <v>160.75572500482264</v>
      </c>
    </row>
    <row r="3099" spans="1:8" s="6" customFormat="1" ht="5.5" customHeight="1">
      <c r="A3099" s="54"/>
      <c r="B3099" s="228"/>
      <c r="C3099" s="107"/>
      <c r="D3099" s="54"/>
      <c r="E3099" s="244"/>
      <c r="F3099" s="54"/>
      <c r="G3099" s="35"/>
      <c r="H3099" s="59"/>
    </row>
    <row r="3100" spans="1:8" s="6" customFormat="1" ht="5.5" customHeight="1">
      <c r="A3100" s="54"/>
      <c r="B3100" s="228"/>
      <c r="C3100" s="107"/>
      <c r="D3100" s="54"/>
      <c r="E3100" s="244"/>
      <c r="F3100" s="54"/>
      <c r="G3100" s="35"/>
      <c r="H3100" s="59"/>
    </row>
    <row r="3101" spans="1:8" s="6" customFormat="1" ht="5.5" customHeight="1">
      <c r="A3101" s="54"/>
      <c r="B3101" s="228"/>
      <c r="C3101" s="107"/>
      <c r="D3101" s="54"/>
      <c r="E3101" s="245"/>
      <c r="F3101" s="54"/>
      <c r="G3101" s="36"/>
      <c r="H3101" s="60"/>
    </row>
    <row r="3102" spans="1:8" s="6" customFormat="1" ht="5.5" customHeight="1">
      <c r="A3102" s="54">
        <v>171</v>
      </c>
      <c r="B3102" s="228" t="s">
        <v>459</v>
      </c>
      <c r="C3102" s="107" t="s">
        <v>2850</v>
      </c>
      <c r="D3102" s="54" t="s">
        <v>8</v>
      </c>
      <c r="E3102" s="243" t="s">
        <v>2434</v>
      </c>
      <c r="F3102" s="54">
        <v>1</v>
      </c>
      <c r="G3102" s="34">
        <v>13.289934881934952</v>
      </c>
      <c r="H3102" s="58">
        <f t="shared" ref="H3102" si="761">F3102*G3102</f>
        <v>13.289934881934952</v>
      </c>
    </row>
    <row r="3103" spans="1:8" s="6" customFormat="1" ht="5.5" customHeight="1">
      <c r="A3103" s="54"/>
      <c r="B3103" s="228"/>
      <c r="C3103" s="107"/>
      <c r="D3103" s="54"/>
      <c r="E3103" s="244"/>
      <c r="F3103" s="54"/>
      <c r="G3103" s="35"/>
      <c r="H3103" s="59"/>
    </row>
    <row r="3104" spans="1:8" s="6" customFormat="1" ht="5.5" customHeight="1">
      <c r="A3104" s="54"/>
      <c r="B3104" s="228"/>
      <c r="C3104" s="107"/>
      <c r="D3104" s="54"/>
      <c r="E3104" s="244"/>
      <c r="F3104" s="54"/>
      <c r="G3104" s="35"/>
      <c r="H3104" s="59"/>
    </row>
    <row r="3105" spans="1:8" s="6" customFormat="1" ht="5.5" customHeight="1">
      <c r="A3105" s="54"/>
      <c r="B3105" s="228"/>
      <c r="C3105" s="107"/>
      <c r="D3105" s="54"/>
      <c r="E3105" s="245"/>
      <c r="F3105" s="54"/>
      <c r="G3105" s="36"/>
      <c r="H3105" s="60"/>
    </row>
    <row r="3106" spans="1:8" s="6" customFormat="1" ht="5.5" customHeight="1">
      <c r="A3106" s="54">
        <v>172</v>
      </c>
      <c r="B3106" s="228" t="s">
        <v>473</v>
      </c>
      <c r="C3106" s="107" t="s">
        <v>2864</v>
      </c>
      <c r="D3106" s="54" t="s">
        <v>8</v>
      </c>
      <c r="E3106" s="243" t="s">
        <v>2434</v>
      </c>
      <c r="F3106" s="54">
        <v>3</v>
      </c>
      <c r="G3106" s="34">
        <v>18.587054246041063</v>
      </c>
      <c r="H3106" s="58">
        <f t="shared" ref="H3106" si="762">F3106*G3106</f>
        <v>55.76116273812319</v>
      </c>
    </row>
    <row r="3107" spans="1:8" s="6" customFormat="1" ht="5.5" customHeight="1">
      <c r="A3107" s="54"/>
      <c r="B3107" s="228"/>
      <c r="C3107" s="107"/>
      <c r="D3107" s="54"/>
      <c r="E3107" s="244"/>
      <c r="F3107" s="54"/>
      <c r="G3107" s="35"/>
      <c r="H3107" s="59"/>
    </row>
    <row r="3108" spans="1:8" s="6" customFormat="1" ht="5.5" customHeight="1">
      <c r="A3108" s="54"/>
      <c r="B3108" s="228"/>
      <c r="C3108" s="107"/>
      <c r="D3108" s="54"/>
      <c r="E3108" s="244"/>
      <c r="F3108" s="54"/>
      <c r="G3108" s="35"/>
      <c r="H3108" s="59"/>
    </row>
    <row r="3109" spans="1:8" s="6" customFormat="1" ht="5.5" customHeight="1">
      <c r="A3109" s="54"/>
      <c r="B3109" s="228"/>
      <c r="C3109" s="107"/>
      <c r="D3109" s="54"/>
      <c r="E3109" s="245"/>
      <c r="F3109" s="54"/>
      <c r="G3109" s="36"/>
      <c r="H3109" s="60"/>
    </row>
    <row r="3110" spans="1:8" s="6" customFormat="1" ht="5.5" customHeight="1">
      <c r="A3110" s="54">
        <v>173</v>
      </c>
      <c r="B3110" s="228" t="s">
        <v>474</v>
      </c>
      <c r="C3110" s="107" t="s">
        <v>2865</v>
      </c>
      <c r="D3110" s="54" t="s">
        <v>8</v>
      </c>
      <c r="E3110" s="243" t="s">
        <v>2434</v>
      </c>
      <c r="F3110" s="54">
        <v>1</v>
      </c>
      <c r="G3110" s="34">
        <v>28.121869101432061</v>
      </c>
      <c r="H3110" s="58">
        <f t="shared" ref="H3110" si="763">F3110*G3110</f>
        <v>28.121869101432061</v>
      </c>
    </row>
    <row r="3111" spans="1:8" s="6" customFormat="1" ht="5.5" customHeight="1">
      <c r="A3111" s="54"/>
      <c r="B3111" s="228"/>
      <c r="C3111" s="107"/>
      <c r="D3111" s="54"/>
      <c r="E3111" s="244"/>
      <c r="F3111" s="54"/>
      <c r="G3111" s="35"/>
      <c r="H3111" s="59"/>
    </row>
    <row r="3112" spans="1:8" s="6" customFormat="1" ht="5.5" customHeight="1">
      <c r="A3112" s="54"/>
      <c r="B3112" s="228"/>
      <c r="C3112" s="107"/>
      <c r="D3112" s="54"/>
      <c r="E3112" s="244"/>
      <c r="F3112" s="54"/>
      <c r="G3112" s="35"/>
      <c r="H3112" s="59"/>
    </row>
    <row r="3113" spans="1:8" s="6" customFormat="1" ht="5.5" customHeight="1">
      <c r="A3113" s="54"/>
      <c r="B3113" s="228"/>
      <c r="C3113" s="107"/>
      <c r="D3113" s="54"/>
      <c r="E3113" s="245"/>
      <c r="F3113" s="54"/>
      <c r="G3113" s="36"/>
      <c r="H3113" s="60"/>
    </row>
    <row r="3114" spans="1:8" s="6" customFormat="1" ht="5.5" customHeight="1">
      <c r="A3114" s="54">
        <v>174</v>
      </c>
      <c r="B3114" s="228" t="s">
        <v>475</v>
      </c>
      <c r="C3114" s="107" t="s">
        <v>2866</v>
      </c>
      <c r="D3114" s="54" t="s">
        <v>8</v>
      </c>
      <c r="E3114" s="243" t="s">
        <v>2434</v>
      </c>
      <c r="F3114" s="54">
        <v>1</v>
      </c>
      <c r="G3114" s="34">
        <v>41.716734667661655</v>
      </c>
      <c r="H3114" s="58">
        <f t="shared" ref="H3114" si="764">F3114*G3114</f>
        <v>41.716734667661655</v>
      </c>
    </row>
    <row r="3115" spans="1:8" s="6" customFormat="1" ht="5.5" customHeight="1">
      <c r="A3115" s="54"/>
      <c r="B3115" s="228"/>
      <c r="C3115" s="107"/>
      <c r="D3115" s="54"/>
      <c r="E3115" s="244"/>
      <c r="F3115" s="54"/>
      <c r="G3115" s="35"/>
      <c r="H3115" s="59"/>
    </row>
    <row r="3116" spans="1:8" s="6" customFormat="1" ht="5.5" customHeight="1">
      <c r="A3116" s="54"/>
      <c r="B3116" s="228"/>
      <c r="C3116" s="107"/>
      <c r="D3116" s="54"/>
      <c r="E3116" s="244"/>
      <c r="F3116" s="54"/>
      <c r="G3116" s="35"/>
      <c r="H3116" s="59"/>
    </row>
    <row r="3117" spans="1:8" s="6" customFormat="1" ht="5.5" customHeight="1">
      <c r="A3117" s="54"/>
      <c r="B3117" s="228"/>
      <c r="C3117" s="107"/>
      <c r="D3117" s="54"/>
      <c r="E3117" s="245"/>
      <c r="F3117" s="54"/>
      <c r="G3117" s="36"/>
      <c r="H3117" s="60"/>
    </row>
    <row r="3118" spans="1:8" s="6" customFormat="1" ht="5.5" customHeight="1">
      <c r="A3118" s="54">
        <v>175</v>
      </c>
      <c r="B3118" s="228" t="s">
        <v>476</v>
      </c>
      <c r="C3118" s="107" t="s">
        <v>2867</v>
      </c>
      <c r="D3118" s="54" t="s">
        <v>8</v>
      </c>
      <c r="E3118" s="243" t="s">
        <v>2434</v>
      </c>
      <c r="F3118" s="54">
        <v>3</v>
      </c>
      <c r="G3118" s="34">
        <v>15.408782627577397</v>
      </c>
      <c r="H3118" s="58">
        <f t="shared" ref="H3118" si="765">F3118*G3118</f>
        <v>46.226347882732192</v>
      </c>
    </row>
    <row r="3119" spans="1:8" s="6" customFormat="1" ht="5.5" customHeight="1">
      <c r="A3119" s="54"/>
      <c r="B3119" s="228"/>
      <c r="C3119" s="107"/>
      <c r="D3119" s="54"/>
      <c r="E3119" s="244"/>
      <c r="F3119" s="54"/>
      <c r="G3119" s="35"/>
      <c r="H3119" s="59"/>
    </row>
    <row r="3120" spans="1:8" s="6" customFormat="1" ht="5.5" customHeight="1">
      <c r="A3120" s="54"/>
      <c r="B3120" s="228"/>
      <c r="C3120" s="107"/>
      <c r="D3120" s="54"/>
      <c r="E3120" s="244"/>
      <c r="F3120" s="54"/>
      <c r="G3120" s="35"/>
      <c r="H3120" s="59"/>
    </row>
    <row r="3121" spans="1:8" s="6" customFormat="1" ht="5.5" customHeight="1">
      <c r="A3121" s="54"/>
      <c r="B3121" s="228"/>
      <c r="C3121" s="107"/>
      <c r="D3121" s="54"/>
      <c r="E3121" s="245"/>
      <c r="F3121" s="54"/>
      <c r="G3121" s="36"/>
      <c r="H3121" s="60"/>
    </row>
    <row r="3122" spans="1:8" s="6" customFormat="1" ht="5.5" customHeight="1">
      <c r="A3122" s="54">
        <v>176</v>
      </c>
      <c r="B3122" s="228" t="s">
        <v>477</v>
      </c>
      <c r="C3122" s="107" t="s">
        <v>2868</v>
      </c>
      <c r="D3122" s="54" t="s">
        <v>8</v>
      </c>
      <c r="E3122" s="243" t="s">
        <v>2434</v>
      </c>
      <c r="F3122" s="54">
        <v>1</v>
      </c>
      <c r="G3122" s="34">
        <v>18.587054246041063</v>
      </c>
      <c r="H3122" s="58">
        <f t="shared" ref="H3122" si="766">F3122*G3122</f>
        <v>18.587054246041063</v>
      </c>
    </row>
    <row r="3123" spans="1:8" s="6" customFormat="1" ht="5.5" customHeight="1">
      <c r="A3123" s="54"/>
      <c r="B3123" s="228"/>
      <c r="C3123" s="107"/>
      <c r="D3123" s="54"/>
      <c r="E3123" s="244"/>
      <c r="F3123" s="54"/>
      <c r="G3123" s="35"/>
      <c r="H3123" s="59"/>
    </row>
    <row r="3124" spans="1:8" s="6" customFormat="1" ht="5.5" customHeight="1">
      <c r="A3124" s="54"/>
      <c r="B3124" s="228"/>
      <c r="C3124" s="107"/>
      <c r="D3124" s="54"/>
      <c r="E3124" s="244"/>
      <c r="F3124" s="54"/>
      <c r="G3124" s="35"/>
      <c r="H3124" s="59"/>
    </row>
    <row r="3125" spans="1:8" s="6" customFormat="1" ht="5.5" customHeight="1">
      <c r="A3125" s="54"/>
      <c r="B3125" s="228"/>
      <c r="C3125" s="107"/>
      <c r="D3125" s="54"/>
      <c r="E3125" s="245"/>
      <c r="F3125" s="54"/>
      <c r="G3125" s="36"/>
      <c r="H3125" s="60"/>
    </row>
    <row r="3126" spans="1:8" s="6" customFormat="1" ht="5.5" customHeight="1">
      <c r="A3126" s="54">
        <v>177</v>
      </c>
      <c r="B3126" s="228" t="s">
        <v>478</v>
      </c>
      <c r="C3126" s="107" t="s">
        <v>2869</v>
      </c>
      <c r="D3126" s="54" t="s">
        <v>8</v>
      </c>
      <c r="E3126" s="243" t="s">
        <v>2434</v>
      </c>
      <c r="F3126" s="54">
        <v>1</v>
      </c>
      <c r="G3126" s="34">
        <v>21.765325864504717</v>
      </c>
      <c r="H3126" s="58">
        <f t="shared" ref="H3126" si="767">F3126*G3126</f>
        <v>21.765325864504717</v>
      </c>
    </row>
    <row r="3127" spans="1:8" s="6" customFormat="1" ht="5.5" customHeight="1">
      <c r="A3127" s="54"/>
      <c r="B3127" s="228"/>
      <c r="C3127" s="107"/>
      <c r="D3127" s="54"/>
      <c r="E3127" s="244"/>
      <c r="F3127" s="54"/>
      <c r="G3127" s="35"/>
      <c r="H3127" s="59"/>
    </row>
    <row r="3128" spans="1:8" s="6" customFormat="1" ht="5.5" customHeight="1">
      <c r="A3128" s="54"/>
      <c r="B3128" s="228"/>
      <c r="C3128" s="107"/>
      <c r="D3128" s="54"/>
      <c r="E3128" s="244"/>
      <c r="F3128" s="54"/>
      <c r="G3128" s="35"/>
      <c r="H3128" s="59"/>
    </row>
    <row r="3129" spans="1:8" s="6" customFormat="1" ht="5.5" customHeight="1">
      <c r="A3129" s="54"/>
      <c r="B3129" s="228"/>
      <c r="C3129" s="107"/>
      <c r="D3129" s="54"/>
      <c r="E3129" s="245"/>
      <c r="F3129" s="54"/>
      <c r="G3129" s="36"/>
      <c r="H3129" s="60"/>
    </row>
    <row r="3130" spans="1:8" s="6" customFormat="1" ht="5.5" customHeight="1">
      <c r="A3130" s="54">
        <v>178</v>
      </c>
      <c r="B3130" s="228" t="s">
        <v>479</v>
      </c>
      <c r="C3130" s="107" t="s">
        <v>2870</v>
      </c>
      <c r="D3130" s="54" t="s">
        <v>8</v>
      </c>
      <c r="E3130" s="243" t="s">
        <v>2434</v>
      </c>
      <c r="F3130" s="54">
        <v>1</v>
      </c>
      <c r="G3130" s="34">
        <v>28.121869101432061</v>
      </c>
      <c r="H3130" s="58">
        <f t="shared" ref="H3130" si="768">F3130*G3130</f>
        <v>28.121869101432061</v>
      </c>
    </row>
    <row r="3131" spans="1:8" s="6" customFormat="1" ht="5.5" customHeight="1">
      <c r="A3131" s="54"/>
      <c r="B3131" s="228"/>
      <c r="C3131" s="107"/>
      <c r="D3131" s="54"/>
      <c r="E3131" s="244"/>
      <c r="F3131" s="54"/>
      <c r="G3131" s="35"/>
      <c r="H3131" s="59"/>
    </row>
    <row r="3132" spans="1:8" s="6" customFormat="1" ht="5.5" customHeight="1">
      <c r="A3132" s="54"/>
      <c r="B3132" s="228"/>
      <c r="C3132" s="107"/>
      <c r="D3132" s="54"/>
      <c r="E3132" s="244"/>
      <c r="F3132" s="54"/>
      <c r="G3132" s="35"/>
      <c r="H3132" s="59"/>
    </row>
    <row r="3133" spans="1:8" s="6" customFormat="1" ht="5.5" customHeight="1">
      <c r="A3133" s="54"/>
      <c r="B3133" s="228"/>
      <c r="C3133" s="107"/>
      <c r="D3133" s="54"/>
      <c r="E3133" s="245"/>
      <c r="F3133" s="54"/>
      <c r="G3133" s="36"/>
      <c r="H3133" s="60"/>
    </row>
    <row r="3134" spans="1:8" s="6" customFormat="1" ht="5.5" customHeight="1">
      <c r="A3134" s="54">
        <v>179</v>
      </c>
      <c r="B3134" s="228" t="s">
        <v>480</v>
      </c>
      <c r="C3134" s="107" t="s">
        <v>2871</v>
      </c>
      <c r="D3134" s="54" t="s">
        <v>8</v>
      </c>
      <c r="E3134" s="243" t="s">
        <v>2434</v>
      </c>
      <c r="F3134" s="54">
        <v>1</v>
      </c>
      <c r="G3134" s="34">
        <v>32.181919812270664</v>
      </c>
      <c r="H3134" s="58">
        <f t="shared" ref="H3134" si="769">F3134*G3134</f>
        <v>32.181919812270664</v>
      </c>
    </row>
    <row r="3135" spans="1:8" s="6" customFormat="1" ht="5.5" customHeight="1">
      <c r="A3135" s="54"/>
      <c r="B3135" s="228"/>
      <c r="C3135" s="107"/>
      <c r="D3135" s="54"/>
      <c r="E3135" s="244"/>
      <c r="F3135" s="54"/>
      <c r="G3135" s="35"/>
      <c r="H3135" s="59"/>
    </row>
    <row r="3136" spans="1:8" s="6" customFormat="1" ht="5.5" customHeight="1">
      <c r="A3136" s="54"/>
      <c r="B3136" s="228"/>
      <c r="C3136" s="107"/>
      <c r="D3136" s="54"/>
      <c r="E3136" s="244"/>
      <c r="F3136" s="54"/>
      <c r="G3136" s="35"/>
      <c r="H3136" s="59"/>
    </row>
    <row r="3137" spans="1:8" s="6" customFormat="1" ht="5.5" customHeight="1">
      <c r="A3137" s="54"/>
      <c r="B3137" s="228"/>
      <c r="C3137" s="107"/>
      <c r="D3137" s="54"/>
      <c r="E3137" s="245"/>
      <c r="F3137" s="54"/>
      <c r="G3137" s="36"/>
      <c r="H3137" s="60"/>
    </row>
    <row r="3138" spans="1:8" s="6" customFormat="1" ht="5.5" customHeight="1">
      <c r="A3138" s="54">
        <v>180</v>
      </c>
      <c r="B3138" s="228" t="s">
        <v>481</v>
      </c>
      <c r="C3138" s="107" t="s">
        <v>2872</v>
      </c>
      <c r="D3138" s="54" t="s">
        <v>8</v>
      </c>
      <c r="E3138" s="243" t="s">
        <v>2434</v>
      </c>
      <c r="F3138" s="54">
        <v>10</v>
      </c>
      <c r="G3138" s="34">
        <v>12.987242346843171</v>
      </c>
      <c r="H3138" s="58">
        <f t="shared" ref="H3138" si="770">F3138*G3138</f>
        <v>129.87242346843172</v>
      </c>
    </row>
    <row r="3139" spans="1:8" s="6" customFormat="1" ht="5.5" customHeight="1">
      <c r="A3139" s="54"/>
      <c r="B3139" s="228"/>
      <c r="C3139" s="107"/>
      <c r="D3139" s="54"/>
      <c r="E3139" s="244"/>
      <c r="F3139" s="54"/>
      <c r="G3139" s="35"/>
      <c r="H3139" s="59"/>
    </row>
    <row r="3140" spans="1:8" s="6" customFormat="1" ht="5.5" customHeight="1">
      <c r="A3140" s="54"/>
      <c r="B3140" s="228"/>
      <c r="C3140" s="107"/>
      <c r="D3140" s="54"/>
      <c r="E3140" s="244"/>
      <c r="F3140" s="54"/>
      <c r="G3140" s="35"/>
      <c r="H3140" s="59"/>
    </row>
    <row r="3141" spans="1:8" s="6" customFormat="1" ht="5.5" customHeight="1">
      <c r="A3141" s="54"/>
      <c r="B3141" s="228"/>
      <c r="C3141" s="107"/>
      <c r="D3141" s="54"/>
      <c r="E3141" s="245"/>
      <c r="F3141" s="54"/>
      <c r="G3141" s="36"/>
      <c r="H3141" s="60"/>
    </row>
    <row r="3142" spans="1:8" s="6" customFormat="1" ht="5.5" customHeight="1">
      <c r="A3142" s="54">
        <v>181</v>
      </c>
      <c r="B3142" s="228" t="s">
        <v>482</v>
      </c>
      <c r="C3142" s="107" t="s">
        <v>2873</v>
      </c>
      <c r="D3142" s="54" t="s">
        <v>8</v>
      </c>
      <c r="E3142" s="243" t="s">
        <v>2434</v>
      </c>
      <c r="F3142" s="54">
        <v>1</v>
      </c>
      <c r="G3142" s="34">
        <v>23.278788539963614</v>
      </c>
      <c r="H3142" s="58">
        <f t="shared" ref="H3142" si="771">F3142*G3142</f>
        <v>23.278788539963614</v>
      </c>
    </row>
    <row r="3143" spans="1:8" s="6" customFormat="1" ht="5.5" customHeight="1">
      <c r="A3143" s="54"/>
      <c r="B3143" s="228"/>
      <c r="C3143" s="107"/>
      <c r="D3143" s="54"/>
      <c r="E3143" s="244"/>
      <c r="F3143" s="54"/>
      <c r="G3143" s="35"/>
      <c r="H3143" s="59"/>
    </row>
    <row r="3144" spans="1:8" s="6" customFormat="1" ht="5.5" customHeight="1">
      <c r="A3144" s="54"/>
      <c r="B3144" s="228"/>
      <c r="C3144" s="107"/>
      <c r="D3144" s="54"/>
      <c r="E3144" s="244"/>
      <c r="F3144" s="54"/>
      <c r="G3144" s="35"/>
      <c r="H3144" s="59"/>
    </row>
    <row r="3145" spans="1:8" s="6" customFormat="1" ht="5.5" customHeight="1">
      <c r="A3145" s="54"/>
      <c r="B3145" s="228"/>
      <c r="C3145" s="107"/>
      <c r="D3145" s="54"/>
      <c r="E3145" s="245"/>
      <c r="F3145" s="54"/>
      <c r="G3145" s="36"/>
      <c r="H3145" s="60"/>
    </row>
    <row r="3146" spans="1:8" s="6" customFormat="1" ht="5.5" customHeight="1">
      <c r="A3146" s="54">
        <v>182</v>
      </c>
      <c r="B3146" s="228" t="s">
        <v>483</v>
      </c>
      <c r="C3146" s="107" t="s">
        <v>2874</v>
      </c>
      <c r="D3146" s="54" t="s">
        <v>8</v>
      </c>
      <c r="E3146" s="243" t="s">
        <v>2434</v>
      </c>
      <c r="F3146" s="54">
        <v>1</v>
      </c>
      <c r="G3146" s="34">
        <v>13.743973684572616</v>
      </c>
      <c r="H3146" s="58">
        <f t="shared" ref="H3146" si="772">F3146*G3146</f>
        <v>13.743973684572616</v>
      </c>
    </row>
    <row r="3147" spans="1:8" s="6" customFormat="1" ht="5.5" customHeight="1">
      <c r="A3147" s="54"/>
      <c r="B3147" s="228"/>
      <c r="C3147" s="107"/>
      <c r="D3147" s="54"/>
      <c r="E3147" s="244"/>
      <c r="F3147" s="54"/>
      <c r="G3147" s="35"/>
      <c r="H3147" s="59"/>
    </row>
    <row r="3148" spans="1:8" s="6" customFormat="1" ht="5.5" customHeight="1">
      <c r="A3148" s="54"/>
      <c r="B3148" s="228"/>
      <c r="C3148" s="107"/>
      <c r="D3148" s="54"/>
      <c r="E3148" s="244"/>
      <c r="F3148" s="54"/>
      <c r="G3148" s="35"/>
      <c r="H3148" s="59"/>
    </row>
    <row r="3149" spans="1:8" s="6" customFormat="1" ht="5.5" customHeight="1">
      <c r="A3149" s="54"/>
      <c r="B3149" s="228"/>
      <c r="C3149" s="107"/>
      <c r="D3149" s="54"/>
      <c r="E3149" s="245"/>
      <c r="F3149" s="54"/>
      <c r="G3149" s="36"/>
      <c r="H3149" s="60"/>
    </row>
    <row r="3150" spans="1:8" s="6" customFormat="1" ht="5.5" customHeight="1">
      <c r="A3150" s="54">
        <v>183</v>
      </c>
      <c r="B3150" s="228" t="s">
        <v>484</v>
      </c>
      <c r="C3150" s="107" t="s">
        <v>2875</v>
      </c>
      <c r="D3150" s="54" t="s">
        <v>8</v>
      </c>
      <c r="E3150" s="243" t="s">
        <v>2434</v>
      </c>
      <c r="F3150" s="54">
        <v>3</v>
      </c>
      <c r="G3150" s="34">
        <v>24.943597482968389</v>
      </c>
      <c r="H3150" s="58">
        <f t="shared" ref="H3150" si="773">F3150*G3150</f>
        <v>74.830792448905171</v>
      </c>
    </row>
    <row r="3151" spans="1:8" s="6" customFormat="1" ht="5.5" customHeight="1">
      <c r="A3151" s="54"/>
      <c r="B3151" s="228"/>
      <c r="C3151" s="107"/>
      <c r="D3151" s="54"/>
      <c r="E3151" s="244"/>
      <c r="F3151" s="54"/>
      <c r="G3151" s="35"/>
      <c r="H3151" s="59"/>
    </row>
    <row r="3152" spans="1:8" s="6" customFormat="1" ht="5.5" customHeight="1">
      <c r="A3152" s="54"/>
      <c r="B3152" s="228"/>
      <c r="C3152" s="107"/>
      <c r="D3152" s="54"/>
      <c r="E3152" s="244"/>
      <c r="F3152" s="54"/>
      <c r="G3152" s="35"/>
      <c r="H3152" s="59"/>
    </row>
    <row r="3153" spans="1:8" s="6" customFormat="1" ht="5.5" customHeight="1">
      <c r="A3153" s="54"/>
      <c r="B3153" s="228"/>
      <c r="C3153" s="107"/>
      <c r="D3153" s="54"/>
      <c r="E3153" s="245"/>
      <c r="F3153" s="54"/>
      <c r="G3153" s="36"/>
      <c r="H3153" s="60"/>
    </row>
    <row r="3154" spans="1:8" s="6" customFormat="1" ht="5.5" customHeight="1">
      <c r="A3154" s="54">
        <v>184</v>
      </c>
      <c r="B3154" s="228" t="s">
        <v>485</v>
      </c>
      <c r="C3154" s="107" t="s">
        <v>2876</v>
      </c>
      <c r="D3154" s="54" t="s">
        <v>8</v>
      </c>
      <c r="E3154" s="243" t="s">
        <v>2434</v>
      </c>
      <c r="F3154" s="54">
        <v>1</v>
      </c>
      <c r="G3154" s="34">
        <v>55.489245014337534</v>
      </c>
      <c r="H3154" s="58">
        <f t="shared" ref="H3154" si="774">F3154*G3154</f>
        <v>55.489245014337534</v>
      </c>
    </row>
    <row r="3155" spans="1:8" s="6" customFormat="1" ht="5.5" customHeight="1">
      <c r="A3155" s="54"/>
      <c r="B3155" s="228"/>
      <c r="C3155" s="107"/>
      <c r="D3155" s="54"/>
      <c r="E3155" s="244"/>
      <c r="F3155" s="54"/>
      <c r="G3155" s="35"/>
      <c r="H3155" s="59"/>
    </row>
    <row r="3156" spans="1:8" s="6" customFormat="1" ht="5.5" customHeight="1">
      <c r="A3156" s="54"/>
      <c r="B3156" s="228"/>
      <c r="C3156" s="107"/>
      <c r="D3156" s="54"/>
      <c r="E3156" s="244"/>
      <c r="F3156" s="54"/>
      <c r="G3156" s="35"/>
      <c r="H3156" s="59"/>
    </row>
    <row r="3157" spans="1:8" s="6" customFormat="1" ht="5.5" customHeight="1">
      <c r="A3157" s="54"/>
      <c r="B3157" s="228"/>
      <c r="C3157" s="107"/>
      <c r="D3157" s="54"/>
      <c r="E3157" s="245"/>
      <c r="F3157" s="54"/>
      <c r="G3157" s="36"/>
      <c r="H3157" s="60"/>
    </row>
    <row r="3158" spans="1:8" s="6" customFormat="1" ht="5.5" customHeight="1">
      <c r="A3158" s="54">
        <v>185</v>
      </c>
      <c r="B3158" s="228" t="s">
        <v>486</v>
      </c>
      <c r="C3158" s="107" t="s">
        <v>2877</v>
      </c>
      <c r="D3158" s="54" t="s">
        <v>8</v>
      </c>
      <c r="E3158" s="243" t="s">
        <v>2434</v>
      </c>
      <c r="F3158" s="54">
        <v>1</v>
      </c>
      <c r="G3158" s="34">
        <v>19.64647811886228</v>
      </c>
      <c r="H3158" s="58">
        <f t="shared" ref="H3158" si="775">F3158*G3158</f>
        <v>19.64647811886228</v>
      </c>
    </row>
    <row r="3159" spans="1:8" s="6" customFormat="1" ht="5.5" customHeight="1">
      <c r="A3159" s="54"/>
      <c r="B3159" s="228"/>
      <c r="C3159" s="107"/>
      <c r="D3159" s="54"/>
      <c r="E3159" s="244"/>
      <c r="F3159" s="54"/>
      <c r="G3159" s="35"/>
      <c r="H3159" s="59"/>
    </row>
    <row r="3160" spans="1:8" s="6" customFormat="1" ht="5.5" customHeight="1">
      <c r="A3160" s="54"/>
      <c r="B3160" s="228"/>
      <c r="C3160" s="107"/>
      <c r="D3160" s="54"/>
      <c r="E3160" s="244"/>
      <c r="F3160" s="54"/>
      <c r="G3160" s="35"/>
      <c r="H3160" s="59"/>
    </row>
    <row r="3161" spans="1:8" s="6" customFormat="1" ht="5.5" customHeight="1">
      <c r="A3161" s="54"/>
      <c r="B3161" s="228"/>
      <c r="C3161" s="107"/>
      <c r="D3161" s="54"/>
      <c r="E3161" s="245"/>
      <c r="F3161" s="54"/>
      <c r="G3161" s="36"/>
      <c r="H3161" s="60"/>
    </row>
    <row r="3162" spans="1:8" s="6" customFormat="1" ht="5.5" customHeight="1">
      <c r="A3162" s="54">
        <v>186</v>
      </c>
      <c r="B3162" s="228" t="s">
        <v>487</v>
      </c>
      <c r="C3162" s="107" t="s">
        <v>2878</v>
      </c>
      <c r="D3162" s="54" t="s">
        <v>8</v>
      </c>
      <c r="E3162" s="243" t="s">
        <v>2434</v>
      </c>
      <c r="F3162" s="54">
        <v>2</v>
      </c>
      <c r="G3162" s="34">
        <v>37.479039176376773</v>
      </c>
      <c r="H3162" s="58">
        <f t="shared" ref="H3162" si="776">F3162*G3162</f>
        <v>74.958078352753546</v>
      </c>
    </row>
    <row r="3163" spans="1:8" s="6" customFormat="1" ht="5.5" customHeight="1">
      <c r="A3163" s="54"/>
      <c r="B3163" s="228"/>
      <c r="C3163" s="107"/>
      <c r="D3163" s="54"/>
      <c r="E3163" s="244"/>
      <c r="F3163" s="54"/>
      <c r="G3163" s="35"/>
      <c r="H3163" s="59"/>
    </row>
    <row r="3164" spans="1:8" s="6" customFormat="1" ht="5.5" customHeight="1">
      <c r="A3164" s="54"/>
      <c r="B3164" s="228"/>
      <c r="C3164" s="107"/>
      <c r="D3164" s="54"/>
      <c r="E3164" s="244"/>
      <c r="F3164" s="54"/>
      <c r="G3164" s="35"/>
      <c r="H3164" s="59"/>
    </row>
    <row r="3165" spans="1:8" s="6" customFormat="1" ht="5.5" customHeight="1">
      <c r="A3165" s="54"/>
      <c r="B3165" s="228"/>
      <c r="C3165" s="107"/>
      <c r="D3165" s="54"/>
      <c r="E3165" s="245"/>
      <c r="F3165" s="54"/>
      <c r="G3165" s="36"/>
      <c r="H3165" s="60"/>
    </row>
    <row r="3166" spans="1:8" s="6" customFormat="1" ht="5.5" customHeight="1">
      <c r="A3166" s="54">
        <v>187</v>
      </c>
      <c r="B3166" s="228" t="s">
        <v>488</v>
      </c>
      <c r="C3166" s="107" t="s">
        <v>2879</v>
      </c>
      <c r="D3166" s="54" t="s">
        <v>8</v>
      </c>
      <c r="E3166" s="243" t="s">
        <v>2434</v>
      </c>
      <c r="F3166" s="54">
        <v>1</v>
      </c>
      <c r="G3166" s="34">
        <v>79.855994089225646</v>
      </c>
      <c r="H3166" s="58">
        <f t="shared" ref="H3166" si="777">F3166*G3166</f>
        <v>79.855994089225646</v>
      </c>
    </row>
    <row r="3167" spans="1:8" s="6" customFormat="1" ht="5.5" customHeight="1">
      <c r="A3167" s="54"/>
      <c r="B3167" s="228"/>
      <c r="C3167" s="107"/>
      <c r="D3167" s="54"/>
      <c r="E3167" s="244"/>
      <c r="F3167" s="54"/>
      <c r="G3167" s="35"/>
      <c r="H3167" s="59"/>
    </row>
    <row r="3168" spans="1:8" s="6" customFormat="1" ht="5.5" customHeight="1">
      <c r="A3168" s="54"/>
      <c r="B3168" s="228"/>
      <c r="C3168" s="107"/>
      <c r="D3168" s="54"/>
      <c r="E3168" s="244"/>
      <c r="F3168" s="54"/>
      <c r="G3168" s="35"/>
      <c r="H3168" s="59"/>
    </row>
    <row r="3169" spans="1:8" s="6" customFormat="1" ht="5.5" customHeight="1">
      <c r="A3169" s="54"/>
      <c r="B3169" s="228"/>
      <c r="C3169" s="107"/>
      <c r="D3169" s="54"/>
      <c r="E3169" s="245"/>
      <c r="F3169" s="54"/>
      <c r="G3169" s="36"/>
      <c r="H3169" s="60"/>
    </row>
    <row r="3170" spans="1:8" s="6" customFormat="1" ht="5.5" customHeight="1">
      <c r="A3170" s="54">
        <v>188</v>
      </c>
      <c r="B3170" s="228" t="s">
        <v>489</v>
      </c>
      <c r="C3170" s="107" t="s">
        <v>2880</v>
      </c>
      <c r="D3170" s="54" t="s">
        <v>8</v>
      </c>
      <c r="E3170" s="243" t="s">
        <v>2434</v>
      </c>
      <c r="F3170" s="54">
        <v>2</v>
      </c>
      <c r="G3170" s="34">
        <v>56.548668887158769</v>
      </c>
      <c r="H3170" s="58">
        <f t="shared" ref="H3170" si="778">F3170*G3170</f>
        <v>113.09733777431754</v>
      </c>
    </row>
    <row r="3171" spans="1:8" s="6" customFormat="1" ht="5.5" customHeight="1">
      <c r="A3171" s="54"/>
      <c r="B3171" s="228"/>
      <c r="C3171" s="107"/>
      <c r="D3171" s="54"/>
      <c r="E3171" s="244"/>
      <c r="F3171" s="54"/>
      <c r="G3171" s="35"/>
      <c r="H3171" s="59"/>
    </row>
    <row r="3172" spans="1:8" s="6" customFormat="1" ht="5.5" customHeight="1">
      <c r="A3172" s="54"/>
      <c r="B3172" s="228"/>
      <c r="C3172" s="107"/>
      <c r="D3172" s="54"/>
      <c r="E3172" s="244"/>
      <c r="F3172" s="54"/>
      <c r="G3172" s="35"/>
      <c r="H3172" s="59"/>
    </row>
    <row r="3173" spans="1:8" s="6" customFormat="1" ht="5.5" customHeight="1">
      <c r="A3173" s="54"/>
      <c r="B3173" s="228"/>
      <c r="C3173" s="107"/>
      <c r="D3173" s="54"/>
      <c r="E3173" s="245"/>
      <c r="F3173" s="54"/>
      <c r="G3173" s="36"/>
      <c r="H3173" s="60"/>
    </row>
    <row r="3174" spans="1:8" s="6" customFormat="1" ht="5.5" customHeight="1">
      <c r="A3174" s="54">
        <v>189</v>
      </c>
      <c r="B3174" s="228" t="s">
        <v>490</v>
      </c>
      <c r="C3174" s="107" t="s">
        <v>2881</v>
      </c>
      <c r="D3174" s="54" t="s">
        <v>8</v>
      </c>
      <c r="E3174" s="243" t="s">
        <v>2434</v>
      </c>
      <c r="F3174" s="54">
        <v>25</v>
      </c>
      <c r="G3174" s="34">
        <v>6.933391645007621</v>
      </c>
      <c r="H3174" s="58">
        <f t="shared" ref="H3174" si="779">F3174*G3174</f>
        <v>173.33479112519052</v>
      </c>
    </row>
    <row r="3175" spans="1:8" s="6" customFormat="1" ht="5.5" customHeight="1">
      <c r="A3175" s="54"/>
      <c r="B3175" s="228"/>
      <c r="C3175" s="107"/>
      <c r="D3175" s="54"/>
      <c r="E3175" s="244"/>
      <c r="F3175" s="54"/>
      <c r="G3175" s="35"/>
      <c r="H3175" s="59"/>
    </row>
    <row r="3176" spans="1:8" s="6" customFormat="1" ht="5.5" customHeight="1">
      <c r="A3176" s="54"/>
      <c r="B3176" s="228"/>
      <c r="C3176" s="107"/>
      <c r="D3176" s="54"/>
      <c r="E3176" s="244"/>
      <c r="F3176" s="54"/>
      <c r="G3176" s="35"/>
      <c r="H3176" s="59"/>
    </row>
    <row r="3177" spans="1:8" s="6" customFormat="1" ht="5.5" customHeight="1">
      <c r="A3177" s="54"/>
      <c r="B3177" s="228"/>
      <c r="C3177" s="107"/>
      <c r="D3177" s="54"/>
      <c r="E3177" s="245"/>
      <c r="F3177" s="54"/>
      <c r="G3177" s="36"/>
      <c r="H3177" s="60"/>
    </row>
    <row r="3178" spans="1:8" s="6" customFormat="1" ht="5.5" customHeight="1">
      <c r="A3178" s="54">
        <v>190</v>
      </c>
      <c r="B3178" s="228" t="s">
        <v>491</v>
      </c>
      <c r="C3178" s="107" t="s">
        <v>2882</v>
      </c>
      <c r="D3178" s="54" t="s">
        <v>8</v>
      </c>
      <c r="E3178" s="243" t="s">
        <v>2434</v>
      </c>
      <c r="F3178" s="54">
        <v>22</v>
      </c>
      <c r="G3178" s="34">
        <v>9.2035856581959514</v>
      </c>
      <c r="H3178" s="58">
        <f t="shared" ref="H3178" si="780">F3178*G3178</f>
        <v>202.47888448031094</v>
      </c>
    </row>
    <row r="3179" spans="1:8" s="6" customFormat="1" ht="5.5" customHeight="1">
      <c r="A3179" s="54"/>
      <c r="B3179" s="228"/>
      <c r="C3179" s="107"/>
      <c r="D3179" s="54"/>
      <c r="E3179" s="244"/>
      <c r="F3179" s="54"/>
      <c r="G3179" s="35"/>
      <c r="H3179" s="59"/>
    </row>
    <row r="3180" spans="1:8" s="6" customFormat="1" ht="5.5" customHeight="1">
      <c r="A3180" s="54"/>
      <c r="B3180" s="228"/>
      <c r="C3180" s="107"/>
      <c r="D3180" s="54"/>
      <c r="E3180" s="244"/>
      <c r="F3180" s="54"/>
      <c r="G3180" s="35"/>
      <c r="H3180" s="59"/>
    </row>
    <row r="3181" spans="1:8" s="6" customFormat="1" ht="5.5" customHeight="1">
      <c r="A3181" s="54"/>
      <c r="B3181" s="228"/>
      <c r="C3181" s="107"/>
      <c r="D3181" s="54"/>
      <c r="E3181" s="245"/>
      <c r="F3181" s="54"/>
      <c r="G3181" s="36"/>
      <c r="H3181" s="60"/>
    </row>
    <row r="3182" spans="1:8" s="6" customFormat="1" ht="5.5" customHeight="1">
      <c r="A3182" s="54">
        <v>191</v>
      </c>
      <c r="B3182" s="228" t="s">
        <v>492</v>
      </c>
      <c r="C3182" s="107" t="s">
        <v>2883</v>
      </c>
      <c r="D3182" s="54" t="s">
        <v>8</v>
      </c>
      <c r="E3182" s="243" t="s">
        <v>2434</v>
      </c>
      <c r="F3182" s="54">
        <v>3</v>
      </c>
      <c r="G3182" s="34">
        <v>12.230511009113728</v>
      </c>
      <c r="H3182" s="58">
        <f t="shared" ref="H3182" si="781">F3182*G3182</f>
        <v>36.691533027341187</v>
      </c>
    </row>
    <row r="3183" spans="1:8" s="6" customFormat="1" ht="5.5" customHeight="1">
      <c r="A3183" s="54"/>
      <c r="B3183" s="228"/>
      <c r="C3183" s="107"/>
      <c r="D3183" s="54"/>
      <c r="E3183" s="244"/>
      <c r="F3183" s="54"/>
      <c r="G3183" s="35"/>
      <c r="H3183" s="59"/>
    </row>
    <row r="3184" spans="1:8" s="6" customFormat="1" ht="5.5" customHeight="1">
      <c r="A3184" s="54"/>
      <c r="B3184" s="228"/>
      <c r="C3184" s="107"/>
      <c r="D3184" s="54"/>
      <c r="E3184" s="244"/>
      <c r="F3184" s="54"/>
      <c r="G3184" s="35"/>
      <c r="H3184" s="59"/>
    </row>
    <row r="3185" spans="1:8" s="6" customFormat="1" ht="5.5" customHeight="1">
      <c r="A3185" s="54"/>
      <c r="B3185" s="228"/>
      <c r="C3185" s="107"/>
      <c r="D3185" s="54"/>
      <c r="E3185" s="245"/>
      <c r="F3185" s="54"/>
      <c r="G3185" s="36"/>
      <c r="H3185" s="60"/>
    </row>
    <row r="3186" spans="1:8" s="6" customFormat="1" ht="5.5" customHeight="1">
      <c r="A3186" s="54">
        <v>192</v>
      </c>
      <c r="B3186" s="228" t="s">
        <v>493</v>
      </c>
      <c r="C3186" s="107" t="s">
        <v>2884</v>
      </c>
      <c r="D3186" s="54" t="s">
        <v>8</v>
      </c>
      <c r="E3186" s="243" t="s">
        <v>2434</v>
      </c>
      <c r="F3186" s="54">
        <v>34</v>
      </c>
      <c r="G3186" s="34">
        <v>15.560128895123283</v>
      </c>
      <c r="H3186" s="58">
        <f t="shared" ref="H3186" si="782">F3186*G3186</f>
        <v>529.04438243419156</v>
      </c>
    </row>
    <row r="3187" spans="1:8" s="6" customFormat="1" ht="5.5" customHeight="1">
      <c r="A3187" s="54"/>
      <c r="B3187" s="228"/>
      <c r="C3187" s="107"/>
      <c r="D3187" s="54"/>
      <c r="E3187" s="244"/>
      <c r="F3187" s="54"/>
      <c r="G3187" s="35"/>
      <c r="H3187" s="59"/>
    </row>
    <row r="3188" spans="1:8" s="6" customFormat="1" ht="5.5" customHeight="1">
      <c r="A3188" s="54"/>
      <c r="B3188" s="228"/>
      <c r="C3188" s="107"/>
      <c r="D3188" s="54"/>
      <c r="E3188" s="244"/>
      <c r="F3188" s="54"/>
      <c r="G3188" s="35"/>
      <c r="H3188" s="59"/>
    </row>
    <row r="3189" spans="1:8" s="6" customFormat="1" ht="5.5" customHeight="1">
      <c r="A3189" s="54"/>
      <c r="B3189" s="228"/>
      <c r="C3189" s="107"/>
      <c r="D3189" s="54"/>
      <c r="E3189" s="245"/>
      <c r="F3189" s="54"/>
      <c r="G3189" s="36"/>
      <c r="H3189" s="60"/>
    </row>
    <row r="3190" spans="1:8" s="6" customFormat="1" ht="5.5" customHeight="1">
      <c r="A3190" s="54">
        <v>193</v>
      </c>
      <c r="B3190" s="228" t="s">
        <v>494</v>
      </c>
      <c r="C3190" s="107" t="s">
        <v>2885</v>
      </c>
      <c r="D3190" s="54" t="s">
        <v>8</v>
      </c>
      <c r="E3190" s="243" t="s">
        <v>2434</v>
      </c>
      <c r="F3190" s="54">
        <v>5</v>
      </c>
      <c r="G3190" s="34">
        <v>6.6306991099158408</v>
      </c>
      <c r="H3190" s="58">
        <f t="shared" ref="H3190" si="783">F3190*G3190</f>
        <v>33.153495549579205</v>
      </c>
    </row>
    <row r="3191" spans="1:8" s="6" customFormat="1" ht="5.5" customHeight="1">
      <c r="A3191" s="54"/>
      <c r="B3191" s="228"/>
      <c r="C3191" s="107"/>
      <c r="D3191" s="54"/>
      <c r="E3191" s="244"/>
      <c r="F3191" s="54"/>
      <c r="G3191" s="35"/>
      <c r="H3191" s="59"/>
    </row>
    <row r="3192" spans="1:8" s="6" customFormat="1" ht="5.5" customHeight="1">
      <c r="A3192" s="54"/>
      <c r="B3192" s="228"/>
      <c r="C3192" s="107"/>
      <c r="D3192" s="54"/>
      <c r="E3192" s="244"/>
      <c r="F3192" s="54"/>
      <c r="G3192" s="35"/>
      <c r="H3192" s="59"/>
    </row>
    <row r="3193" spans="1:8" s="6" customFormat="1" ht="5.5" customHeight="1">
      <c r="A3193" s="54"/>
      <c r="B3193" s="228"/>
      <c r="C3193" s="107"/>
      <c r="D3193" s="54"/>
      <c r="E3193" s="245"/>
      <c r="F3193" s="54"/>
      <c r="G3193" s="36"/>
      <c r="H3193" s="60"/>
    </row>
    <row r="3194" spans="1:8" s="6" customFormat="1" ht="5.5" customHeight="1">
      <c r="A3194" s="54">
        <v>194</v>
      </c>
      <c r="B3194" s="228" t="s">
        <v>495</v>
      </c>
      <c r="C3194" s="107" t="s">
        <v>2886</v>
      </c>
      <c r="D3194" s="54" t="s">
        <v>8</v>
      </c>
      <c r="E3194" s="243" t="s">
        <v>2434</v>
      </c>
      <c r="F3194" s="54">
        <v>1</v>
      </c>
      <c r="G3194" s="34">
        <v>9.0522393906500618</v>
      </c>
      <c r="H3194" s="58">
        <f t="shared" ref="H3194" si="784">F3194*G3194</f>
        <v>9.0522393906500618</v>
      </c>
    </row>
    <row r="3195" spans="1:8" s="6" customFormat="1" ht="5.5" customHeight="1">
      <c r="A3195" s="54"/>
      <c r="B3195" s="228"/>
      <c r="C3195" s="107"/>
      <c r="D3195" s="54"/>
      <c r="E3195" s="244"/>
      <c r="F3195" s="54"/>
      <c r="G3195" s="35"/>
      <c r="H3195" s="59"/>
    </row>
    <row r="3196" spans="1:8" s="6" customFormat="1" ht="5.5" customHeight="1">
      <c r="A3196" s="54"/>
      <c r="B3196" s="228"/>
      <c r="C3196" s="107"/>
      <c r="D3196" s="54"/>
      <c r="E3196" s="244"/>
      <c r="F3196" s="54"/>
      <c r="G3196" s="35"/>
      <c r="H3196" s="59"/>
    </row>
    <row r="3197" spans="1:8" s="6" customFormat="1" ht="5.5" customHeight="1">
      <c r="A3197" s="54"/>
      <c r="B3197" s="228"/>
      <c r="C3197" s="107"/>
      <c r="D3197" s="54"/>
      <c r="E3197" s="245"/>
      <c r="F3197" s="54"/>
      <c r="G3197" s="36"/>
      <c r="H3197" s="60"/>
    </row>
    <row r="3198" spans="1:8" s="6" customFormat="1" ht="5.5" customHeight="1">
      <c r="A3198" s="54">
        <v>195</v>
      </c>
      <c r="B3198" s="228" t="s">
        <v>496</v>
      </c>
      <c r="C3198" s="107" t="s">
        <v>2887</v>
      </c>
      <c r="D3198" s="54" t="s">
        <v>8</v>
      </c>
      <c r="E3198" s="243" t="s">
        <v>2434</v>
      </c>
      <c r="F3198" s="54">
        <v>6</v>
      </c>
      <c r="G3198" s="34">
        <v>7.538776715191176</v>
      </c>
      <c r="H3198" s="58">
        <f t="shared" ref="H3198" si="785">F3198*G3198</f>
        <v>45.232660291147056</v>
      </c>
    </row>
    <row r="3199" spans="1:8" s="6" customFormat="1" ht="5.5" customHeight="1">
      <c r="A3199" s="54"/>
      <c r="B3199" s="228"/>
      <c r="C3199" s="107"/>
      <c r="D3199" s="54"/>
      <c r="E3199" s="244"/>
      <c r="F3199" s="54"/>
      <c r="G3199" s="35"/>
      <c r="H3199" s="59"/>
    </row>
    <row r="3200" spans="1:8" s="6" customFormat="1" ht="5.5" customHeight="1">
      <c r="A3200" s="54"/>
      <c r="B3200" s="228"/>
      <c r="C3200" s="107"/>
      <c r="D3200" s="54"/>
      <c r="E3200" s="244"/>
      <c r="F3200" s="54"/>
      <c r="G3200" s="35"/>
      <c r="H3200" s="59"/>
    </row>
    <row r="3201" spans="1:8" s="6" customFormat="1" ht="5.5" customHeight="1">
      <c r="A3201" s="54"/>
      <c r="B3201" s="228"/>
      <c r="C3201" s="107"/>
      <c r="D3201" s="54"/>
      <c r="E3201" s="245"/>
      <c r="F3201" s="54"/>
      <c r="G3201" s="36"/>
      <c r="H3201" s="60"/>
    </row>
    <row r="3202" spans="1:8" s="6" customFormat="1" ht="5.5" customHeight="1">
      <c r="A3202" s="54">
        <v>196</v>
      </c>
      <c r="B3202" s="228" t="s">
        <v>497</v>
      </c>
      <c r="C3202" s="107" t="s">
        <v>2886</v>
      </c>
      <c r="D3202" s="54" t="s">
        <v>8</v>
      </c>
      <c r="E3202" s="243" t="s">
        <v>2434</v>
      </c>
      <c r="F3202" s="54">
        <v>1</v>
      </c>
      <c r="G3202" s="34">
        <v>9.0522393906500618</v>
      </c>
      <c r="H3202" s="58">
        <f t="shared" ref="H3202" si="786">F3202*G3202</f>
        <v>9.0522393906500618</v>
      </c>
    </row>
    <row r="3203" spans="1:8" s="6" customFormat="1" ht="5.5" customHeight="1">
      <c r="A3203" s="54"/>
      <c r="B3203" s="228"/>
      <c r="C3203" s="107"/>
      <c r="D3203" s="54"/>
      <c r="E3203" s="244"/>
      <c r="F3203" s="54"/>
      <c r="G3203" s="35"/>
      <c r="H3203" s="59"/>
    </row>
    <row r="3204" spans="1:8" s="6" customFormat="1" ht="5.5" customHeight="1">
      <c r="A3204" s="54"/>
      <c r="B3204" s="228"/>
      <c r="C3204" s="107"/>
      <c r="D3204" s="54"/>
      <c r="E3204" s="244"/>
      <c r="F3204" s="54"/>
      <c r="G3204" s="35"/>
      <c r="H3204" s="59"/>
    </row>
    <row r="3205" spans="1:8" s="6" customFormat="1" ht="5.5" customHeight="1">
      <c r="A3205" s="54"/>
      <c r="B3205" s="228"/>
      <c r="C3205" s="107"/>
      <c r="D3205" s="54"/>
      <c r="E3205" s="245"/>
      <c r="F3205" s="54"/>
      <c r="G3205" s="36"/>
      <c r="H3205" s="60"/>
    </row>
    <row r="3206" spans="1:8" s="6" customFormat="1" ht="5.5" customHeight="1">
      <c r="A3206" s="54">
        <v>197</v>
      </c>
      <c r="B3206" s="228" t="s">
        <v>498</v>
      </c>
      <c r="C3206" s="107" t="s">
        <v>2888</v>
      </c>
      <c r="D3206" s="54" t="s">
        <v>8</v>
      </c>
      <c r="E3206" s="243" t="s">
        <v>2434</v>
      </c>
      <c r="F3206" s="54">
        <v>1</v>
      </c>
      <c r="G3206" s="34">
        <v>9.0522393906500618</v>
      </c>
      <c r="H3206" s="58">
        <f t="shared" ref="H3206" si="787">F3206*G3206</f>
        <v>9.0522393906500618</v>
      </c>
    </row>
    <row r="3207" spans="1:8" s="6" customFormat="1" ht="5.5" customHeight="1">
      <c r="A3207" s="54"/>
      <c r="B3207" s="228"/>
      <c r="C3207" s="107"/>
      <c r="D3207" s="54"/>
      <c r="E3207" s="244"/>
      <c r="F3207" s="54"/>
      <c r="G3207" s="35"/>
      <c r="H3207" s="59"/>
    </row>
    <row r="3208" spans="1:8" s="6" customFormat="1" ht="5.5" customHeight="1">
      <c r="A3208" s="54"/>
      <c r="B3208" s="228"/>
      <c r="C3208" s="107"/>
      <c r="D3208" s="54"/>
      <c r="E3208" s="244"/>
      <c r="F3208" s="54"/>
      <c r="G3208" s="35"/>
      <c r="H3208" s="59"/>
    </row>
    <row r="3209" spans="1:8" s="6" customFormat="1" ht="5.5" customHeight="1">
      <c r="A3209" s="54"/>
      <c r="B3209" s="228"/>
      <c r="C3209" s="107"/>
      <c r="D3209" s="54"/>
      <c r="E3209" s="245"/>
      <c r="F3209" s="54"/>
      <c r="G3209" s="36"/>
      <c r="H3209" s="60"/>
    </row>
    <row r="3210" spans="1:8" s="6" customFormat="1" ht="5.5" customHeight="1">
      <c r="A3210" s="54">
        <v>198</v>
      </c>
      <c r="B3210" s="228" t="s">
        <v>499</v>
      </c>
      <c r="C3210" s="107" t="s">
        <v>2889</v>
      </c>
      <c r="D3210" s="54" t="s">
        <v>8</v>
      </c>
      <c r="E3210" s="243" t="s">
        <v>2434</v>
      </c>
      <c r="F3210" s="54">
        <v>1</v>
      </c>
      <c r="G3210" s="34">
        <v>11.171087136292504</v>
      </c>
      <c r="H3210" s="58">
        <f t="shared" ref="H3210" si="788">F3210*G3210</f>
        <v>11.171087136292504</v>
      </c>
    </row>
    <row r="3211" spans="1:8" s="6" customFormat="1" ht="5.5" customHeight="1">
      <c r="A3211" s="54"/>
      <c r="B3211" s="228"/>
      <c r="C3211" s="107"/>
      <c r="D3211" s="54"/>
      <c r="E3211" s="244"/>
      <c r="F3211" s="54"/>
      <c r="G3211" s="35"/>
      <c r="H3211" s="59"/>
    </row>
    <row r="3212" spans="1:8" s="6" customFormat="1" ht="5.5" customHeight="1">
      <c r="A3212" s="54"/>
      <c r="B3212" s="228"/>
      <c r="C3212" s="107"/>
      <c r="D3212" s="54"/>
      <c r="E3212" s="244"/>
      <c r="F3212" s="54"/>
      <c r="G3212" s="35"/>
      <c r="H3212" s="59"/>
    </row>
    <row r="3213" spans="1:8" s="6" customFormat="1" ht="5.5" customHeight="1">
      <c r="A3213" s="54"/>
      <c r="B3213" s="228"/>
      <c r="C3213" s="107"/>
      <c r="D3213" s="54"/>
      <c r="E3213" s="245"/>
      <c r="F3213" s="54"/>
      <c r="G3213" s="36"/>
      <c r="H3213" s="60"/>
    </row>
    <row r="3214" spans="1:8" s="6" customFormat="1" ht="5.5" customHeight="1">
      <c r="A3214" s="54">
        <v>199</v>
      </c>
      <c r="B3214" s="228" t="s">
        <v>500</v>
      </c>
      <c r="C3214" s="107" t="s">
        <v>2890</v>
      </c>
      <c r="D3214" s="54" t="s">
        <v>8</v>
      </c>
      <c r="E3214" s="243" t="s">
        <v>2434</v>
      </c>
      <c r="F3214" s="54">
        <v>13</v>
      </c>
      <c r="G3214" s="34">
        <v>10.565702066108955</v>
      </c>
      <c r="H3214" s="58">
        <f t="shared" ref="H3214" si="789">F3214*G3214</f>
        <v>137.3541268594164</v>
      </c>
    </row>
    <row r="3215" spans="1:8" s="6" customFormat="1" ht="5.5" customHeight="1">
      <c r="A3215" s="54"/>
      <c r="B3215" s="228"/>
      <c r="C3215" s="107"/>
      <c r="D3215" s="54"/>
      <c r="E3215" s="244"/>
      <c r="F3215" s="54"/>
      <c r="G3215" s="35"/>
      <c r="H3215" s="59"/>
    </row>
    <row r="3216" spans="1:8" s="6" customFormat="1" ht="5.5" customHeight="1">
      <c r="A3216" s="54"/>
      <c r="B3216" s="228"/>
      <c r="C3216" s="107"/>
      <c r="D3216" s="54"/>
      <c r="E3216" s="244"/>
      <c r="F3216" s="54"/>
      <c r="G3216" s="35"/>
      <c r="H3216" s="59"/>
    </row>
    <row r="3217" spans="1:8" s="6" customFormat="1" ht="5.5" customHeight="1">
      <c r="A3217" s="54"/>
      <c r="B3217" s="228"/>
      <c r="C3217" s="107"/>
      <c r="D3217" s="54"/>
      <c r="E3217" s="245"/>
      <c r="F3217" s="54"/>
      <c r="G3217" s="36"/>
      <c r="H3217" s="60"/>
    </row>
    <row r="3218" spans="1:8" s="6" customFormat="1" ht="5.5" customHeight="1">
      <c r="A3218" s="54">
        <v>200</v>
      </c>
      <c r="B3218" s="228" t="s">
        <v>501</v>
      </c>
      <c r="C3218" s="107" t="s">
        <v>2891</v>
      </c>
      <c r="D3218" s="54" t="s">
        <v>8</v>
      </c>
      <c r="E3218" s="243" t="s">
        <v>2434</v>
      </c>
      <c r="F3218" s="54">
        <v>5</v>
      </c>
      <c r="G3218" s="34">
        <v>13.289934881934952</v>
      </c>
      <c r="H3218" s="58">
        <f t="shared" ref="H3218" si="790">F3218*G3218</f>
        <v>66.449674409674756</v>
      </c>
    </row>
    <row r="3219" spans="1:8" s="6" customFormat="1" ht="5.5" customHeight="1">
      <c r="A3219" s="54"/>
      <c r="B3219" s="228"/>
      <c r="C3219" s="107"/>
      <c r="D3219" s="54"/>
      <c r="E3219" s="244"/>
      <c r="F3219" s="54"/>
      <c r="G3219" s="35"/>
      <c r="H3219" s="59"/>
    </row>
    <row r="3220" spans="1:8" s="6" customFormat="1" ht="5.5" customHeight="1">
      <c r="A3220" s="54"/>
      <c r="B3220" s="228"/>
      <c r="C3220" s="107"/>
      <c r="D3220" s="54"/>
      <c r="E3220" s="244"/>
      <c r="F3220" s="54"/>
      <c r="G3220" s="35"/>
      <c r="H3220" s="59"/>
    </row>
    <row r="3221" spans="1:8" s="6" customFormat="1" ht="5.5" customHeight="1">
      <c r="A3221" s="54"/>
      <c r="B3221" s="228"/>
      <c r="C3221" s="107"/>
      <c r="D3221" s="54"/>
      <c r="E3221" s="245"/>
      <c r="F3221" s="54"/>
      <c r="G3221" s="36"/>
      <c r="H3221" s="60"/>
    </row>
    <row r="3222" spans="1:8" s="6" customFormat="1" ht="5.5" customHeight="1">
      <c r="A3222" s="54">
        <v>201</v>
      </c>
      <c r="B3222" s="228" t="s">
        <v>502</v>
      </c>
      <c r="C3222" s="246" t="s">
        <v>2892</v>
      </c>
      <c r="D3222" s="54" t="s">
        <v>8</v>
      </c>
      <c r="E3222" s="243" t="s">
        <v>2434</v>
      </c>
      <c r="F3222" s="54">
        <v>1</v>
      </c>
      <c r="G3222" s="34">
        <v>18.587054246041063</v>
      </c>
      <c r="H3222" s="58">
        <f t="shared" ref="H3222" si="791">F3222*G3222</f>
        <v>18.587054246041063</v>
      </c>
    </row>
    <row r="3223" spans="1:8" s="6" customFormat="1" ht="5.5" customHeight="1">
      <c r="A3223" s="54"/>
      <c r="B3223" s="228"/>
      <c r="C3223" s="247"/>
      <c r="D3223" s="54"/>
      <c r="E3223" s="244"/>
      <c r="F3223" s="54"/>
      <c r="G3223" s="35"/>
      <c r="H3223" s="59"/>
    </row>
    <row r="3224" spans="1:8" s="6" customFormat="1" ht="5.5" customHeight="1">
      <c r="A3224" s="54"/>
      <c r="B3224" s="228"/>
      <c r="C3224" s="247"/>
      <c r="D3224" s="54"/>
      <c r="E3224" s="244"/>
      <c r="F3224" s="54"/>
      <c r="G3224" s="35"/>
      <c r="H3224" s="59"/>
    </row>
    <row r="3225" spans="1:8" s="6" customFormat="1" ht="5.5" customHeight="1">
      <c r="A3225" s="54"/>
      <c r="B3225" s="228"/>
      <c r="C3225" s="248"/>
      <c r="D3225" s="54"/>
      <c r="E3225" s="245"/>
      <c r="F3225" s="54"/>
      <c r="G3225" s="36"/>
      <c r="H3225" s="60"/>
    </row>
    <row r="3226" spans="1:8" s="6" customFormat="1" ht="5.5" customHeight="1">
      <c r="A3226" s="54">
        <v>202</v>
      </c>
      <c r="B3226" s="228" t="s">
        <v>503</v>
      </c>
      <c r="C3226" s="246" t="s">
        <v>2893</v>
      </c>
      <c r="D3226" s="54" t="s">
        <v>8</v>
      </c>
      <c r="E3226" s="243" t="s">
        <v>2434</v>
      </c>
      <c r="F3226" s="54">
        <v>2</v>
      </c>
      <c r="G3226" s="34">
        <v>12.230511009113728</v>
      </c>
      <c r="H3226" s="58">
        <f t="shared" ref="H3226" si="792">F3226*G3226</f>
        <v>24.461022018227457</v>
      </c>
    </row>
    <row r="3227" spans="1:8" s="6" customFormat="1" ht="5.5" customHeight="1">
      <c r="A3227" s="54"/>
      <c r="B3227" s="228"/>
      <c r="C3227" s="247"/>
      <c r="D3227" s="54"/>
      <c r="E3227" s="244"/>
      <c r="F3227" s="54"/>
      <c r="G3227" s="35"/>
      <c r="H3227" s="59"/>
    </row>
    <row r="3228" spans="1:8" s="6" customFormat="1" ht="5.5" customHeight="1">
      <c r="A3228" s="54"/>
      <c r="B3228" s="228"/>
      <c r="C3228" s="247"/>
      <c r="D3228" s="54"/>
      <c r="E3228" s="244"/>
      <c r="F3228" s="54"/>
      <c r="G3228" s="35"/>
      <c r="H3228" s="59"/>
    </row>
    <row r="3229" spans="1:8" s="6" customFormat="1" ht="5.5" customHeight="1">
      <c r="A3229" s="54"/>
      <c r="B3229" s="228"/>
      <c r="C3229" s="248"/>
      <c r="D3229" s="54"/>
      <c r="E3229" s="245"/>
      <c r="F3229" s="54"/>
      <c r="G3229" s="36"/>
      <c r="H3229" s="60"/>
    </row>
    <row r="3230" spans="1:8" s="6" customFormat="1" ht="5.5" customHeight="1">
      <c r="A3230" s="54">
        <v>203</v>
      </c>
      <c r="B3230" s="228" t="s">
        <v>504</v>
      </c>
      <c r="C3230" s="246" t="s">
        <v>2894</v>
      </c>
      <c r="D3230" s="54" t="s">
        <v>8</v>
      </c>
      <c r="E3230" s="243" t="s">
        <v>2434</v>
      </c>
      <c r="F3230" s="54">
        <v>1</v>
      </c>
      <c r="G3230" s="34">
        <v>21.765325864504717</v>
      </c>
      <c r="H3230" s="58">
        <f t="shared" ref="H3230" si="793">F3230*G3230</f>
        <v>21.765325864504717</v>
      </c>
    </row>
    <row r="3231" spans="1:8" s="6" customFormat="1" ht="5.5" customHeight="1">
      <c r="A3231" s="54"/>
      <c r="B3231" s="228"/>
      <c r="C3231" s="247"/>
      <c r="D3231" s="54"/>
      <c r="E3231" s="244"/>
      <c r="F3231" s="54"/>
      <c r="G3231" s="35"/>
      <c r="H3231" s="59"/>
    </row>
    <row r="3232" spans="1:8" s="6" customFormat="1" ht="5.5" customHeight="1">
      <c r="A3232" s="54"/>
      <c r="B3232" s="228"/>
      <c r="C3232" s="247"/>
      <c r="D3232" s="54"/>
      <c r="E3232" s="244"/>
      <c r="F3232" s="54"/>
      <c r="G3232" s="35"/>
      <c r="H3232" s="59"/>
    </row>
    <row r="3233" spans="1:8" s="6" customFormat="1" ht="5.5" customHeight="1">
      <c r="A3233" s="54"/>
      <c r="B3233" s="228"/>
      <c r="C3233" s="248"/>
      <c r="D3233" s="54"/>
      <c r="E3233" s="245"/>
      <c r="F3233" s="54"/>
      <c r="G3233" s="36"/>
      <c r="H3233" s="60"/>
    </row>
    <row r="3234" spans="1:8" s="6" customFormat="1" ht="5.5" customHeight="1">
      <c r="A3234" s="54">
        <v>204</v>
      </c>
      <c r="B3234" s="228" t="s">
        <v>505</v>
      </c>
      <c r="C3234" s="246" t="s">
        <v>2895</v>
      </c>
      <c r="D3234" s="54" t="s">
        <v>8</v>
      </c>
      <c r="E3234" s="243" t="s">
        <v>2434</v>
      </c>
      <c r="F3234" s="54">
        <v>2</v>
      </c>
      <c r="G3234" s="34">
        <v>16.468206500398619</v>
      </c>
      <c r="H3234" s="58">
        <f t="shared" ref="H3234" si="794">F3234*G3234</f>
        <v>32.936413000797238</v>
      </c>
    </row>
    <row r="3235" spans="1:8" s="6" customFormat="1" ht="5.5" customHeight="1">
      <c r="A3235" s="54"/>
      <c r="B3235" s="228"/>
      <c r="C3235" s="247"/>
      <c r="D3235" s="54"/>
      <c r="E3235" s="244"/>
      <c r="F3235" s="54"/>
      <c r="G3235" s="35"/>
      <c r="H3235" s="59"/>
    </row>
    <row r="3236" spans="1:8" s="6" customFormat="1" ht="5.5" customHeight="1">
      <c r="A3236" s="54"/>
      <c r="B3236" s="228"/>
      <c r="C3236" s="247"/>
      <c r="D3236" s="54"/>
      <c r="E3236" s="244"/>
      <c r="F3236" s="54"/>
      <c r="G3236" s="35"/>
      <c r="H3236" s="59"/>
    </row>
    <row r="3237" spans="1:8" s="6" customFormat="1" ht="5.5" customHeight="1">
      <c r="A3237" s="54"/>
      <c r="B3237" s="228"/>
      <c r="C3237" s="248"/>
      <c r="D3237" s="54"/>
      <c r="E3237" s="245"/>
      <c r="F3237" s="54"/>
      <c r="G3237" s="36"/>
      <c r="H3237" s="60"/>
    </row>
    <row r="3238" spans="1:8" s="6" customFormat="1" ht="5.5" customHeight="1">
      <c r="A3238" s="54">
        <v>205</v>
      </c>
      <c r="B3238" s="228" t="s">
        <v>506</v>
      </c>
      <c r="C3238" s="246" t="s">
        <v>2896</v>
      </c>
      <c r="D3238" s="54" t="s">
        <v>8</v>
      </c>
      <c r="E3238" s="243" t="s">
        <v>2434</v>
      </c>
      <c r="F3238" s="54">
        <v>1</v>
      </c>
      <c r="G3238" s="34">
        <v>71.380603106655855</v>
      </c>
      <c r="H3238" s="58">
        <f t="shared" ref="H3238" si="795">F3238*G3238</f>
        <v>71.380603106655855</v>
      </c>
    </row>
    <row r="3239" spans="1:8" s="6" customFormat="1" ht="5.5" customHeight="1">
      <c r="A3239" s="54"/>
      <c r="B3239" s="228"/>
      <c r="C3239" s="247"/>
      <c r="D3239" s="54"/>
      <c r="E3239" s="244"/>
      <c r="F3239" s="54"/>
      <c r="G3239" s="35"/>
      <c r="H3239" s="59"/>
    </row>
    <row r="3240" spans="1:8" s="6" customFormat="1" ht="5.5" customHeight="1">
      <c r="A3240" s="54"/>
      <c r="B3240" s="228"/>
      <c r="C3240" s="247"/>
      <c r="D3240" s="54"/>
      <c r="E3240" s="244"/>
      <c r="F3240" s="54"/>
      <c r="G3240" s="35"/>
      <c r="H3240" s="59"/>
    </row>
    <row r="3241" spans="1:8" s="6" customFormat="1" ht="5.5" customHeight="1">
      <c r="A3241" s="54"/>
      <c r="B3241" s="228"/>
      <c r="C3241" s="248"/>
      <c r="D3241" s="54"/>
      <c r="E3241" s="245"/>
      <c r="F3241" s="54"/>
      <c r="G3241" s="36"/>
      <c r="H3241" s="60"/>
    </row>
    <row r="3242" spans="1:8" s="6" customFormat="1" ht="5.5" customHeight="1">
      <c r="A3242" s="54">
        <v>206</v>
      </c>
      <c r="B3242" s="228" t="s">
        <v>507</v>
      </c>
      <c r="C3242" s="246" t="s">
        <v>2897</v>
      </c>
      <c r="D3242" s="54" t="s">
        <v>8</v>
      </c>
      <c r="E3242" s="243" t="s">
        <v>2434</v>
      </c>
      <c r="F3242" s="54">
        <v>3</v>
      </c>
      <c r="G3242" s="34">
        <v>23.884173610147176</v>
      </c>
      <c r="H3242" s="58">
        <f t="shared" ref="H3242" si="796">F3242*G3242</f>
        <v>71.652520830441532</v>
      </c>
    </row>
    <row r="3243" spans="1:8" s="6" customFormat="1" ht="5.5" customHeight="1">
      <c r="A3243" s="54"/>
      <c r="B3243" s="228"/>
      <c r="C3243" s="247"/>
      <c r="D3243" s="54"/>
      <c r="E3243" s="244"/>
      <c r="F3243" s="54"/>
      <c r="G3243" s="35"/>
      <c r="H3243" s="59"/>
    </row>
    <row r="3244" spans="1:8" s="6" customFormat="1" ht="5.5" customHeight="1">
      <c r="A3244" s="54"/>
      <c r="B3244" s="228"/>
      <c r="C3244" s="247"/>
      <c r="D3244" s="54"/>
      <c r="E3244" s="244"/>
      <c r="F3244" s="54"/>
      <c r="G3244" s="35"/>
      <c r="H3244" s="59"/>
    </row>
    <row r="3245" spans="1:8" s="6" customFormat="1" ht="5.5" customHeight="1">
      <c r="A3245" s="54"/>
      <c r="B3245" s="228"/>
      <c r="C3245" s="248"/>
      <c r="D3245" s="54"/>
      <c r="E3245" s="245"/>
      <c r="F3245" s="54"/>
      <c r="G3245" s="36"/>
      <c r="H3245" s="60"/>
    </row>
    <row r="3246" spans="1:8" s="6" customFormat="1" ht="5.5" customHeight="1">
      <c r="A3246" s="54">
        <v>207</v>
      </c>
      <c r="B3246" s="228" t="s">
        <v>508</v>
      </c>
      <c r="C3246" s="246" t="s">
        <v>2898</v>
      </c>
      <c r="D3246" s="54" t="s">
        <v>8</v>
      </c>
      <c r="E3246" s="243" t="s">
        <v>2434</v>
      </c>
      <c r="F3246" s="54">
        <v>3</v>
      </c>
      <c r="G3246" s="34">
        <v>55.666889794783835</v>
      </c>
      <c r="H3246" s="58">
        <f t="shared" ref="H3246" si="797">F3246*G3246</f>
        <v>167.00066938435151</v>
      </c>
    </row>
    <row r="3247" spans="1:8" s="6" customFormat="1" ht="5.5" customHeight="1">
      <c r="A3247" s="54"/>
      <c r="B3247" s="228"/>
      <c r="C3247" s="247"/>
      <c r="D3247" s="54"/>
      <c r="E3247" s="244"/>
      <c r="F3247" s="54"/>
      <c r="G3247" s="35"/>
      <c r="H3247" s="59"/>
    </row>
    <row r="3248" spans="1:8" s="6" customFormat="1" ht="5.5" customHeight="1">
      <c r="A3248" s="54"/>
      <c r="B3248" s="228"/>
      <c r="C3248" s="247"/>
      <c r="D3248" s="54"/>
      <c r="E3248" s="244"/>
      <c r="F3248" s="54"/>
      <c r="G3248" s="35"/>
      <c r="H3248" s="59"/>
    </row>
    <row r="3249" spans="1:8" s="6" customFormat="1" ht="5.5" customHeight="1">
      <c r="A3249" s="54"/>
      <c r="B3249" s="228"/>
      <c r="C3249" s="248"/>
      <c r="D3249" s="54"/>
      <c r="E3249" s="245"/>
      <c r="F3249" s="54"/>
      <c r="G3249" s="36"/>
      <c r="H3249" s="60"/>
    </row>
    <row r="3250" spans="1:8" s="6" customFormat="1" ht="5.5" customHeight="1">
      <c r="A3250" s="54">
        <v>208</v>
      </c>
      <c r="B3250" s="228" t="s">
        <v>509</v>
      </c>
      <c r="C3250" s="246" t="s">
        <v>2899</v>
      </c>
      <c r="D3250" s="54" t="s">
        <v>8</v>
      </c>
      <c r="E3250" s="243" t="s">
        <v>2434</v>
      </c>
      <c r="F3250" s="54">
        <v>2</v>
      </c>
      <c r="G3250" s="34">
        <v>95.92499696199026</v>
      </c>
      <c r="H3250" s="58">
        <f t="shared" ref="H3250" si="798">F3250*G3250</f>
        <v>191.84999392398052</v>
      </c>
    </row>
    <row r="3251" spans="1:8" s="6" customFormat="1" ht="5.5" customHeight="1">
      <c r="A3251" s="54"/>
      <c r="B3251" s="228"/>
      <c r="C3251" s="247"/>
      <c r="D3251" s="54"/>
      <c r="E3251" s="244"/>
      <c r="F3251" s="54"/>
      <c r="G3251" s="35"/>
      <c r="H3251" s="59"/>
    </row>
    <row r="3252" spans="1:8" s="6" customFormat="1" ht="5.5" customHeight="1">
      <c r="A3252" s="54"/>
      <c r="B3252" s="228"/>
      <c r="C3252" s="247"/>
      <c r="D3252" s="54"/>
      <c r="E3252" s="244"/>
      <c r="F3252" s="54"/>
      <c r="G3252" s="35"/>
      <c r="H3252" s="59"/>
    </row>
    <row r="3253" spans="1:8" s="6" customFormat="1" ht="5.5" customHeight="1">
      <c r="A3253" s="54"/>
      <c r="B3253" s="228"/>
      <c r="C3253" s="248"/>
      <c r="D3253" s="54"/>
      <c r="E3253" s="245"/>
      <c r="F3253" s="54"/>
      <c r="G3253" s="36"/>
      <c r="H3253" s="60"/>
    </row>
    <row r="3254" spans="1:8" s="6" customFormat="1" ht="5.5" customHeight="1">
      <c r="A3254" s="54">
        <v>209</v>
      </c>
      <c r="B3254" s="228" t="s">
        <v>510</v>
      </c>
      <c r="C3254" s="246" t="s">
        <v>2900</v>
      </c>
      <c r="D3254" s="54" t="s">
        <v>8</v>
      </c>
      <c r="E3254" s="243" t="s">
        <v>2434</v>
      </c>
      <c r="F3254" s="54">
        <v>2</v>
      </c>
      <c r="G3254" s="34">
        <v>543.71855830688048</v>
      </c>
      <c r="H3254" s="58">
        <f t="shared" ref="H3254" si="799">F3254*G3254</f>
        <v>1087.437116613761</v>
      </c>
    </row>
    <row r="3255" spans="1:8" s="6" customFormat="1" ht="5.5" customHeight="1">
      <c r="A3255" s="54"/>
      <c r="B3255" s="228"/>
      <c r="C3255" s="247"/>
      <c r="D3255" s="54"/>
      <c r="E3255" s="244"/>
      <c r="F3255" s="54"/>
      <c r="G3255" s="35"/>
      <c r="H3255" s="59"/>
    </row>
    <row r="3256" spans="1:8" s="6" customFormat="1" ht="5.5" customHeight="1">
      <c r="A3256" s="54"/>
      <c r="B3256" s="228"/>
      <c r="C3256" s="247"/>
      <c r="D3256" s="54"/>
      <c r="E3256" s="244"/>
      <c r="F3256" s="54"/>
      <c r="G3256" s="35"/>
      <c r="H3256" s="59"/>
    </row>
    <row r="3257" spans="1:8" s="6" customFormat="1" ht="5.5" customHeight="1">
      <c r="A3257" s="54"/>
      <c r="B3257" s="228"/>
      <c r="C3257" s="248"/>
      <c r="D3257" s="54"/>
      <c r="E3257" s="245"/>
      <c r="F3257" s="54"/>
      <c r="G3257" s="36"/>
      <c r="H3257" s="60"/>
    </row>
    <row r="3258" spans="1:8" s="6" customFormat="1" ht="5.5" customHeight="1">
      <c r="A3258" s="54">
        <v>210</v>
      </c>
      <c r="B3258" s="228" t="s">
        <v>511</v>
      </c>
      <c r="C3258" s="107" t="s">
        <v>2901</v>
      </c>
      <c r="D3258" s="56" t="s">
        <v>3305</v>
      </c>
      <c r="E3258" s="88" t="s">
        <v>3306</v>
      </c>
      <c r="F3258" s="54">
        <v>1410</v>
      </c>
      <c r="G3258" s="34">
        <v>10.090013783908191</v>
      </c>
      <c r="H3258" s="58">
        <f t="shared" ref="H3258" si="800">F3258*G3258</f>
        <v>14226.919435310549</v>
      </c>
    </row>
    <row r="3259" spans="1:8" s="6" customFormat="1" ht="5.5" customHeight="1">
      <c r="A3259" s="54"/>
      <c r="B3259" s="228"/>
      <c r="C3259" s="107"/>
      <c r="D3259" s="56"/>
      <c r="E3259" s="89"/>
      <c r="F3259" s="54"/>
      <c r="G3259" s="35"/>
      <c r="H3259" s="59"/>
    </row>
    <row r="3260" spans="1:8" s="6" customFormat="1" ht="5.5" customHeight="1">
      <c r="A3260" s="54"/>
      <c r="B3260" s="228"/>
      <c r="C3260" s="107"/>
      <c r="D3260" s="56"/>
      <c r="E3260" s="89"/>
      <c r="F3260" s="54"/>
      <c r="G3260" s="35"/>
      <c r="H3260" s="59"/>
    </row>
    <row r="3261" spans="1:8" s="6" customFormat="1" ht="5.5" customHeight="1">
      <c r="A3261" s="54"/>
      <c r="B3261" s="228"/>
      <c r="C3261" s="107"/>
      <c r="D3261" s="56"/>
      <c r="E3261" s="90"/>
      <c r="F3261" s="54"/>
      <c r="G3261" s="36"/>
      <c r="H3261" s="60"/>
    </row>
    <row r="3262" spans="1:8" s="6" customFormat="1" ht="6.5" customHeight="1">
      <c r="A3262" s="54">
        <v>211</v>
      </c>
      <c r="B3262" s="228" t="s">
        <v>512</v>
      </c>
      <c r="C3262" s="107" t="s">
        <v>2441</v>
      </c>
      <c r="D3262" s="54" t="s">
        <v>15</v>
      </c>
      <c r="E3262" s="91" t="s">
        <v>2432</v>
      </c>
      <c r="F3262" s="54">
        <v>600</v>
      </c>
      <c r="G3262" s="34">
        <v>0.73811421212010531</v>
      </c>
      <c r="H3262" s="58">
        <f t="shared" ref="H3262" si="801">F3262*G3262</f>
        <v>442.8685272720632</v>
      </c>
    </row>
    <row r="3263" spans="1:8" s="6" customFormat="1" ht="6.5" customHeight="1">
      <c r="A3263" s="54"/>
      <c r="B3263" s="228"/>
      <c r="C3263" s="107"/>
      <c r="D3263" s="54"/>
      <c r="E3263" s="91"/>
      <c r="F3263" s="54"/>
      <c r="G3263" s="35"/>
      <c r="H3263" s="59"/>
    </row>
    <row r="3264" spans="1:8" s="6" customFormat="1" ht="6.5" customHeight="1">
      <c r="A3264" s="54"/>
      <c r="B3264" s="228"/>
      <c r="C3264" s="107"/>
      <c r="D3264" s="54"/>
      <c r="E3264" s="91"/>
      <c r="F3264" s="54"/>
      <c r="G3264" s="35"/>
      <c r="H3264" s="59"/>
    </row>
    <row r="3265" spans="1:8" s="6" customFormat="1" ht="6.5" customHeight="1">
      <c r="A3265" s="54"/>
      <c r="B3265" s="228"/>
      <c r="C3265" s="107"/>
      <c r="D3265" s="54"/>
      <c r="E3265" s="91"/>
      <c r="F3265" s="54"/>
      <c r="G3265" s="36"/>
      <c r="H3265" s="60"/>
    </row>
    <row r="3266" spans="1:8" s="6" customFormat="1" ht="5.5" customHeight="1">
      <c r="A3266" s="54">
        <v>212</v>
      </c>
      <c r="B3266" s="228" t="s">
        <v>513</v>
      </c>
      <c r="C3266" s="107" t="s">
        <v>2442</v>
      </c>
      <c r="D3266" s="54" t="s">
        <v>15</v>
      </c>
      <c r="E3266" s="91" t="s">
        <v>2432</v>
      </c>
      <c r="F3266" s="54">
        <v>650</v>
      </c>
      <c r="G3266" s="34">
        <v>0.73811421212010531</v>
      </c>
      <c r="H3266" s="58">
        <f t="shared" ref="H3266" si="802">F3266*G3266</f>
        <v>479.77423787806845</v>
      </c>
    </row>
    <row r="3267" spans="1:8" s="6" customFormat="1" ht="5.5" customHeight="1">
      <c r="A3267" s="54"/>
      <c r="B3267" s="228"/>
      <c r="C3267" s="107"/>
      <c r="D3267" s="54"/>
      <c r="E3267" s="91"/>
      <c r="F3267" s="54"/>
      <c r="G3267" s="35"/>
      <c r="H3267" s="59"/>
    </row>
    <row r="3268" spans="1:8" s="6" customFormat="1" ht="5.5" customHeight="1">
      <c r="A3268" s="54"/>
      <c r="B3268" s="228"/>
      <c r="C3268" s="107"/>
      <c r="D3268" s="54"/>
      <c r="E3268" s="91"/>
      <c r="F3268" s="54"/>
      <c r="G3268" s="35"/>
      <c r="H3268" s="59"/>
    </row>
    <row r="3269" spans="1:8" s="6" customFormat="1" ht="5.5" customHeight="1">
      <c r="A3269" s="54"/>
      <c r="B3269" s="228"/>
      <c r="C3269" s="107"/>
      <c r="D3269" s="54"/>
      <c r="E3269" s="91"/>
      <c r="F3269" s="54"/>
      <c r="G3269" s="36"/>
      <c r="H3269" s="60"/>
    </row>
    <row r="3270" spans="1:8" s="6" customFormat="1" ht="5.5" customHeight="1">
      <c r="A3270" s="54">
        <v>213</v>
      </c>
      <c r="B3270" s="55" t="s">
        <v>514</v>
      </c>
      <c r="C3270" s="242" t="s">
        <v>2443</v>
      </c>
      <c r="D3270" s="56" t="s">
        <v>3305</v>
      </c>
      <c r="E3270" s="88" t="s">
        <v>3306</v>
      </c>
      <c r="F3270" s="85">
        <v>3890</v>
      </c>
      <c r="G3270" s="34">
        <v>5.4669481559657793</v>
      </c>
      <c r="H3270" s="58">
        <f t="shared" ref="H3270" si="803">F3270*G3270</f>
        <v>21266.428326706882</v>
      </c>
    </row>
    <row r="3271" spans="1:8" s="6" customFormat="1" ht="5.5" customHeight="1">
      <c r="A3271" s="54"/>
      <c r="B3271" s="55"/>
      <c r="C3271" s="242"/>
      <c r="D3271" s="56"/>
      <c r="E3271" s="89"/>
      <c r="F3271" s="85"/>
      <c r="G3271" s="35"/>
      <c r="H3271" s="59"/>
    </row>
    <row r="3272" spans="1:8" s="6" customFormat="1" ht="5.5" customHeight="1">
      <c r="A3272" s="54"/>
      <c r="B3272" s="55"/>
      <c r="C3272" s="242"/>
      <c r="D3272" s="56"/>
      <c r="E3272" s="89"/>
      <c r="F3272" s="85"/>
      <c r="G3272" s="35"/>
      <c r="H3272" s="59"/>
    </row>
    <row r="3273" spans="1:8" s="6" customFormat="1" ht="5.5" customHeight="1">
      <c r="A3273" s="54"/>
      <c r="B3273" s="55"/>
      <c r="C3273" s="242"/>
      <c r="D3273" s="56"/>
      <c r="E3273" s="90"/>
      <c r="F3273" s="85"/>
      <c r="G3273" s="36"/>
      <c r="H3273" s="60"/>
    </row>
    <row r="3274" spans="1:8" s="6" customFormat="1" ht="6.5" customHeight="1">
      <c r="A3274" s="54">
        <v>214</v>
      </c>
      <c r="B3274" s="55" t="s">
        <v>515</v>
      </c>
      <c r="C3274" s="107" t="s">
        <v>2353</v>
      </c>
      <c r="D3274" s="56" t="s">
        <v>3305</v>
      </c>
      <c r="E3274" s="88" t="s">
        <v>3306</v>
      </c>
      <c r="F3274" s="54">
        <v>1500</v>
      </c>
      <c r="G3274" s="34">
        <v>5.973920747773418</v>
      </c>
      <c r="H3274" s="58">
        <f t="shared" ref="H3274" si="804">F3274*G3274</f>
        <v>8960.8811216601262</v>
      </c>
    </row>
    <row r="3275" spans="1:8" s="6" customFormat="1" ht="6.5" customHeight="1">
      <c r="A3275" s="54"/>
      <c r="B3275" s="55"/>
      <c r="C3275" s="107"/>
      <c r="D3275" s="56"/>
      <c r="E3275" s="89"/>
      <c r="F3275" s="54"/>
      <c r="G3275" s="35"/>
      <c r="H3275" s="59"/>
    </row>
    <row r="3276" spans="1:8" s="6" customFormat="1" ht="6.5" customHeight="1">
      <c r="A3276" s="54"/>
      <c r="B3276" s="55"/>
      <c r="C3276" s="107"/>
      <c r="D3276" s="56"/>
      <c r="E3276" s="89"/>
      <c r="F3276" s="54"/>
      <c r="G3276" s="35"/>
      <c r="H3276" s="59"/>
    </row>
    <row r="3277" spans="1:8" s="6" customFormat="1" ht="6.5" customHeight="1">
      <c r="A3277" s="54"/>
      <c r="B3277" s="55"/>
      <c r="C3277" s="107"/>
      <c r="D3277" s="56"/>
      <c r="E3277" s="90"/>
      <c r="F3277" s="54"/>
      <c r="G3277" s="36"/>
      <c r="H3277" s="60"/>
    </row>
    <row r="3278" spans="1:8" s="6" customFormat="1" ht="5.5" customHeight="1">
      <c r="A3278" s="54">
        <v>215</v>
      </c>
      <c r="B3278" s="228" t="s">
        <v>516</v>
      </c>
      <c r="C3278" s="107" t="s">
        <v>2571</v>
      </c>
      <c r="D3278" s="56" t="s">
        <v>3305</v>
      </c>
      <c r="E3278" s="88" t="s">
        <v>3306</v>
      </c>
      <c r="F3278" s="54">
        <v>150</v>
      </c>
      <c r="G3278" s="34">
        <v>14.10893669464877</v>
      </c>
      <c r="H3278" s="58">
        <f t="shared" ref="H3278" si="805">F3278*G3278</f>
        <v>2116.3405041973156</v>
      </c>
    </row>
    <row r="3279" spans="1:8" s="6" customFormat="1" ht="5.5" customHeight="1">
      <c r="A3279" s="54"/>
      <c r="B3279" s="228"/>
      <c r="C3279" s="107"/>
      <c r="D3279" s="56"/>
      <c r="E3279" s="89"/>
      <c r="F3279" s="54"/>
      <c r="G3279" s="35"/>
      <c r="H3279" s="59"/>
    </row>
    <row r="3280" spans="1:8" s="6" customFormat="1" ht="5.5" customHeight="1">
      <c r="A3280" s="54"/>
      <c r="B3280" s="228"/>
      <c r="C3280" s="107"/>
      <c r="D3280" s="56"/>
      <c r="E3280" s="89"/>
      <c r="F3280" s="54"/>
      <c r="G3280" s="35"/>
      <c r="H3280" s="59"/>
    </row>
    <row r="3281" spans="1:8" s="6" customFormat="1" ht="5.5" customHeight="1">
      <c r="A3281" s="54"/>
      <c r="B3281" s="228"/>
      <c r="C3281" s="107"/>
      <c r="D3281" s="56"/>
      <c r="E3281" s="90"/>
      <c r="F3281" s="54"/>
      <c r="G3281" s="36"/>
      <c r="H3281" s="60"/>
    </row>
    <row r="3282" spans="1:8" s="6" customFormat="1" ht="5.5" customHeight="1">
      <c r="A3282" s="54">
        <v>216</v>
      </c>
      <c r="B3282" s="55" t="s">
        <v>517</v>
      </c>
      <c r="C3282" s="107" t="s">
        <v>2444</v>
      </c>
      <c r="D3282" s="54" t="s">
        <v>8</v>
      </c>
      <c r="E3282" s="91" t="s">
        <v>2434</v>
      </c>
      <c r="F3282" s="54">
        <v>2</v>
      </c>
      <c r="G3282" s="34">
        <v>83.493182667694754</v>
      </c>
      <c r="H3282" s="58">
        <f t="shared" ref="H3282" si="806">F3282*G3282</f>
        <v>166.98636533538951</v>
      </c>
    </row>
    <row r="3283" spans="1:8" s="6" customFormat="1" ht="5.5" customHeight="1">
      <c r="A3283" s="54"/>
      <c r="B3283" s="55"/>
      <c r="C3283" s="107"/>
      <c r="D3283" s="54"/>
      <c r="E3283" s="91"/>
      <c r="F3283" s="54"/>
      <c r="G3283" s="35"/>
      <c r="H3283" s="59"/>
    </row>
    <row r="3284" spans="1:8" s="6" customFormat="1" ht="5.5" customHeight="1">
      <c r="A3284" s="54"/>
      <c r="B3284" s="55"/>
      <c r="C3284" s="107"/>
      <c r="D3284" s="54"/>
      <c r="E3284" s="91"/>
      <c r="F3284" s="54"/>
      <c r="G3284" s="35"/>
      <c r="H3284" s="59"/>
    </row>
    <row r="3285" spans="1:8" s="6" customFormat="1" ht="5.5" customHeight="1">
      <c r="A3285" s="54"/>
      <c r="B3285" s="55"/>
      <c r="C3285" s="107"/>
      <c r="D3285" s="54"/>
      <c r="E3285" s="91"/>
      <c r="F3285" s="54"/>
      <c r="G3285" s="36"/>
      <c r="H3285" s="60"/>
    </row>
    <row r="3286" spans="1:8" s="6" customFormat="1" ht="5.5" customHeight="1">
      <c r="A3286" s="54">
        <v>217</v>
      </c>
      <c r="B3286" s="55" t="s">
        <v>518</v>
      </c>
      <c r="C3286" s="107" t="s">
        <v>2445</v>
      </c>
      <c r="D3286" s="54" t="s">
        <v>8</v>
      </c>
      <c r="E3286" s="91" t="s">
        <v>2434</v>
      </c>
      <c r="F3286" s="54">
        <v>4</v>
      </c>
      <c r="G3286" s="34">
        <v>53.223929158516995</v>
      </c>
      <c r="H3286" s="58">
        <f t="shared" ref="H3286" si="807">F3286*G3286</f>
        <v>212.89571663406798</v>
      </c>
    </row>
    <row r="3287" spans="1:8" s="6" customFormat="1" ht="5.5" customHeight="1">
      <c r="A3287" s="54"/>
      <c r="B3287" s="55"/>
      <c r="C3287" s="107"/>
      <c r="D3287" s="54"/>
      <c r="E3287" s="91"/>
      <c r="F3287" s="54"/>
      <c r="G3287" s="35"/>
      <c r="H3287" s="59"/>
    </row>
    <row r="3288" spans="1:8" s="6" customFormat="1" ht="5.5" customHeight="1">
      <c r="A3288" s="54"/>
      <c r="B3288" s="55"/>
      <c r="C3288" s="107"/>
      <c r="D3288" s="54"/>
      <c r="E3288" s="91"/>
      <c r="F3288" s="54"/>
      <c r="G3288" s="35"/>
      <c r="H3288" s="59"/>
    </row>
    <row r="3289" spans="1:8" s="6" customFormat="1" ht="5.5" customHeight="1">
      <c r="A3289" s="54"/>
      <c r="B3289" s="55"/>
      <c r="C3289" s="107"/>
      <c r="D3289" s="54"/>
      <c r="E3289" s="91"/>
      <c r="F3289" s="54"/>
      <c r="G3289" s="36"/>
      <c r="H3289" s="60"/>
    </row>
    <row r="3290" spans="1:8" s="6" customFormat="1" ht="5.5" customHeight="1">
      <c r="A3290" s="54">
        <v>218</v>
      </c>
      <c r="B3290" s="55" t="s">
        <v>519</v>
      </c>
      <c r="C3290" s="107" t="s">
        <v>2446</v>
      </c>
      <c r="D3290" s="54" t="s">
        <v>8</v>
      </c>
      <c r="E3290" s="91" t="s">
        <v>2434</v>
      </c>
      <c r="F3290" s="54">
        <v>1</v>
      </c>
      <c r="G3290" s="34">
        <v>72.898943939482535</v>
      </c>
      <c r="H3290" s="58">
        <f t="shared" ref="H3290" si="808">F3290*G3290</f>
        <v>72.898943939482535</v>
      </c>
    </row>
    <row r="3291" spans="1:8" s="6" customFormat="1" ht="5.5" customHeight="1">
      <c r="A3291" s="54"/>
      <c r="B3291" s="55"/>
      <c r="C3291" s="107"/>
      <c r="D3291" s="54"/>
      <c r="E3291" s="91"/>
      <c r="F3291" s="54"/>
      <c r="G3291" s="35"/>
      <c r="H3291" s="59"/>
    </row>
    <row r="3292" spans="1:8" s="6" customFormat="1" ht="5.5" customHeight="1">
      <c r="A3292" s="54"/>
      <c r="B3292" s="55"/>
      <c r="C3292" s="107"/>
      <c r="D3292" s="54"/>
      <c r="E3292" s="91"/>
      <c r="F3292" s="54"/>
      <c r="G3292" s="35"/>
      <c r="H3292" s="59"/>
    </row>
    <row r="3293" spans="1:8" s="6" customFormat="1" ht="5.5" customHeight="1">
      <c r="A3293" s="54"/>
      <c r="B3293" s="55"/>
      <c r="C3293" s="107"/>
      <c r="D3293" s="54"/>
      <c r="E3293" s="91"/>
      <c r="F3293" s="54"/>
      <c r="G3293" s="36"/>
      <c r="H3293" s="60"/>
    </row>
    <row r="3294" spans="1:8" s="6" customFormat="1" ht="5.5" customHeight="1">
      <c r="A3294" s="134">
        <v>219</v>
      </c>
      <c r="B3294" s="82" t="s">
        <v>520</v>
      </c>
      <c r="C3294" s="107" t="s">
        <v>2447</v>
      </c>
      <c r="D3294" s="134" t="s">
        <v>8</v>
      </c>
      <c r="E3294" s="91" t="s">
        <v>2434</v>
      </c>
      <c r="F3294" s="134">
        <v>4</v>
      </c>
      <c r="G3294" s="34">
        <v>71.385481264023639</v>
      </c>
      <c r="H3294" s="58">
        <f t="shared" ref="H3294" si="809">F3294*G3294</f>
        <v>285.54192505609456</v>
      </c>
    </row>
    <row r="3295" spans="1:8" s="6" customFormat="1" ht="5.5" customHeight="1">
      <c r="A3295" s="135"/>
      <c r="B3295" s="83"/>
      <c r="C3295" s="107"/>
      <c r="D3295" s="135"/>
      <c r="E3295" s="91"/>
      <c r="F3295" s="135"/>
      <c r="G3295" s="35"/>
      <c r="H3295" s="59"/>
    </row>
    <row r="3296" spans="1:8" s="6" customFormat="1" ht="5.5" customHeight="1">
      <c r="A3296" s="135"/>
      <c r="B3296" s="83"/>
      <c r="C3296" s="107"/>
      <c r="D3296" s="135"/>
      <c r="E3296" s="91"/>
      <c r="F3296" s="135"/>
      <c r="G3296" s="35"/>
      <c r="H3296" s="59"/>
    </row>
    <row r="3297" spans="1:8" s="6" customFormat="1" ht="5.5" customHeight="1">
      <c r="A3297" s="39"/>
      <c r="B3297" s="53"/>
      <c r="C3297" s="107"/>
      <c r="D3297" s="39"/>
      <c r="E3297" s="91"/>
      <c r="F3297" s="39"/>
      <c r="G3297" s="36"/>
      <c r="H3297" s="60"/>
    </row>
    <row r="3298" spans="1:8" s="6" customFormat="1" ht="5.5" customHeight="1">
      <c r="A3298" s="54">
        <v>220</v>
      </c>
      <c r="B3298" s="55" t="s">
        <v>521</v>
      </c>
      <c r="C3298" s="107" t="s">
        <v>2448</v>
      </c>
      <c r="D3298" s="54" t="s">
        <v>8</v>
      </c>
      <c r="E3298" s="91" t="s">
        <v>2434</v>
      </c>
      <c r="F3298" s="56">
        <v>1</v>
      </c>
      <c r="G3298" s="34">
        <v>63.818167886729206</v>
      </c>
      <c r="H3298" s="58">
        <f t="shared" ref="H3298" si="810">F3298*G3298</f>
        <v>63.818167886729206</v>
      </c>
    </row>
    <row r="3299" spans="1:8" s="6" customFormat="1" ht="5.5" customHeight="1">
      <c r="A3299" s="54"/>
      <c r="B3299" s="55"/>
      <c r="C3299" s="107"/>
      <c r="D3299" s="54"/>
      <c r="E3299" s="91"/>
      <c r="F3299" s="56"/>
      <c r="G3299" s="35"/>
      <c r="H3299" s="59"/>
    </row>
    <row r="3300" spans="1:8" s="6" customFormat="1" ht="5.5" customHeight="1">
      <c r="A3300" s="54"/>
      <c r="B3300" s="55"/>
      <c r="C3300" s="107"/>
      <c r="D3300" s="54"/>
      <c r="E3300" s="91"/>
      <c r="F3300" s="56"/>
      <c r="G3300" s="35"/>
      <c r="H3300" s="59"/>
    </row>
    <row r="3301" spans="1:8" s="6" customFormat="1" ht="5.5" customHeight="1">
      <c r="A3301" s="54"/>
      <c r="B3301" s="55"/>
      <c r="C3301" s="107"/>
      <c r="D3301" s="54"/>
      <c r="E3301" s="91"/>
      <c r="F3301" s="56"/>
      <c r="G3301" s="36"/>
      <c r="H3301" s="60"/>
    </row>
    <row r="3302" spans="1:8" s="6" customFormat="1" ht="5.5" customHeight="1">
      <c r="A3302" s="54">
        <v>221</v>
      </c>
      <c r="B3302" s="55" t="s">
        <v>522</v>
      </c>
      <c r="C3302" s="107" t="s">
        <v>2449</v>
      </c>
      <c r="D3302" s="54" t="s">
        <v>8</v>
      </c>
      <c r="E3302" s="91" t="s">
        <v>2434</v>
      </c>
      <c r="F3302" s="54">
        <v>1</v>
      </c>
      <c r="G3302" s="34">
        <v>29.008526351174769</v>
      </c>
      <c r="H3302" s="58">
        <f t="shared" ref="H3302" si="811">F3302*G3302</f>
        <v>29.008526351174769</v>
      </c>
    </row>
    <row r="3303" spans="1:8" s="6" customFormat="1" ht="5.5" customHeight="1">
      <c r="A3303" s="54"/>
      <c r="B3303" s="55"/>
      <c r="C3303" s="107"/>
      <c r="D3303" s="54"/>
      <c r="E3303" s="91"/>
      <c r="F3303" s="54"/>
      <c r="G3303" s="35"/>
      <c r="H3303" s="59"/>
    </row>
    <row r="3304" spans="1:8" s="6" customFormat="1" ht="5.5" customHeight="1">
      <c r="A3304" s="54"/>
      <c r="B3304" s="55"/>
      <c r="C3304" s="107"/>
      <c r="D3304" s="54"/>
      <c r="E3304" s="91"/>
      <c r="F3304" s="54"/>
      <c r="G3304" s="35"/>
      <c r="H3304" s="59"/>
    </row>
    <row r="3305" spans="1:8" s="6" customFormat="1" ht="5.5" customHeight="1">
      <c r="A3305" s="54"/>
      <c r="B3305" s="55"/>
      <c r="C3305" s="107"/>
      <c r="D3305" s="54"/>
      <c r="E3305" s="91"/>
      <c r="F3305" s="54"/>
      <c r="G3305" s="36"/>
      <c r="H3305" s="60"/>
    </row>
    <row r="3306" spans="1:8" s="6" customFormat="1" ht="5.5" customHeight="1">
      <c r="A3306" s="54">
        <v>222</v>
      </c>
      <c r="B3306" s="55" t="s">
        <v>523</v>
      </c>
      <c r="C3306" s="107" t="s">
        <v>2450</v>
      </c>
      <c r="D3306" s="54" t="s">
        <v>8</v>
      </c>
      <c r="E3306" s="91" t="s">
        <v>2434</v>
      </c>
      <c r="F3306" s="54">
        <v>3</v>
      </c>
      <c r="G3306" s="34">
        <v>39.602765079386991</v>
      </c>
      <c r="H3306" s="58">
        <f t="shared" ref="H3306" si="812">F3306*G3306</f>
        <v>118.80829523816098</v>
      </c>
    </row>
    <row r="3307" spans="1:8" s="6" customFormat="1" ht="5.5" customHeight="1">
      <c r="A3307" s="54"/>
      <c r="B3307" s="55"/>
      <c r="C3307" s="107"/>
      <c r="D3307" s="54"/>
      <c r="E3307" s="91"/>
      <c r="F3307" s="54"/>
      <c r="G3307" s="35"/>
      <c r="H3307" s="59"/>
    </row>
    <row r="3308" spans="1:8" s="6" customFormat="1" ht="5.5" customHeight="1">
      <c r="A3308" s="54"/>
      <c r="B3308" s="55"/>
      <c r="C3308" s="107"/>
      <c r="D3308" s="54"/>
      <c r="E3308" s="91"/>
      <c r="F3308" s="54"/>
      <c r="G3308" s="35"/>
      <c r="H3308" s="59"/>
    </row>
    <row r="3309" spans="1:8" s="6" customFormat="1" ht="5.5" customHeight="1">
      <c r="A3309" s="54"/>
      <c r="B3309" s="55"/>
      <c r="C3309" s="107"/>
      <c r="D3309" s="54"/>
      <c r="E3309" s="91"/>
      <c r="F3309" s="54"/>
      <c r="G3309" s="36"/>
      <c r="H3309" s="60"/>
    </row>
    <row r="3310" spans="1:8" s="6" customFormat="1" ht="5.5" customHeight="1">
      <c r="A3310" s="54">
        <v>223</v>
      </c>
      <c r="B3310" s="55" t="s">
        <v>524</v>
      </c>
      <c r="C3310" s="107" t="s">
        <v>2451</v>
      </c>
      <c r="D3310" s="54" t="s">
        <v>8</v>
      </c>
      <c r="E3310" s="91" t="s">
        <v>2434</v>
      </c>
      <c r="F3310" s="54">
        <v>18</v>
      </c>
      <c r="G3310" s="34">
        <v>174.30094319522806</v>
      </c>
      <c r="H3310" s="58">
        <f t="shared" ref="H3310" si="813">F3310*G3310</f>
        <v>3137.4169775141049</v>
      </c>
    </row>
    <row r="3311" spans="1:8" s="6" customFormat="1" ht="5.5" customHeight="1">
      <c r="A3311" s="54"/>
      <c r="B3311" s="55"/>
      <c r="C3311" s="107"/>
      <c r="D3311" s="54"/>
      <c r="E3311" s="91"/>
      <c r="F3311" s="54"/>
      <c r="G3311" s="35"/>
      <c r="H3311" s="59"/>
    </row>
    <row r="3312" spans="1:8" s="6" customFormat="1" ht="5.5" customHeight="1">
      <c r="A3312" s="54"/>
      <c r="B3312" s="55"/>
      <c r="C3312" s="107"/>
      <c r="D3312" s="54"/>
      <c r="E3312" s="91"/>
      <c r="F3312" s="54"/>
      <c r="G3312" s="35"/>
      <c r="H3312" s="59"/>
    </row>
    <row r="3313" spans="1:8" s="6" customFormat="1" ht="5.5" customHeight="1">
      <c r="A3313" s="54"/>
      <c r="B3313" s="55"/>
      <c r="C3313" s="107"/>
      <c r="D3313" s="54"/>
      <c r="E3313" s="91"/>
      <c r="F3313" s="54"/>
      <c r="G3313" s="36"/>
      <c r="H3313" s="60"/>
    </row>
    <row r="3314" spans="1:8" s="6" customFormat="1" ht="5.5" customHeight="1">
      <c r="A3314" s="54">
        <v>224</v>
      </c>
      <c r="B3314" s="104" t="s">
        <v>525</v>
      </c>
      <c r="C3314" s="107" t="s">
        <v>2452</v>
      </c>
      <c r="D3314" s="54" t="s">
        <v>8</v>
      </c>
      <c r="E3314" s="91" t="s">
        <v>2434</v>
      </c>
      <c r="F3314" s="56">
        <v>2</v>
      </c>
      <c r="G3314" s="34">
        <v>41.116227754845873</v>
      </c>
      <c r="H3314" s="58">
        <f t="shared" ref="H3314" si="814">F3314*G3314</f>
        <v>82.232455509691746</v>
      </c>
    </row>
    <row r="3315" spans="1:8" s="6" customFormat="1" ht="5.5" customHeight="1">
      <c r="A3315" s="54"/>
      <c r="B3315" s="104"/>
      <c r="C3315" s="107"/>
      <c r="D3315" s="54"/>
      <c r="E3315" s="91"/>
      <c r="F3315" s="56"/>
      <c r="G3315" s="35"/>
      <c r="H3315" s="59"/>
    </row>
    <row r="3316" spans="1:8" s="6" customFormat="1" ht="5.5" customHeight="1">
      <c r="A3316" s="54"/>
      <c r="B3316" s="104"/>
      <c r="C3316" s="107"/>
      <c r="D3316" s="54"/>
      <c r="E3316" s="91"/>
      <c r="F3316" s="56"/>
      <c r="G3316" s="35"/>
      <c r="H3316" s="59"/>
    </row>
    <row r="3317" spans="1:8" s="6" customFormat="1" ht="5.5" customHeight="1">
      <c r="A3317" s="54"/>
      <c r="B3317" s="104"/>
      <c r="C3317" s="107"/>
      <c r="D3317" s="54"/>
      <c r="E3317" s="91"/>
      <c r="F3317" s="56"/>
      <c r="G3317" s="36"/>
      <c r="H3317" s="60"/>
    </row>
    <row r="3318" spans="1:8" s="6" customFormat="1" ht="5.5" customHeight="1">
      <c r="A3318" s="54">
        <v>225</v>
      </c>
      <c r="B3318" s="104" t="s">
        <v>526</v>
      </c>
      <c r="C3318" s="107" t="s">
        <v>2453</v>
      </c>
      <c r="D3318" s="54" t="s">
        <v>8</v>
      </c>
      <c r="E3318" s="91" t="s">
        <v>2434</v>
      </c>
      <c r="F3318" s="54">
        <v>3</v>
      </c>
      <c r="G3318" s="34">
        <v>38.089302403928102</v>
      </c>
      <c r="H3318" s="58">
        <f t="shared" ref="H3318" si="815">F3318*G3318</f>
        <v>114.2679072117843</v>
      </c>
    </row>
    <row r="3319" spans="1:8" s="6" customFormat="1" ht="5.5" customHeight="1">
      <c r="A3319" s="54"/>
      <c r="B3319" s="104"/>
      <c r="C3319" s="107"/>
      <c r="D3319" s="54"/>
      <c r="E3319" s="91"/>
      <c r="F3319" s="54"/>
      <c r="G3319" s="35"/>
      <c r="H3319" s="59"/>
    </row>
    <row r="3320" spans="1:8" s="6" customFormat="1" ht="5.5" customHeight="1">
      <c r="A3320" s="54"/>
      <c r="B3320" s="104"/>
      <c r="C3320" s="107"/>
      <c r="D3320" s="54"/>
      <c r="E3320" s="91"/>
      <c r="F3320" s="54"/>
      <c r="G3320" s="35"/>
      <c r="H3320" s="59"/>
    </row>
    <row r="3321" spans="1:8" s="6" customFormat="1" ht="5.5" customHeight="1">
      <c r="A3321" s="54"/>
      <c r="B3321" s="104"/>
      <c r="C3321" s="107"/>
      <c r="D3321" s="54"/>
      <c r="E3321" s="91"/>
      <c r="F3321" s="54"/>
      <c r="G3321" s="36"/>
      <c r="H3321" s="60"/>
    </row>
    <row r="3322" spans="1:8" s="6" customFormat="1" ht="5.5" customHeight="1">
      <c r="A3322" s="54">
        <v>226</v>
      </c>
      <c r="B3322" s="104" t="s">
        <v>527</v>
      </c>
      <c r="C3322" s="107" t="s">
        <v>2454</v>
      </c>
      <c r="D3322" s="54" t="s">
        <v>8</v>
      </c>
      <c r="E3322" s="91" t="s">
        <v>2434</v>
      </c>
      <c r="F3322" s="54">
        <v>2</v>
      </c>
      <c r="G3322" s="34">
        <v>32.035451702092551</v>
      </c>
      <c r="H3322" s="58">
        <f t="shared" ref="H3322" si="816">F3322*G3322</f>
        <v>64.070903404185103</v>
      </c>
    </row>
    <row r="3323" spans="1:8" s="6" customFormat="1" ht="5.5" customHeight="1">
      <c r="A3323" s="54"/>
      <c r="B3323" s="104"/>
      <c r="C3323" s="107"/>
      <c r="D3323" s="54"/>
      <c r="E3323" s="91"/>
      <c r="F3323" s="54"/>
      <c r="G3323" s="35"/>
      <c r="H3323" s="59"/>
    </row>
    <row r="3324" spans="1:8" s="6" customFormat="1" ht="5.5" customHeight="1">
      <c r="A3324" s="54"/>
      <c r="B3324" s="104"/>
      <c r="C3324" s="107"/>
      <c r="D3324" s="54"/>
      <c r="E3324" s="91"/>
      <c r="F3324" s="54"/>
      <c r="G3324" s="35"/>
      <c r="H3324" s="59"/>
    </row>
    <row r="3325" spans="1:8" s="6" customFormat="1" ht="5.5" customHeight="1">
      <c r="A3325" s="54"/>
      <c r="B3325" s="104"/>
      <c r="C3325" s="107"/>
      <c r="D3325" s="54"/>
      <c r="E3325" s="91"/>
      <c r="F3325" s="54"/>
      <c r="G3325" s="36"/>
      <c r="H3325" s="60"/>
    </row>
    <row r="3326" spans="1:8" s="6" customFormat="1" ht="4.5" customHeight="1">
      <c r="A3326" s="54">
        <v>227</v>
      </c>
      <c r="B3326" s="104" t="s">
        <v>528</v>
      </c>
      <c r="C3326" s="107" t="s">
        <v>2455</v>
      </c>
      <c r="D3326" s="54" t="s">
        <v>8</v>
      </c>
      <c r="E3326" s="91" t="s">
        <v>2434</v>
      </c>
      <c r="F3326" s="54">
        <v>1</v>
      </c>
      <c r="G3326" s="34">
        <v>29.008526351174769</v>
      </c>
      <c r="H3326" s="58">
        <f t="shared" ref="H3326" si="817">F3326*G3326</f>
        <v>29.008526351174769</v>
      </c>
    </row>
    <row r="3327" spans="1:8" s="6" customFormat="1" ht="4.5" customHeight="1">
      <c r="A3327" s="54"/>
      <c r="B3327" s="104"/>
      <c r="C3327" s="107"/>
      <c r="D3327" s="54"/>
      <c r="E3327" s="91"/>
      <c r="F3327" s="54"/>
      <c r="G3327" s="35"/>
      <c r="H3327" s="59"/>
    </row>
    <row r="3328" spans="1:8" s="6" customFormat="1" ht="4.5" customHeight="1">
      <c r="A3328" s="54"/>
      <c r="B3328" s="104"/>
      <c r="C3328" s="107"/>
      <c r="D3328" s="54"/>
      <c r="E3328" s="91"/>
      <c r="F3328" s="54"/>
      <c r="G3328" s="35"/>
      <c r="H3328" s="59"/>
    </row>
    <row r="3329" spans="1:8" s="6" customFormat="1" ht="4.5" customHeight="1">
      <c r="A3329" s="54"/>
      <c r="B3329" s="104"/>
      <c r="C3329" s="107"/>
      <c r="D3329" s="54"/>
      <c r="E3329" s="91"/>
      <c r="F3329" s="54"/>
      <c r="G3329" s="36"/>
      <c r="H3329" s="60"/>
    </row>
    <row r="3330" spans="1:8" s="6" customFormat="1" ht="4.5" customHeight="1">
      <c r="A3330" s="54">
        <v>228</v>
      </c>
      <c r="B3330" s="104" t="s">
        <v>529</v>
      </c>
      <c r="C3330" s="107" t="s">
        <v>2456</v>
      </c>
      <c r="D3330" s="54" t="s">
        <v>8</v>
      </c>
      <c r="E3330" s="91" t="s">
        <v>2434</v>
      </c>
      <c r="F3330" s="56">
        <v>3</v>
      </c>
      <c r="G3330" s="34">
        <v>39.602765079386991</v>
      </c>
      <c r="H3330" s="58">
        <f t="shared" ref="H3330" si="818">F3330*G3330</f>
        <v>118.80829523816098</v>
      </c>
    </row>
    <row r="3331" spans="1:8" s="6" customFormat="1" ht="4.5" customHeight="1">
      <c r="A3331" s="54"/>
      <c r="B3331" s="104"/>
      <c r="C3331" s="107"/>
      <c r="D3331" s="54"/>
      <c r="E3331" s="91"/>
      <c r="F3331" s="56"/>
      <c r="G3331" s="35"/>
      <c r="H3331" s="59"/>
    </row>
    <row r="3332" spans="1:8" s="6" customFormat="1" ht="4.5" customHeight="1">
      <c r="A3332" s="54"/>
      <c r="B3332" s="104"/>
      <c r="C3332" s="107"/>
      <c r="D3332" s="54"/>
      <c r="E3332" s="91"/>
      <c r="F3332" s="56"/>
      <c r="G3332" s="35"/>
      <c r="H3332" s="59"/>
    </row>
    <row r="3333" spans="1:8" s="6" customFormat="1" ht="4.5" customHeight="1">
      <c r="A3333" s="54"/>
      <c r="B3333" s="104"/>
      <c r="C3333" s="107"/>
      <c r="D3333" s="54"/>
      <c r="E3333" s="91"/>
      <c r="F3333" s="56"/>
      <c r="G3333" s="36"/>
      <c r="H3333" s="60"/>
    </row>
    <row r="3334" spans="1:8" s="6" customFormat="1" ht="6.5" customHeight="1">
      <c r="A3334" s="54"/>
      <c r="B3334" s="122" t="s">
        <v>530</v>
      </c>
      <c r="C3334" s="107" t="s">
        <v>2354</v>
      </c>
      <c r="D3334" s="54"/>
      <c r="E3334" s="91"/>
      <c r="F3334" s="54"/>
      <c r="G3334" s="34">
        <v>0</v>
      </c>
      <c r="H3334" s="58">
        <f t="shared" ref="H3334" si="819">F3334*G3334</f>
        <v>0</v>
      </c>
    </row>
    <row r="3335" spans="1:8" s="6" customFormat="1" ht="6.5" customHeight="1">
      <c r="A3335" s="54"/>
      <c r="B3335" s="122"/>
      <c r="C3335" s="107"/>
      <c r="D3335" s="54"/>
      <c r="E3335" s="91"/>
      <c r="F3335" s="54"/>
      <c r="G3335" s="35"/>
      <c r="H3335" s="59"/>
    </row>
    <row r="3336" spans="1:8" s="6" customFormat="1" ht="6.5" customHeight="1">
      <c r="A3336" s="54"/>
      <c r="B3336" s="122"/>
      <c r="C3336" s="107"/>
      <c r="D3336" s="54"/>
      <c r="E3336" s="91"/>
      <c r="F3336" s="54"/>
      <c r="G3336" s="35"/>
      <c r="H3336" s="59"/>
    </row>
    <row r="3337" spans="1:8" s="6" customFormat="1" ht="6.5" customHeight="1">
      <c r="A3337" s="54"/>
      <c r="B3337" s="122"/>
      <c r="C3337" s="107"/>
      <c r="D3337" s="54"/>
      <c r="E3337" s="91"/>
      <c r="F3337" s="54"/>
      <c r="G3337" s="36"/>
      <c r="H3337" s="60"/>
    </row>
    <row r="3338" spans="1:8" s="6" customFormat="1" ht="5.5" customHeight="1">
      <c r="A3338" s="54">
        <v>1</v>
      </c>
      <c r="B3338" s="55" t="s">
        <v>531</v>
      </c>
      <c r="C3338" s="107" t="s">
        <v>2355</v>
      </c>
      <c r="D3338" s="54" t="s">
        <v>8</v>
      </c>
      <c r="E3338" s="88" t="s">
        <v>2434</v>
      </c>
      <c r="F3338" s="54">
        <v>10</v>
      </c>
      <c r="G3338" s="229">
        <v>37.790396103164255</v>
      </c>
      <c r="H3338" s="58">
        <f t="shared" ref="H3338" si="820">F3338*G3338</f>
        <v>377.90396103164255</v>
      </c>
    </row>
    <row r="3339" spans="1:8" s="6" customFormat="1" ht="5.5" customHeight="1">
      <c r="A3339" s="54"/>
      <c r="B3339" s="55"/>
      <c r="C3339" s="107"/>
      <c r="D3339" s="54"/>
      <c r="E3339" s="89"/>
      <c r="F3339" s="54"/>
      <c r="G3339" s="229"/>
      <c r="H3339" s="59"/>
    </row>
    <row r="3340" spans="1:8" s="6" customFormat="1" ht="5.5" customHeight="1">
      <c r="A3340" s="54"/>
      <c r="B3340" s="55"/>
      <c r="C3340" s="107"/>
      <c r="D3340" s="54"/>
      <c r="E3340" s="89"/>
      <c r="F3340" s="54"/>
      <c r="G3340" s="229"/>
      <c r="H3340" s="59"/>
    </row>
    <row r="3341" spans="1:8" s="6" customFormat="1" ht="5.5" customHeight="1">
      <c r="A3341" s="54"/>
      <c r="B3341" s="55"/>
      <c r="C3341" s="107"/>
      <c r="D3341" s="54"/>
      <c r="E3341" s="249"/>
      <c r="F3341" s="54"/>
      <c r="G3341" s="229"/>
      <c r="H3341" s="60"/>
    </row>
    <row r="3342" spans="1:8" s="6" customFormat="1" ht="5.5" customHeight="1">
      <c r="A3342" s="54">
        <v>2</v>
      </c>
      <c r="B3342" s="55" t="s">
        <v>532</v>
      </c>
      <c r="C3342" s="107" t="s">
        <v>2356</v>
      </c>
      <c r="D3342" s="54" t="s">
        <v>8</v>
      </c>
      <c r="E3342" s="250" t="s">
        <v>2434</v>
      </c>
      <c r="F3342" s="54">
        <v>2</v>
      </c>
      <c r="G3342" s="229">
        <v>74.612396103164244</v>
      </c>
      <c r="H3342" s="58">
        <f t="shared" ref="H3342" si="821">F3342*G3342</f>
        <v>149.22479220632849</v>
      </c>
    </row>
    <row r="3343" spans="1:8" s="6" customFormat="1" ht="5.5" customHeight="1">
      <c r="A3343" s="54"/>
      <c r="B3343" s="55"/>
      <c r="C3343" s="107"/>
      <c r="D3343" s="54"/>
      <c r="E3343" s="89"/>
      <c r="F3343" s="54"/>
      <c r="G3343" s="229"/>
      <c r="H3343" s="59"/>
    </row>
    <row r="3344" spans="1:8" s="6" customFormat="1" ht="5.5" customHeight="1">
      <c r="A3344" s="54"/>
      <c r="B3344" s="55"/>
      <c r="C3344" s="107"/>
      <c r="D3344" s="54"/>
      <c r="E3344" s="89"/>
      <c r="F3344" s="54"/>
      <c r="G3344" s="229"/>
      <c r="H3344" s="59"/>
    </row>
    <row r="3345" spans="1:8" s="6" customFormat="1" ht="5.5" customHeight="1">
      <c r="A3345" s="54"/>
      <c r="B3345" s="55"/>
      <c r="C3345" s="107"/>
      <c r="D3345" s="54"/>
      <c r="E3345" s="249"/>
      <c r="F3345" s="54"/>
      <c r="G3345" s="229"/>
      <c r="H3345" s="60"/>
    </row>
    <row r="3346" spans="1:8" s="6" customFormat="1" ht="4.5" customHeight="1">
      <c r="A3346" s="54">
        <v>3</v>
      </c>
      <c r="B3346" s="55" t="s">
        <v>533</v>
      </c>
      <c r="C3346" s="107" t="s">
        <v>2357</v>
      </c>
      <c r="D3346" s="54" t="s">
        <v>8</v>
      </c>
      <c r="E3346" s="250" t="s">
        <v>2434</v>
      </c>
      <c r="F3346" s="56">
        <v>4</v>
      </c>
      <c r="G3346" s="229">
        <v>74.612396103164244</v>
      </c>
      <c r="H3346" s="58">
        <f t="shared" ref="H3346" si="822">F3346*G3346</f>
        <v>298.44958441265698</v>
      </c>
    </row>
    <row r="3347" spans="1:8" s="6" customFormat="1" ht="4.5" customHeight="1">
      <c r="A3347" s="54"/>
      <c r="B3347" s="55"/>
      <c r="C3347" s="107"/>
      <c r="D3347" s="54"/>
      <c r="E3347" s="89"/>
      <c r="F3347" s="56"/>
      <c r="G3347" s="229"/>
      <c r="H3347" s="59"/>
    </row>
    <row r="3348" spans="1:8" s="6" customFormat="1" ht="4.5" customHeight="1">
      <c r="A3348" s="54"/>
      <c r="B3348" s="55"/>
      <c r="C3348" s="107"/>
      <c r="D3348" s="54"/>
      <c r="E3348" s="89"/>
      <c r="F3348" s="56"/>
      <c r="G3348" s="229"/>
      <c r="H3348" s="59"/>
    </row>
    <row r="3349" spans="1:8" s="6" customFormat="1" ht="4.5" customHeight="1">
      <c r="A3349" s="54"/>
      <c r="B3349" s="55"/>
      <c r="C3349" s="107"/>
      <c r="D3349" s="54"/>
      <c r="E3349" s="90"/>
      <c r="F3349" s="56"/>
      <c r="G3349" s="229"/>
      <c r="H3349" s="60"/>
    </row>
    <row r="3350" spans="1:8" s="6" customFormat="1" ht="4.5" customHeight="1">
      <c r="A3350" s="54">
        <v>4</v>
      </c>
      <c r="B3350" s="55" t="s">
        <v>534</v>
      </c>
      <c r="C3350" s="239" t="s">
        <v>2358</v>
      </c>
      <c r="D3350" s="54" t="s">
        <v>8</v>
      </c>
      <c r="E3350" s="88" t="s">
        <v>2434</v>
      </c>
      <c r="F3350" s="54">
        <v>3</v>
      </c>
      <c r="G3350" s="229">
        <v>74.612396103164244</v>
      </c>
      <c r="H3350" s="58">
        <f t="shared" ref="H3350" si="823">F3350*G3350</f>
        <v>223.83718830949272</v>
      </c>
    </row>
    <row r="3351" spans="1:8" s="6" customFormat="1" ht="4.5" customHeight="1">
      <c r="A3351" s="54"/>
      <c r="B3351" s="55"/>
      <c r="C3351" s="240"/>
      <c r="D3351" s="54"/>
      <c r="E3351" s="89"/>
      <c r="F3351" s="54"/>
      <c r="G3351" s="229"/>
      <c r="H3351" s="59"/>
    </row>
    <row r="3352" spans="1:8" s="6" customFormat="1" ht="5.5" customHeight="1">
      <c r="A3352" s="54"/>
      <c r="B3352" s="55"/>
      <c r="C3352" s="240"/>
      <c r="D3352" s="54"/>
      <c r="E3352" s="89"/>
      <c r="F3352" s="54"/>
      <c r="G3352" s="229"/>
      <c r="H3352" s="59"/>
    </row>
    <row r="3353" spans="1:8" s="6" customFormat="1" ht="5.5" customHeight="1">
      <c r="A3353" s="54"/>
      <c r="B3353" s="55"/>
      <c r="C3353" s="241"/>
      <c r="D3353" s="54"/>
      <c r="E3353" s="90"/>
      <c r="F3353" s="54"/>
      <c r="G3353" s="229"/>
      <c r="H3353" s="60"/>
    </row>
    <row r="3354" spans="1:8" s="6" customFormat="1" ht="5.5" customHeight="1">
      <c r="A3354" s="54">
        <v>5</v>
      </c>
      <c r="B3354" s="55" t="s">
        <v>535</v>
      </c>
      <c r="C3354" s="239" t="s">
        <v>2359</v>
      </c>
      <c r="D3354" s="54" t="s">
        <v>8</v>
      </c>
      <c r="E3354" s="250" t="s">
        <v>2434</v>
      </c>
      <c r="F3354" s="54">
        <v>3</v>
      </c>
      <c r="G3354" s="229">
        <v>74.612396103164244</v>
      </c>
      <c r="H3354" s="58">
        <f t="shared" ref="H3354" si="824">F3354*G3354</f>
        <v>223.83718830949272</v>
      </c>
    </row>
    <row r="3355" spans="1:8" s="6" customFormat="1" ht="5.5" customHeight="1">
      <c r="A3355" s="54"/>
      <c r="B3355" s="55"/>
      <c r="C3355" s="240"/>
      <c r="D3355" s="54"/>
      <c r="E3355" s="89"/>
      <c r="F3355" s="54"/>
      <c r="G3355" s="229"/>
      <c r="H3355" s="59"/>
    </row>
    <row r="3356" spans="1:8" s="6" customFormat="1" ht="5.5" customHeight="1">
      <c r="A3356" s="54"/>
      <c r="B3356" s="55"/>
      <c r="C3356" s="240"/>
      <c r="D3356" s="54"/>
      <c r="E3356" s="89"/>
      <c r="F3356" s="54"/>
      <c r="G3356" s="229"/>
      <c r="H3356" s="59"/>
    </row>
    <row r="3357" spans="1:8" s="6" customFormat="1" ht="5.5" customHeight="1">
      <c r="A3357" s="54"/>
      <c r="B3357" s="55"/>
      <c r="C3357" s="241"/>
      <c r="D3357" s="54"/>
      <c r="E3357" s="249"/>
      <c r="F3357" s="54"/>
      <c r="G3357" s="229"/>
      <c r="H3357" s="60"/>
    </row>
    <row r="3358" spans="1:8" s="6" customFormat="1" ht="5.5" customHeight="1">
      <c r="A3358" s="54">
        <v>6</v>
      </c>
      <c r="B3358" s="55" t="s">
        <v>536</v>
      </c>
      <c r="C3358" s="239" t="s">
        <v>2360</v>
      </c>
      <c r="D3358" s="54" t="s">
        <v>8</v>
      </c>
      <c r="E3358" s="250" t="s">
        <v>2434</v>
      </c>
      <c r="F3358" s="54">
        <v>1</v>
      </c>
      <c r="G3358" s="229">
        <v>74.612396103164244</v>
      </c>
      <c r="H3358" s="58">
        <f t="shared" ref="H3358" si="825">F3358*G3358</f>
        <v>74.612396103164244</v>
      </c>
    </row>
    <row r="3359" spans="1:8" s="6" customFormat="1" ht="5.5" customHeight="1">
      <c r="A3359" s="54"/>
      <c r="B3359" s="55"/>
      <c r="C3359" s="240"/>
      <c r="D3359" s="54"/>
      <c r="E3359" s="89"/>
      <c r="F3359" s="54"/>
      <c r="G3359" s="229"/>
      <c r="H3359" s="59"/>
    </row>
    <row r="3360" spans="1:8" s="6" customFormat="1" ht="5.5" customHeight="1">
      <c r="A3360" s="54"/>
      <c r="B3360" s="55"/>
      <c r="C3360" s="240"/>
      <c r="D3360" s="54"/>
      <c r="E3360" s="89"/>
      <c r="F3360" s="54"/>
      <c r="G3360" s="229"/>
      <c r="H3360" s="59"/>
    </row>
    <row r="3361" spans="1:8" s="6" customFormat="1" ht="5.5" customHeight="1">
      <c r="A3361" s="54"/>
      <c r="B3361" s="55"/>
      <c r="C3361" s="241"/>
      <c r="D3361" s="54"/>
      <c r="E3361" s="90"/>
      <c r="F3361" s="54"/>
      <c r="G3361" s="229"/>
      <c r="H3361" s="60"/>
    </row>
    <row r="3362" spans="1:8" s="6" customFormat="1" ht="5.5" customHeight="1">
      <c r="A3362" s="54">
        <v>7</v>
      </c>
      <c r="B3362" s="55" t="s">
        <v>537</v>
      </c>
      <c r="C3362" s="107" t="s">
        <v>2361</v>
      </c>
      <c r="D3362" s="54" t="s">
        <v>8</v>
      </c>
      <c r="E3362" s="88" t="s">
        <v>2434</v>
      </c>
      <c r="F3362" s="54">
        <v>2</v>
      </c>
      <c r="G3362" s="229">
        <v>10265.280000000001</v>
      </c>
      <c r="H3362" s="58">
        <f t="shared" ref="H3362" si="826">F3362*G3362</f>
        <v>20530.560000000001</v>
      </c>
    </row>
    <row r="3363" spans="1:8" s="6" customFormat="1" ht="5.5" customHeight="1">
      <c r="A3363" s="54"/>
      <c r="B3363" s="55"/>
      <c r="C3363" s="107"/>
      <c r="D3363" s="54"/>
      <c r="E3363" s="89"/>
      <c r="F3363" s="54"/>
      <c r="G3363" s="229"/>
      <c r="H3363" s="59"/>
    </row>
    <row r="3364" spans="1:8" s="6" customFormat="1" ht="5.5" customHeight="1">
      <c r="A3364" s="54"/>
      <c r="B3364" s="55"/>
      <c r="C3364" s="107"/>
      <c r="D3364" s="54"/>
      <c r="E3364" s="89"/>
      <c r="F3364" s="54"/>
      <c r="G3364" s="229"/>
      <c r="H3364" s="59"/>
    </row>
    <row r="3365" spans="1:8" s="6" customFormat="1" ht="5.5" customHeight="1">
      <c r="A3365" s="54"/>
      <c r="B3365" s="55"/>
      <c r="C3365" s="107"/>
      <c r="D3365" s="54"/>
      <c r="E3365" s="90"/>
      <c r="F3365" s="54"/>
      <c r="G3365" s="229"/>
      <c r="H3365" s="60"/>
    </row>
    <row r="3366" spans="1:8" s="6" customFormat="1" ht="5.5" customHeight="1">
      <c r="A3366" s="54">
        <v>8</v>
      </c>
      <c r="B3366" s="55" t="s">
        <v>538</v>
      </c>
      <c r="C3366" s="107" t="s">
        <v>2362</v>
      </c>
      <c r="D3366" s="54" t="s">
        <v>8</v>
      </c>
      <c r="E3366" s="250" t="s">
        <v>2434</v>
      </c>
      <c r="F3366" s="54">
        <v>1</v>
      </c>
      <c r="G3366" s="229">
        <v>5964.96</v>
      </c>
      <c r="H3366" s="58">
        <f t="shared" ref="H3366" si="827">F3366*G3366</f>
        <v>5964.96</v>
      </c>
    </row>
    <row r="3367" spans="1:8" s="6" customFormat="1" ht="5.5" customHeight="1">
      <c r="A3367" s="54"/>
      <c r="B3367" s="55"/>
      <c r="C3367" s="107"/>
      <c r="D3367" s="54"/>
      <c r="E3367" s="89"/>
      <c r="F3367" s="54"/>
      <c r="G3367" s="229"/>
      <c r="H3367" s="59"/>
    </row>
    <row r="3368" spans="1:8" s="6" customFormat="1" ht="5.5" customHeight="1">
      <c r="A3368" s="54"/>
      <c r="B3368" s="55"/>
      <c r="C3368" s="107"/>
      <c r="D3368" s="54"/>
      <c r="E3368" s="89"/>
      <c r="F3368" s="54"/>
      <c r="G3368" s="229"/>
      <c r="H3368" s="59"/>
    </row>
    <row r="3369" spans="1:8" s="6" customFormat="1" ht="5.5" customHeight="1">
      <c r="A3369" s="54"/>
      <c r="B3369" s="55"/>
      <c r="C3369" s="107"/>
      <c r="D3369" s="54"/>
      <c r="E3369" s="249"/>
      <c r="F3369" s="54"/>
      <c r="G3369" s="229"/>
      <c r="H3369" s="60"/>
    </row>
    <row r="3370" spans="1:8" s="6" customFormat="1" ht="5.5" customHeight="1">
      <c r="A3370" s="54">
        <v>9</v>
      </c>
      <c r="B3370" s="104" t="s">
        <v>539</v>
      </c>
      <c r="C3370" s="251" t="s">
        <v>2902</v>
      </c>
      <c r="D3370" s="54" t="s">
        <v>8</v>
      </c>
      <c r="E3370" s="250" t="s">
        <v>2434</v>
      </c>
      <c r="F3370" s="54">
        <v>2</v>
      </c>
      <c r="G3370" s="229">
        <v>29332.636639417455</v>
      </c>
      <c r="H3370" s="58">
        <f t="shared" ref="H3370" si="828">F3370*G3370</f>
        <v>58665.273278834909</v>
      </c>
    </row>
    <row r="3371" spans="1:8" s="6" customFormat="1" ht="5.5" customHeight="1">
      <c r="A3371" s="54"/>
      <c r="B3371" s="104"/>
      <c r="C3371" s="251"/>
      <c r="D3371" s="54"/>
      <c r="E3371" s="89"/>
      <c r="F3371" s="54"/>
      <c r="G3371" s="229"/>
      <c r="H3371" s="59"/>
    </row>
    <row r="3372" spans="1:8" s="6" customFormat="1" ht="5.5" customHeight="1">
      <c r="A3372" s="54"/>
      <c r="B3372" s="104"/>
      <c r="C3372" s="251"/>
      <c r="D3372" s="54"/>
      <c r="E3372" s="89"/>
      <c r="F3372" s="54"/>
      <c r="G3372" s="229"/>
      <c r="H3372" s="59"/>
    </row>
    <row r="3373" spans="1:8" s="6" customFormat="1" ht="5.5" customHeight="1">
      <c r="A3373" s="54"/>
      <c r="B3373" s="104"/>
      <c r="C3373" s="251"/>
      <c r="D3373" s="54"/>
      <c r="E3373" s="90"/>
      <c r="F3373" s="54"/>
      <c r="G3373" s="229"/>
      <c r="H3373" s="60"/>
    </row>
    <row r="3374" spans="1:8" s="6" customFormat="1" ht="5.5" customHeight="1">
      <c r="A3374" s="54">
        <v>10</v>
      </c>
      <c r="B3374" s="104" t="s">
        <v>540</v>
      </c>
      <c r="C3374" s="251" t="s">
        <v>2903</v>
      </c>
      <c r="D3374" s="54" t="s">
        <v>8</v>
      </c>
      <c r="E3374" s="88" t="s">
        <v>2434</v>
      </c>
      <c r="F3374" s="54">
        <v>1</v>
      </c>
      <c r="G3374" s="229">
        <v>18771.556639417453</v>
      </c>
      <c r="H3374" s="58">
        <f t="shared" ref="H3374" si="829">F3374*G3374</f>
        <v>18771.556639417453</v>
      </c>
    </row>
    <row r="3375" spans="1:8" s="6" customFormat="1" ht="5.5" customHeight="1">
      <c r="A3375" s="54"/>
      <c r="B3375" s="104"/>
      <c r="C3375" s="251"/>
      <c r="D3375" s="54"/>
      <c r="E3375" s="89"/>
      <c r="F3375" s="54"/>
      <c r="G3375" s="229"/>
      <c r="H3375" s="59"/>
    </row>
    <row r="3376" spans="1:8" s="6" customFormat="1" ht="5.5" customHeight="1">
      <c r="A3376" s="54"/>
      <c r="B3376" s="104"/>
      <c r="C3376" s="251"/>
      <c r="D3376" s="54"/>
      <c r="E3376" s="89"/>
      <c r="F3376" s="54"/>
      <c r="G3376" s="229"/>
      <c r="H3376" s="59"/>
    </row>
    <row r="3377" spans="1:8" s="6" customFormat="1" ht="5.5" customHeight="1">
      <c r="A3377" s="54"/>
      <c r="B3377" s="104"/>
      <c r="C3377" s="251"/>
      <c r="D3377" s="54"/>
      <c r="E3377" s="90"/>
      <c r="F3377" s="54"/>
      <c r="G3377" s="229"/>
      <c r="H3377" s="60"/>
    </row>
    <row r="3378" spans="1:8" s="6" customFormat="1" ht="5.5" customHeight="1">
      <c r="A3378" s="54">
        <v>11</v>
      </c>
      <c r="B3378" s="55" t="s">
        <v>541</v>
      </c>
      <c r="C3378" s="107" t="s">
        <v>2364</v>
      </c>
      <c r="D3378" s="54" t="s">
        <v>8</v>
      </c>
      <c r="E3378" s="250" t="s">
        <v>2434</v>
      </c>
      <c r="F3378" s="54">
        <v>3</v>
      </c>
      <c r="G3378" s="229">
        <v>258.52102123751024</v>
      </c>
      <c r="H3378" s="58">
        <f t="shared" ref="H3378" si="830">F3378*G3378</f>
        <v>775.56306371253072</v>
      </c>
    </row>
    <row r="3379" spans="1:8" s="6" customFormat="1" ht="5.5" customHeight="1">
      <c r="A3379" s="54"/>
      <c r="B3379" s="55"/>
      <c r="C3379" s="107"/>
      <c r="D3379" s="54"/>
      <c r="E3379" s="89"/>
      <c r="F3379" s="54"/>
      <c r="G3379" s="229"/>
      <c r="H3379" s="59"/>
    </row>
    <row r="3380" spans="1:8" s="6" customFormat="1" ht="5.5" customHeight="1">
      <c r="A3380" s="54"/>
      <c r="B3380" s="55"/>
      <c r="C3380" s="107"/>
      <c r="D3380" s="54"/>
      <c r="E3380" s="89"/>
      <c r="F3380" s="54"/>
      <c r="G3380" s="229"/>
      <c r="H3380" s="59"/>
    </row>
    <row r="3381" spans="1:8" s="6" customFormat="1" ht="5.5" customHeight="1">
      <c r="A3381" s="54"/>
      <c r="B3381" s="55"/>
      <c r="C3381" s="107"/>
      <c r="D3381" s="54"/>
      <c r="E3381" s="249"/>
      <c r="F3381" s="54"/>
      <c r="G3381" s="229"/>
      <c r="H3381" s="60"/>
    </row>
    <row r="3382" spans="1:8" s="6" customFormat="1" ht="5.5" customHeight="1">
      <c r="A3382" s="54">
        <v>12</v>
      </c>
      <c r="B3382" s="55" t="s">
        <v>542</v>
      </c>
      <c r="C3382" s="107" t="s">
        <v>2363</v>
      </c>
      <c r="D3382" s="54" t="s">
        <v>8</v>
      </c>
      <c r="E3382" s="250" t="s">
        <v>2434</v>
      </c>
      <c r="F3382" s="54">
        <v>1</v>
      </c>
      <c r="G3382" s="229">
        <v>59.04353139170329</v>
      </c>
      <c r="H3382" s="58">
        <f t="shared" ref="H3382" si="831">F3382*G3382</f>
        <v>59.04353139170329</v>
      </c>
    </row>
    <row r="3383" spans="1:8" s="6" customFormat="1" ht="5.5" customHeight="1">
      <c r="A3383" s="54"/>
      <c r="B3383" s="55"/>
      <c r="C3383" s="107"/>
      <c r="D3383" s="54"/>
      <c r="E3383" s="89"/>
      <c r="F3383" s="54"/>
      <c r="G3383" s="229"/>
      <c r="H3383" s="59"/>
    </row>
    <row r="3384" spans="1:8" s="6" customFormat="1" ht="5.5" customHeight="1">
      <c r="A3384" s="54"/>
      <c r="B3384" s="55"/>
      <c r="C3384" s="107"/>
      <c r="D3384" s="54"/>
      <c r="E3384" s="89"/>
      <c r="F3384" s="54"/>
      <c r="G3384" s="229"/>
      <c r="H3384" s="59"/>
    </row>
    <row r="3385" spans="1:8" s="6" customFormat="1" ht="5.5" customHeight="1">
      <c r="A3385" s="54"/>
      <c r="B3385" s="55"/>
      <c r="C3385" s="107"/>
      <c r="D3385" s="54"/>
      <c r="E3385" s="90"/>
      <c r="F3385" s="54"/>
      <c r="G3385" s="229"/>
      <c r="H3385" s="60"/>
    </row>
    <row r="3386" spans="1:8" s="6" customFormat="1" ht="5.5" customHeight="1">
      <c r="A3386" s="54">
        <v>13</v>
      </c>
      <c r="B3386" s="55" t="s">
        <v>543</v>
      </c>
      <c r="C3386" s="107" t="s">
        <v>2365</v>
      </c>
      <c r="D3386" s="54" t="s">
        <v>8</v>
      </c>
      <c r="E3386" s="88" t="s">
        <v>2434</v>
      </c>
      <c r="F3386" s="54">
        <v>2</v>
      </c>
      <c r="G3386" s="229">
        <v>59.04353139170329</v>
      </c>
      <c r="H3386" s="58">
        <f t="shared" ref="H3386" si="832">F3386*G3386</f>
        <v>118.08706278340658</v>
      </c>
    </row>
    <row r="3387" spans="1:8" s="6" customFormat="1" ht="5.5" customHeight="1">
      <c r="A3387" s="54"/>
      <c r="B3387" s="55"/>
      <c r="C3387" s="107"/>
      <c r="D3387" s="54"/>
      <c r="E3387" s="89"/>
      <c r="F3387" s="54"/>
      <c r="G3387" s="229"/>
      <c r="H3387" s="59"/>
    </row>
    <row r="3388" spans="1:8" s="6" customFormat="1" ht="5.5" customHeight="1">
      <c r="A3388" s="54"/>
      <c r="B3388" s="55"/>
      <c r="C3388" s="107"/>
      <c r="D3388" s="54"/>
      <c r="E3388" s="89"/>
      <c r="F3388" s="54"/>
      <c r="G3388" s="229"/>
      <c r="H3388" s="59"/>
    </row>
    <row r="3389" spans="1:8" s="6" customFormat="1" ht="5.5" customHeight="1">
      <c r="A3389" s="54"/>
      <c r="B3389" s="55"/>
      <c r="C3389" s="107"/>
      <c r="D3389" s="54"/>
      <c r="E3389" s="90"/>
      <c r="F3389" s="54"/>
      <c r="G3389" s="229"/>
      <c r="H3389" s="60"/>
    </row>
    <row r="3390" spans="1:8" s="6" customFormat="1" ht="5.5" customHeight="1">
      <c r="A3390" s="54">
        <v>14</v>
      </c>
      <c r="B3390" s="104" t="s">
        <v>544</v>
      </c>
      <c r="C3390" s="107" t="s">
        <v>2366</v>
      </c>
      <c r="D3390" s="54" t="s">
        <v>8</v>
      </c>
      <c r="E3390" s="250" t="s">
        <v>2434</v>
      </c>
      <c r="F3390" s="56">
        <v>1</v>
      </c>
      <c r="G3390" s="229">
        <v>943.81553792458772</v>
      </c>
      <c r="H3390" s="58">
        <f t="shared" ref="H3390" si="833">F3390*G3390</f>
        <v>943.81553792458772</v>
      </c>
    </row>
    <row r="3391" spans="1:8" s="6" customFormat="1" ht="5.5" customHeight="1">
      <c r="A3391" s="54"/>
      <c r="B3391" s="104"/>
      <c r="C3391" s="107"/>
      <c r="D3391" s="54"/>
      <c r="E3391" s="89"/>
      <c r="F3391" s="56"/>
      <c r="G3391" s="229"/>
      <c r="H3391" s="59"/>
    </row>
    <row r="3392" spans="1:8" s="6" customFormat="1" ht="5.5" customHeight="1">
      <c r="A3392" s="54"/>
      <c r="B3392" s="104"/>
      <c r="C3392" s="107"/>
      <c r="D3392" s="54"/>
      <c r="E3392" s="89"/>
      <c r="F3392" s="56"/>
      <c r="G3392" s="229"/>
      <c r="H3392" s="59"/>
    </row>
    <row r="3393" spans="1:8" s="6" customFormat="1" ht="5.5" customHeight="1">
      <c r="A3393" s="54"/>
      <c r="B3393" s="104"/>
      <c r="C3393" s="107"/>
      <c r="D3393" s="54"/>
      <c r="E3393" s="249"/>
      <c r="F3393" s="56"/>
      <c r="G3393" s="229"/>
      <c r="H3393" s="60"/>
    </row>
    <row r="3394" spans="1:8" s="6" customFormat="1" ht="5.5" customHeight="1">
      <c r="A3394" s="54">
        <v>15</v>
      </c>
      <c r="B3394" s="55" t="s">
        <v>2367</v>
      </c>
      <c r="C3394" s="107" t="s">
        <v>2457</v>
      </c>
      <c r="D3394" s="54" t="s">
        <v>8</v>
      </c>
      <c r="E3394" s="250" t="s">
        <v>2434</v>
      </c>
      <c r="F3394" s="54">
        <v>5</v>
      </c>
      <c r="G3394" s="34">
        <v>5.5241387654249419</v>
      </c>
      <c r="H3394" s="58">
        <f t="shared" ref="H3394" si="834">F3394*G3394</f>
        <v>27.620693827124711</v>
      </c>
    </row>
    <row r="3395" spans="1:8" s="6" customFormat="1" ht="5.5" customHeight="1">
      <c r="A3395" s="54"/>
      <c r="B3395" s="55"/>
      <c r="C3395" s="107"/>
      <c r="D3395" s="54"/>
      <c r="E3395" s="89"/>
      <c r="F3395" s="54"/>
      <c r="G3395" s="35"/>
      <c r="H3395" s="59"/>
    </row>
    <row r="3396" spans="1:8" s="6" customFormat="1" ht="5.5" customHeight="1">
      <c r="A3396" s="54"/>
      <c r="B3396" s="55"/>
      <c r="C3396" s="107"/>
      <c r="D3396" s="54"/>
      <c r="E3396" s="89"/>
      <c r="F3396" s="54"/>
      <c r="G3396" s="35"/>
      <c r="H3396" s="59"/>
    </row>
    <row r="3397" spans="1:8" s="6" customFormat="1" ht="5.5" customHeight="1">
      <c r="A3397" s="54"/>
      <c r="B3397" s="55"/>
      <c r="C3397" s="107"/>
      <c r="D3397" s="54"/>
      <c r="E3397" s="90"/>
      <c r="F3397" s="54"/>
      <c r="G3397" s="36"/>
      <c r="H3397" s="60"/>
    </row>
    <row r="3398" spans="1:8" s="6" customFormat="1" ht="5.5" customHeight="1">
      <c r="A3398" s="54">
        <v>16</v>
      </c>
      <c r="B3398" s="68" t="s">
        <v>545</v>
      </c>
      <c r="C3398" s="71" t="s">
        <v>2904</v>
      </c>
      <c r="D3398" s="56" t="s">
        <v>3305</v>
      </c>
      <c r="E3398" s="88" t="s">
        <v>3306</v>
      </c>
      <c r="F3398" s="54">
        <v>240</v>
      </c>
      <c r="G3398" s="34">
        <v>9.306205427782956</v>
      </c>
      <c r="H3398" s="58">
        <f t="shared" ref="H3398" si="835">F3398*G3398</f>
        <v>2233.4893026679092</v>
      </c>
    </row>
    <row r="3399" spans="1:8" s="6" customFormat="1" ht="5.5" customHeight="1">
      <c r="A3399" s="54"/>
      <c r="B3399" s="69"/>
      <c r="C3399" s="72"/>
      <c r="D3399" s="56"/>
      <c r="E3399" s="89"/>
      <c r="F3399" s="54"/>
      <c r="G3399" s="35"/>
      <c r="H3399" s="59"/>
    </row>
    <row r="3400" spans="1:8" s="6" customFormat="1" ht="5.5" customHeight="1">
      <c r="A3400" s="54"/>
      <c r="B3400" s="69"/>
      <c r="C3400" s="72"/>
      <c r="D3400" s="56"/>
      <c r="E3400" s="89"/>
      <c r="F3400" s="54"/>
      <c r="G3400" s="35"/>
      <c r="H3400" s="59"/>
    </row>
    <row r="3401" spans="1:8" s="6" customFormat="1" ht="5.5" customHeight="1">
      <c r="A3401" s="54"/>
      <c r="B3401" s="70"/>
      <c r="C3401" s="52"/>
      <c r="D3401" s="56"/>
      <c r="E3401" s="90"/>
      <c r="F3401" s="54"/>
      <c r="G3401" s="36"/>
      <c r="H3401" s="60"/>
    </row>
    <row r="3402" spans="1:8" s="6" customFormat="1" ht="6.5" customHeight="1">
      <c r="A3402" s="54">
        <v>17</v>
      </c>
      <c r="B3402" s="68" t="s">
        <v>546</v>
      </c>
      <c r="C3402" s="242" t="s">
        <v>2905</v>
      </c>
      <c r="D3402" s="56" t="s">
        <v>3305</v>
      </c>
      <c r="E3402" s="88" t="s">
        <v>3306</v>
      </c>
      <c r="F3402" s="54">
        <v>162</v>
      </c>
      <c r="G3402" s="34">
        <v>8.9732436391820016</v>
      </c>
      <c r="H3402" s="58">
        <f t="shared" ref="H3402" si="836">F3402*G3402</f>
        <v>1453.6654695474842</v>
      </c>
    </row>
    <row r="3403" spans="1:8" s="6" customFormat="1" ht="6.5" customHeight="1">
      <c r="A3403" s="54"/>
      <c r="B3403" s="69"/>
      <c r="C3403" s="72"/>
      <c r="D3403" s="56"/>
      <c r="E3403" s="89"/>
      <c r="F3403" s="54"/>
      <c r="G3403" s="35"/>
      <c r="H3403" s="59"/>
    </row>
    <row r="3404" spans="1:8" s="6" customFormat="1" ht="6.5" customHeight="1">
      <c r="A3404" s="54"/>
      <c r="B3404" s="69"/>
      <c r="C3404" s="72"/>
      <c r="D3404" s="56"/>
      <c r="E3404" s="89"/>
      <c r="F3404" s="54"/>
      <c r="G3404" s="35"/>
      <c r="H3404" s="59"/>
    </row>
    <row r="3405" spans="1:8" s="6" customFormat="1" ht="6.5" customHeight="1">
      <c r="A3405" s="54"/>
      <c r="B3405" s="70"/>
      <c r="C3405" s="52"/>
      <c r="D3405" s="56"/>
      <c r="E3405" s="90"/>
      <c r="F3405" s="54"/>
      <c r="G3405" s="36"/>
      <c r="H3405" s="60"/>
    </row>
    <row r="3406" spans="1:8" s="6" customFormat="1" ht="6.5" customHeight="1">
      <c r="A3406" s="54">
        <v>18</v>
      </c>
      <c r="B3406" s="68" t="s">
        <v>547</v>
      </c>
      <c r="C3406" s="242" t="s">
        <v>2906</v>
      </c>
      <c r="D3406" s="56" t="s">
        <v>3305</v>
      </c>
      <c r="E3406" s="88" t="s">
        <v>3306</v>
      </c>
      <c r="F3406" s="54">
        <v>180</v>
      </c>
      <c r="G3406" s="34">
        <v>8.1741353465397069</v>
      </c>
      <c r="H3406" s="58">
        <f t="shared" ref="H3406" si="837">F3406*G3406</f>
        <v>1471.3443623771473</v>
      </c>
    </row>
    <row r="3407" spans="1:8" s="6" customFormat="1" ht="6.5" customHeight="1">
      <c r="A3407" s="54"/>
      <c r="B3407" s="69"/>
      <c r="C3407" s="72"/>
      <c r="D3407" s="56"/>
      <c r="E3407" s="89"/>
      <c r="F3407" s="54"/>
      <c r="G3407" s="35"/>
      <c r="H3407" s="59"/>
    </row>
    <row r="3408" spans="1:8" s="6" customFormat="1" ht="6.5" customHeight="1">
      <c r="A3408" s="54"/>
      <c r="B3408" s="69"/>
      <c r="C3408" s="72"/>
      <c r="D3408" s="56"/>
      <c r="E3408" s="89"/>
      <c r="F3408" s="54"/>
      <c r="G3408" s="35"/>
      <c r="H3408" s="59"/>
    </row>
    <row r="3409" spans="1:8" s="6" customFormat="1" ht="6.5" customHeight="1">
      <c r="A3409" s="54"/>
      <c r="B3409" s="70"/>
      <c r="C3409" s="52"/>
      <c r="D3409" s="56"/>
      <c r="E3409" s="90"/>
      <c r="F3409" s="54"/>
      <c r="G3409" s="36"/>
      <c r="H3409" s="60"/>
    </row>
    <row r="3410" spans="1:8" s="6" customFormat="1" ht="6.5" customHeight="1">
      <c r="A3410" s="54">
        <v>19</v>
      </c>
      <c r="B3410" s="68" t="s">
        <v>548</v>
      </c>
      <c r="C3410" s="242" t="s">
        <v>2907</v>
      </c>
      <c r="D3410" s="56" t="s">
        <v>3305</v>
      </c>
      <c r="E3410" s="88" t="s">
        <v>3306</v>
      </c>
      <c r="F3410" s="54">
        <v>60</v>
      </c>
      <c r="G3410" s="34">
        <v>7.7617796076203431</v>
      </c>
      <c r="H3410" s="58">
        <f t="shared" ref="H3410" si="838">F3410*G3410</f>
        <v>465.7067764572206</v>
      </c>
    </row>
    <row r="3411" spans="1:8" s="6" customFormat="1" ht="6.5" customHeight="1">
      <c r="A3411" s="54"/>
      <c r="B3411" s="69"/>
      <c r="C3411" s="72"/>
      <c r="D3411" s="56"/>
      <c r="E3411" s="89"/>
      <c r="F3411" s="54"/>
      <c r="G3411" s="35"/>
      <c r="H3411" s="59"/>
    </row>
    <row r="3412" spans="1:8" s="6" customFormat="1" ht="6.5" customHeight="1">
      <c r="A3412" s="54"/>
      <c r="B3412" s="69"/>
      <c r="C3412" s="72"/>
      <c r="D3412" s="56"/>
      <c r="E3412" s="89"/>
      <c r="F3412" s="54"/>
      <c r="G3412" s="35"/>
      <c r="H3412" s="59"/>
    </row>
    <row r="3413" spans="1:8" s="6" customFormat="1" ht="6.5" customHeight="1">
      <c r="A3413" s="54"/>
      <c r="B3413" s="70"/>
      <c r="C3413" s="52"/>
      <c r="D3413" s="56"/>
      <c r="E3413" s="90"/>
      <c r="F3413" s="54"/>
      <c r="G3413" s="36"/>
      <c r="H3413" s="60"/>
    </row>
    <row r="3414" spans="1:8" s="6" customFormat="1" ht="5.5" customHeight="1">
      <c r="A3414" s="54">
        <v>20</v>
      </c>
      <c r="B3414" s="55" t="s">
        <v>549</v>
      </c>
      <c r="C3414" s="107" t="s">
        <v>2908</v>
      </c>
      <c r="D3414" s="54" t="s">
        <v>8</v>
      </c>
      <c r="E3414" s="250" t="s">
        <v>2434</v>
      </c>
      <c r="F3414" s="54">
        <v>63</v>
      </c>
      <c r="G3414" s="34">
        <v>5.54043327611706</v>
      </c>
      <c r="H3414" s="58">
        <f t="shared" ref="H3414" si="839">F3414*G3414</f>
        <v>349.04729639537476</v>
      </c>
    </row>
    <row r="3415" spans="1:8" s="6" customFormat="1" ht="5.5" customHeight="1">
      <c r="A3415" s="54"/>
      <c r="B3415" s="55"/>
      <c r="C3415" s="107"/>
      <c r="D3415" s="54"/>
      <c r="E3415" s="89"/>
      <c r="F3415" s="54"/>
      <c r="G3415" s="35"/>
      <c r="H3415" s="59"/>
    </row>
    <row r="3416" spans="1:8" s="6" customFormat="1" ht="5.5" customHeight="1">
      <c r="A3416" s="54"/>
      <c r="B3416" s="55"/>
      <c r="C3416" s="107"/>
      <c r="D3416" s="54"/>
      <c r="E3416" s="89"/>
      <c r="F3416" s="54"/>
      <c r="G3416" s="35"/>
      <c r="H3416" s="59"/>
    </row>
    <row r="3417" spans="1:8" s="6" customFormat="1" ht="5.5" customHeight="1">
      <c r="A3417" s="54"/>
      <c r="B3417" s="55"/>
      <c r="C3417" s="107"/>
      <c r="D3417" s="54"/>
      <c r="E3417" s="90"/>
      <c r="F3417" s="54"/>
      <c r="G3417" s="36"/>
      <c r="H3417" s="60"/>
    </row>
    <row r="3418" spans="1:8" s="6" customFormat="1" ht="5.5" customHeight="1">
      <c r="A3418" s="54">
        <v>21</v>
      </c>
      <c r="B3418" s="55" t="s">
        <v>550</v>
      </c>
      <c r="C3418" s="107" t="s">
        <v>2909</v>
      </c>
      <c r="D3418" s="54" t="s">
        <v>8</v>
      </c>
      <c r="E3418" s="250" t="s">
        <v>2434</v>
      </c>
      <c r="F3418" s="54">
        <v>10</v>
      </c>
      <c r="G3418" s="34">
        <v>5.0863944734793929</v>
      </c>
      <c r="H3418" s="58">
        <f t="shared" ref="H3418" si="840">F3418*G3418</f>
        <v>50.863944734793932</v>
      </c>
    </row>
    <row r="3419" spans="1:8" s="6" customFormat="1" ht="5.5" customHeight="1">
      <c r="A3419" s="54"/>
      <c r="B3419" s="55"/>
      <c r="C3419" s="107"/>
      <c r="D3419" s="54"/>
      <c r="E3419" s="89"/>
      <c r="F3419" s="54"/>
      <c r="G3419" s="35"/>
      <c r="H3419" s="59"/>
    </row>
    <row r="3420" spans="1:8" s="6" customFormat="1" ht="5.5" customHeight="1">
      <c r="A3420" s="54"/>
      <c r="B3420" s="55"/>
      <c r="C3420" s="107"/>
      <c r="D3420" s="54"/>
      <c r="E3420" s="89"/>
      <c r="F3420" s="54"/>
      <c r="G3420" s="35"/>
      <c r="H3420" s="59"/>
    </row>
    <row r="3421" spans="1:8" s="6" customFormat="1" ht="5.5" customHeight="1">
      <c r="A3421" s="54"/>
      <c r="B3421" s="55"/>
      <c r="C3421" s="107"/>
      <c r="D3421" s="54"/>
      <c r="E3421" s="90"/>
      <c r="F3421" s="54"/>
      <c r="G3421" s="36"/>
      <c r="H3421" s="60"/>
    </row>
    <row r="3422" spans="1:8" s="6" customFormat="1" ht="5.5" customHeight="1">
      <c r="A3422" s="54">
        <v>22</v>
      </c>
      <c r="B3422" s="55" t="s">
        <v>551</v>
      </c>
      <c r="C3422" s="107" t="s">
        <v>2910</v>
      </c>
      <c r="D3422" s="54" t="s">
        <v>8</v>
      </c>
      <c r="E3422" s="250" t="s">
        <v>2434</v>
      </c>
      <c r="F3422" s="56">
        <v>2</v>
      </c>
      <c r="G3422" s="34">
        <v>5.0863944734793929</v>
      </c>
      <c r="H3422" s="58">
        <f t="shared" ref="H3422" si="841">F3422*G3422</f>
        <v>10.172788946958786</v>
      </c>
    </row>
    <row r="3423" spans="1:8" s="6" customFormat="1" ht="5.5" customHeight="1">
      <c r="A3423" s="54"/>
      <c r="B3423" s="55"/>
      <c r="C3423" s="107"/>
      <c r="D3423" s="54"/>
      <c r="E3423" s="89"/>
      <c r="F3423" s="56"/>
      <c r="G3423" s="35"/>
      <c r="H3423" s="59"/>
    </row>
    <row r="3424" spans="1:8" s="6" customFormat="1" ht="5.5" customHeight="1">
      <c r="A3424" s="54"/>
      <c r="B3424" s="55"/>
      <c r="C3424" s="107"/>
      <c r="D3424" s="54"/>
      <c r="E3424" s="89"/>
      <c r="F3424" s="56"/>
      <c r="G3424" s="35"/>
      <c r="H3424" s="59"/>
    </row>
    <row r="3425" spans="1:8" s="6" customFormat="1" ht="5.5" customHeight="1">
      <c r="A3425" s="54"/>
      <c r="B3425" s="55"/>
      <c r="C3425" s="107"/>
      <c r="D3425" s="54"/>
      <c r="E3425" s="90"/>
      <c r="F3425" s="56"/>
      <c r="G3425" s="36"/>
      <c r="H3425" s="60"/>
    </row>
    <row r="3426" spans="1:8" s="6" customFormat="1" ht="5.5" customHeight="1">
      <c r="A3426" s="54">
        <v>23</v>
      </c>
      <c r="B3426" s="55" t="s">
        <v>552</v>
      </c>
      <c r="C3426" s="107" t="s">
        <v>2460</v>
      </c>
      <c r="D3426" s="54" t="s">
        <v>8</v>
      </c>
      <c r="E3426" s="250" t="s">
        <v>2434</v>
      </c>
      <c r="F3426" s="54">
        <v>4</v>
      </c>
      <c r="G3426" s="34">
        <v>174.30094319522806</v>
      </c>
      <c r="H3426" s="58">
        <f t="shared" ref="H3426" si="842">F3426*G3426</f>
        <v>697.20377278091223</v>
      </c>
    </row>
    <row r="3427" spans="1:8" s="6" customFormat="1" ht="5.5" customHeight="1">
      <c r="A3427" s="54"/>
      <c r="B3427" s="55"/>
      <c r="C3427" s="107"/>
      <c r="D3427" s="54"/>
      <c r="E3427" s="89"/>
      <c r="F3427" s="54"/>
      <c r="G3427" s="35"/>
      <c r="H3427" s="59"/>
    </row>
    <row r="3428" spans="1:8" s="6" customFormat="1" ht="5.5" customHeight="1">
      <c r="A3428" s="54"/>
      <c r="B3428" s="55"/>
      <c r="C3428" s="107"/>
      <c r="D3428" s="54"/>
      <c r="E3428" s="89"/>
      <c r="F3428" s="54"/>
      <c r="G3428" s="35"/>
      <c r="H3428" s="59"/>
    </row>
    <row r="3429" spans="1:8" s="6" customFormat="1" ht="5.5" customHeight="1">
      <c r="A3429" s="54"/>
      <c r="B3429" s="55"/>
      <c r="C3429" s="107"/>
      <c r="D3429" s="54"/>
      <c r="E3429" s="90"/>
      <c r="F3429" s="54"/>
      <c r="G3429" s="36"/>
      <c r="H3429" s="60"/>
    </row>
    <row r="3430" spans="1:8" s="6" customFormat="1" ht="5.5" customHeight="1">
      <c r="A3430" s="54">
        <v>24</v>
      </c>
      <c r="B3430" s="55" t="s">
        <v>553</v>
      </c>
      <c r="C3430" s="107" t="s">
        <v>2459</v>
      </c>
      <c r="D3430" s="54" t="s">
        <v>8</v>
      </c>
      <c r="E3430" s="250" t="s">
        <v>2434</v>
      </c>
      <c r="F3430" s="54">
        <v>1</v>
      </c>
      <c r="G3430" s="34">
        <v>51.710466483058099</v>
      </c>
      <c r="H3430" s="58">
        <f t="shared" ref="H3430" si="843">F3430*G3430</f>
        <v>51.710466483058099</v>
      </c>
    </row>
    <row r="3431" spans="1:8" s="6" customFormat="1" ht="5.5" customHeight="1">
      <c r="A3431" s="54"/>
      <c r="B3431" s="55"/>
      <c r="C3431" s="107"/>
      <c r="D3431" s="54"/>
      <c r="E3431" s="89"/>
      <c r="F3431" s="54"/>
      <c r="G3431" s="35"/>
      <c r="H3431" s="59"/>
    </row>
    <row r="3432" spans="1:8" s="6" customFormat="1" ht="5.5" customHeight="1">
      <c r="A3432" s="54"/>
      <c r="B3432" s="55"/>
      <c r="C3432" s="107"/>
      <c r="D3432" s="54"/>
      <c r="E3432" s="89"/>
      <c r="F3432" s="54"/>
      <c r="G3432" s="35"/>
      <c r="H3432" s="59"/>
    </row>
    <row r="3433" spans="1:8" s="6" customFormat="1" ht="5.5" customHeight="1">
      <c r="A3433" s="54"/>
      <c r="B3433" s="55"/>
      <c r="C3433" s="107"/>
      <c r="D3433" s="54"/>
      <c r="E3433" s="90"/>
      <c r="F3433" s="54"/>
      <c r="G3433" s="36"/>
      <c r="H3433" s="60"/>
    </row>
    <row r="3434" spans="1:8" s="6" customFormat="1" ht="5.5" customHeight="1">
      <c r="A3434" s="54">
        <v>25</v>
      </c>
      <c r="B3434" s="55" t="s">
        <v>554</v>
      </c>
      <c r="C3434" s="239" t="s">
        <v>2458</v>
      </c>
      <c r="D3434" s="54" t="s">
        <v>8</v>
      </c>
      <c r="E3434" s="250" t="s">
        <v>2434</v>
      </c>
      <c r="F3434" s="56">
        <v>1</v>
      </c>
      <c r="G3434" s="34">
        <v>36.575839728469212</v>
      </c>
      <c r="H3434" s="58">
        <f t="shared" ref="H3434" si="844">F3434*G3434</f>
        <v>36.575839728469212</v>
      </c>
    </row>
    <row r="3435" spans="1:8" s="6" customFormat="1" ht="5.5" customHeight="1">
      <c r="A3435" s="54"/>
      <c r="B3435" s="55"/>
      <c r="C3435" s="240"/>
      <c r="D3435" s="54"/>
      <c r="E3435" s="89"/>
      <c r="F3435" s="56"/>
      <c r="G3435" s="35"/>
      <c r="H3435" s="59"/>
    </row>
    <row r="3436" spans="1:8" s="6" customFormat="1" ht="5.5" customHeight="1">
      <c r="A3436" s="54"/>
      <c r="B3436" s="55"/>
      <c r="C3436" s="240"/>
      <c r="D3436" s="54"/>
      <c r="E3436" s="89"/>
      <c r="F3436" s="56"/>
      <c r="G3436" s="35"/>
      <c r="H3436" s="59"/>
    </row>
    <row r="3437" spans="1:8" s="6" customFormat="1" ht="5.5" customHeight="1">
      <c r="A3437" s="54"/>
      <c r="B3437" s="55"/>
      <c r="C3437" s="241"/>
      <c r="D3437" s="54"/>
      <c r="E3437" s="90"/>
      <c r="F3437" s="56"/>
      <c r="G3437" s="36"/>
      <c r="H3437" s="60"/>
    </row>
    <row r="3438" spans="1:8" s="6" customFormat="1" ht="6.5" customHeight="1">
      <c r="A3438" s="54">
        <v>26</v>
      </c>
      <c r="B3438" s="55" t="s">
        <v>555</v>
      </c>
      <c r="C3438" s="107" t="s">
        <v>2368</v>
      </c>
      <c r="D3438" s="54" t="s">
        <v>8</v>
      </c>
      <c r="E3438" s="250" t="s">
        <v>2434</v>
      </c>
      <c r="F3438" s="54">
        <v>1</v>
      </c>
      <c r="G3438" s="34">
        <v>75.61829859794075</v>
      </c>
      <c r="H3438" s="58">
        <f t="shared" ref="H3438" si="845">F3438*G3438</f>
        <v>75.61829859794075</v>
      </c>
    </row>
    <row r="3439" spans="1:8" s="6" customFormat="1" ht="6.5" customHeight="1">
      <c r="A3439" s="54"/>
      <c r="B3439" s="55"/>
      <c r="C3439" s="107"/>
      <c r="D3439" s="54"/>
      <c r="E3439" s="89"/>
      <c r="F3439" s="54"/>
      <c r="G3439" s="35"/>
      <c r="H3439" s="59"/>
    </row>
    <row r="3440" spans="1:8" s="6" customFormat="1" ht="6.5" customHeight="1">
      <c r="A3440" s="54"/>
      <c r="B3440" s="55"/>
      <c r="C3440" s="107"/>
      <c r="D3440" s="54"/>
      <c r="E3440" s="89"/>
      <c r="F3440" s="54"/>
      <c r="G3440" s="35"/>
      <c r="H3440" s="59"/>
    </row>
    <row r="3441" spans="1:8" s="6" customFormat="1" ht="6.5" customHeight="1">
      <c r="A3441" s="54"/>
      <c r="B3441" s="55"/>
      <c r="C3441" s="107"/>
      <c r="D3441" s="54"/>
      <c r="E3441" s="90"/>
      <c r="F3441" s="54"/>
      <c r="G3441" s="36"/>
      <c r="H3441" s="60"/>
    </row>
    <row r="3442" spans="1:8" s="6" customFormat="1" ht="6.5" customHeight="1">
      <c r="A3442" s="54">
        <v>27</v>
      </c>
      <c r="B3442" s="55" t="s">
        <v>556</v>
      </c>
      <c r="C3442" s="107" t="s">
        <v>2369</v>
      </c>
      <c r="D3442" s="54" t="s">
        <v>8</v>
      </c>
      <c r="E3442" s="250" t="s">
        <v>2434</v>
      </c>
      <c r="F3442" s="54">
        <v>1</v>
      </c>
      <c r="G3442" s="34">
        <v>54.429821141516328</v>
      </c>
      <c r="H3442" s="58">
        <f t="shared" ref="H3442" si="846">F3442*G3442</f>
        <v>54.429821141516328</v>
      </c>
    </row>
    <row r="3443" spans="1:8" s="6" customFormat="1" ht="6.5" customHeight="1">
      <c r="A3443" s="54"/>
      <c r="B3443" s="55"/>
      <c r="C3443" s="107"/>
      <c r="D3443" s="54"/>
      <c r="E3443" s="89"/>
      <c r="F3443" s="54"/>
      <c r="G3443" s="35"/>
      <c r="H3443" s="59"/>
    </row>
    <row r="3444" spans="1:8" s="6" customFormat="1" ht="6.5" customHeight="1">
      <c r="A3444" s="54"/>
      <c r="B3444" s="55"/>
      <c r="C3444" s="107"/>
      <c r="D3444" s="54"/>
      <c r="E3444" s="89"/>
      <c r="F3444" s="54"/>
      <c r="G3444" s="35"/>
      <c r="H3444" s="59"/>
    </row>
    <row r="3445" spans="1:8" s="6" customFormat="1" ht="6.5" customHeight="1">
      <c r="A3445" s="54"/>
      <c r="B3445" s="55"/>
      <c r="C3445" s="107"/>
      <c r="D3445" s="54"/>
      <c r="E3445" s="90"/>
      <c r="F3445" s="54"/>
      <c r="G3445" s="36"/>
      <c r="H3445" s="60"/>
    </row>
    <row r="3446" spans="1:8" s="6" customFormat="1" ht="6.5" customHeight="1">
      <c r="A3446" s="54">
        <v>28</v>
      </c>
      <c r="B3446" s="55" t="s">
        <v>557</v>
      </c>
      <c r="C3446" s="107" t="s">
        <v>2370</v>
      </c>
      <c r="D3446" s="54" t="s">
        <v>8</v>
      </c>
      <c r="E3446" s="250" t="s">
        <v>2434</v>
      </c>
      <c r="F3446" s="54">
        <v>10</v>
      </c>
      <c r="G3446" s="34">
        <v>9.172743697218392</v>
      </c>
      <c r="H3446" s="58">
        <f t="shared" ref="H3446" si="847">F3446*G3446</f>
        <v>91.727436972183924</v>
      </c>
    </row>
    <row r="3447" spans="1:8" s="6" customFormat="1" ht="6.5" customHeight="1">
      <c r="A3447" s="54"/>
      <c r="B3447" s="55"/>
      <c r="C3447" s="107"/>
      <c r="D3447" s="54"/>
      <c r="E3447" s="89"/>
      <c r="F3447" s="54"/>
      <c r="G3447" s="35"/>
      <c r="H3447" s="59"/>
    </row>
    <row r="3448" spans="1:8" s="6" customFormat="1" ht="6.5" customHeight="1">
      <c r="A3448" s="54"/>
      <c r="B3448" s="55"/>
      <c r="C3448" s="107"/>
      <c r="D3448" s="54"/>
      <c r="E3448" s="89"/>
      <c r="F3448" s="54"/>
      <c r="G3448" s="35"/>
      <c r="H3448" s="59"/>
    </row>
    <row r="3449" spans="1:8" s="6" customFormat="1" ht="6.5" customHeight="1">
      <c r="A3449" s="54"/>
      <c r="B3449" s="55"/>
      <c r="C3449" s="107"/>
      <c r="D3449" s="54"/>
      <c r="E3449" s="90"/>
      <c r="F3449" s="54"/>
      <c r="G3449" s="36"/>
      <c r="H3449" s="60"/>
    </row>
    <row r="3450" spans="1:8" s="6" customFormat="1" ht="6.5" customHeight="1">
      <c r="A3450" s="54">
        <v>29</v>
      </c>
      <c r="B3450" s="55" t="s">
        <v>558</v>
      </c>
      <c r="C3450" s="107" t="s">
        <v>2371</v>
      </c>
      <c r="D3450" s="54" t="s">
        <v>8</v>
      </c>
      <c r="E3450" s="250" t="s">
        <v>2434</v>
      </c>
      <c r="F3450" s="56">
        <v>12</v>
      </c>
      <c r="G3450" s="34">
        <v>7.5836078879865596</v>
      </c>
      <c r="H3450" s="58">
        <f t="shared" ref="H3450" si="848">F3450*G3450</f>
        <v>91.003294655838715</v>
      </c>
    </row>
    <row r="3451" spans="1:8" s="6" customFormat="1" ht="6.5" customHeight="1">
      <c r="A3451" s="54"/>
      <c r="B3451" s="55"/>
      <c r="C3451" s="107"/>
      <c r="D3451" s="54"/>
      <c r="E3451" s="89"/>
      <c r="F3451" s="56"/>
      <c r="G3451" s="35"/>
      <c r="H3451" s="59"/>
    </row>
    <row r="3452" spans="1:8" s="6" customFormat="1" ht="6.5" customHeight="1">
      <c r="A3452" s="54"/>
      <c r="B3452" s="55"/>
      <c r="C3452" s="107"/>
      <c r="D3452" s="54"/>
      <c r="E3452" s="89"/>
      <c r="F3452" s="56"/>
      <c r="G3452" s="35"/>
      <c r="H3452" s="59"/>
    </row>
    <row r="3453" spans="1:8" s="6" customFormat="1" ht="6.5" customHeight="1">
      <c r="A3453" s="54"/>
      <c r="B3453" s="55"/>
      <c r="C3453" s="107"/>
      <c r="D3453" s="54"/>
      <c r="E3453" s="90"/>
      <c r="F3453" s="56"/>
      <c r="G3453" s="36"/>
      <c r="H3453" s="60"/>
    </row>
    <row r="3454" spans="1:8" s="6" customFormat="1" ht="5.5" customHeight="1">
      <c r="A3454" s="54">
        <v>30</v>
      </c>
      <c r="B3454" s="55" t="s">
        <v>559</v>
      </c>
      <c r="C3454" s="251" t="s">
        <v>2911</v>
      </c>
      <c r="D3454" s="54" t="s">
        <v>9</v>
      </c>
      <c r="E3454" s="103" t="s">
        <v>2435</v>
      </c>
      <c r="F3454" s="54">
        <v>100</v>
      </c>
      <c r="G3454" s="34">
        <v>3.0989683795843215</v>
      </c>
      <c r="H3454" s="58">
        <f t="shared" ref="H3454" si="849">F3454*G3454</f>
        <v>309.89683795843217</v>
      </c>
    </row>
    <row r="3455" spans="1:8" s="6" customFormat="1" ht="5.5" customHeight="1">
      <c r="A3455" s="54"/>
      <c r="B3455" s="55"/>
      <c r="C3455" s="251"/>
      <c r="D3455" s="54"/>
      <c r="E3455" s="41"/>
      <c r="F3455" s="54"/>
      <c r="G3455" s="35"/>
      <c r="H3455" s="59"/>
    </row>
    <row r="3456" spans="1:8" s="6" customFormat="1" ht="5.5" customHeight="1">
      <c r="A3456" s="54"/>
      <c r="B3456" s="55"/>
      <c r="C3456" s="251"/>
      <c r="D3456" s="54"/>
      <c r="E3456" s="41"/>
      <c r="F3456" s="54"/>
      <c r="G3456" s="35"/>
      <c r="H3456" s="59"/>
    </row>
    <row r="3457" spans="1:8" s="6" customFormat="1" ht="5.5" customHeight="1">
      <c r="A3457" s="54"/>
      <c r="B3457" s="55"/>
      <c r="C3457" s="251"/>
      <c r="D3457" s="54"/>
      <c r="E3457" s="42"/>
      <c r="F3457" s="54"/>
      <c r="G3457" s="36"/>
      <c r="H3457" s="60"/>
    </row>
    <row r="3458" spans="1:8" s="6" customFormat="1" ht="5.5" customHeight="1">
      <c r="A3458" s="54">
        <v>31</v>
      </c>
      <c r="B3458" s="55" t="s">
        <v>560</v>
      </c>
      <c r="C3458" s="251" t="s">
        <v>2912</v>
      </c>
      <c r="D3458" s="54" t="s">
        <v>9</v>
      </c>
      <c r="E3458" s="103" t="s">
        <v>2435</v>
      </c>
      <c r="F3458" s="54">
        <v>180</v>
      </c>
      <c r="G3458" s="34">
        <v>3.4614729596102345</v>
      </c>
      <c r="H3458" s="58">
        <f t="shared" ref="H3458" si="850">F3458*G3458</f>
        <v>623.06513272984216</v>
      </c>
    </row>
    <row r="3459" spans="1:8" s="6" customFormat="1" ht="5.5" customHeight="1">
      <c r="A3459" s="54"/>
      <c r="B3459" s="55"/>
      <c r="C3459" s="251"/>
      <c r="D3459" s="54"/>
      <c r="E3459" s="41"/>
      <c r="F3459" s="54"/>
      <c r="G3459" s="35"/>
      <c r="H3459" s="59"/>
    </row>
    <row r="3460" spans="1:8" s="6" customFormat="1" ht="5.5" customHeight="1">
      <c r="A3460" s="54"/>
      <c r="B3460" s="55"/>
      <c r="C3460" s="251"/>
      <c r="D3460" s="54"/>
      <c r="E3460" s="41"/>
      <c r="F3460" s="54"/>
      <c r="G3460" s="35"/>
      <c r="H3460" s="59"/>
    </row>
    <row r="3461" spans="1:8" s="6" customFormat="1" ht="5.5" customHeight="1">
      <c r="A3461" s="54"/>
      <c r="B3461" s="55"/>
      <c r="C3461" s="251"/>
      <c r="D3461" s="54"/>
      <c r="E3461" s="42"/>
      <c r="F3461" s="54"/>
      <c r="G3461" s="36"/>
      <c r="H3461" s="60"/>
    </row>
    <row r="3462" spans="1:8" s="6" customFormat="1" ht="5.5" customHeight="1">
      <c r="A3462" s="54">
        <v>32</v>
      </c>
      <c r="B3462" s="55" t="s">
        <v>561</v>
      </c>
      <c r="C3462" s="71" t="s">
        <v>2913</v>
      </c>
      <c r="D3462" s="54" t="s">
        <v>9</v>
      </c>
      <c r="E3462" s="103" t="s">
        <v>2435</v>
      </c>
      <c r="F3462" s="54">
        <v>270</v>
      </c>
      <c r="G3462" s="34">
        <v>4.4583605546814944</v>
      </c>
      <c r="H3462" s="58">
        <f t="shared" ref="H3462" si="851">F3462*G3462</f>
        <v>1203.7573497640035</v>
      </c>
    </row>
    <row r="3463" spans="1:8" s="6" customFormat="1" ht="5.5" customHeight="1">
      <c r="A3463" s="54"/>
      <c r="B3463" s="55"/>
      <c r="C3463" s="72"/>
      <c r="D3463" s="54"/>
      <c r="E3463" s="41"/>
      <c r="F3463" s="54"/>
      <c r="G3463" s="35"/>
      <c r="H3463" s="59"/>
    </row>
    <row r="3464" spans="1:8" s="6" customFormat="1" ht="5.5" customHeight="1">
      <c r="A3464" s="54"/>
      <c r="B3464" s="55"/>
      <c r="C3464" s="72"/>
      <c r="D3464" s="54"/>
      <c r="E3464" s="41"/>
      <c r="F3464" s="54"/>
      <c r="G3464" s="35"/>
      <c r="H3464" s="59"/>
    </row>
    <row r="3465" spans="1:8" s="6" customFormat="1" ht="5.5" customHeight="1">
      <c r="A3465" s="54"/>
      <c r="B3465" s="55"/>
      <c r="C3465" s="52"/>
      <c r="D3465" s="54"/>
      <c r="E3465" s="42"/>
      <c r="F3465" s="54"/>
      <c r="G3465" s="36"/>
      <c r="H3465" s="60"/>
    </row>
    <row r="3466" spans="1:8" s="6" customFormat="1" ht="5.5" customHeight="1">
      <c r="A3466" s="54">
        <v>33</v>
      </c>
      <c r="B3466" s="55" t="s">
        <v>562</v>
      </c>
      <c r="C3466" s="71" t="s">
        <v>2914</v>
      </c>
      <c r="D3466" s="54" t="s">
        <v>9</v>
      </c>
      <c r="E3466" s="103" t="s">
        <v>2435</v>
      </c>
      <c r="F3466" s="56">
        <v>40</v>
      </c>
      <c r="G3466" s="34">
        <v>11.134486570158725</v>
      </c>
      <c r="H3466" s="58">
        <f t="shared" ref="H3466" si="852">F3466*G3466</f>
        <v>445.37946280634901</v>
      </c>
    </row>
    <row r="3467" spans="1:8" s="6" customFormat="1" ht="5.5" customHeight="1">
      <c r="A3467" s="54"/>
      <c r="B3467" s="55"/>
      <c r="C3467" s="72"/>
      <c r="D3467" s="54"/>
      <c r="E3467" s="41"/>
      <c r="F3467" s="56"/>
      <c r="G3467" s="35"/>
      <c r="H3467" s="59"/>
    </row>
    <row r="3468" spans="1:8" s="6" customFormat="1" ht="5.5" customHeight="1">
      <c r="A3468" s="54"/>
      <c r="B3468" s="55"/>
      <c r="C3468" s="72"/>
      <c r="D3468" s="54"/>
      <c r="E3468" s="41"/>
      <c r="F3468" s="56"/>
      <c r="G3468" s="35"/>
      <c r="H3468" s="59"/>
    </row>
    <row r="3469" spans="1:8" s="6" customFormat="1" ht="5.5" customHeight="1">
      <c r="A3469" s="54"/>
      <c r="B3469" s="55"/>
      <c r="C3469" s="52"/>
      <c r="D3469" s="54"/>
      <c r="E3469" s="42"/>
      <c r="F3469" s="56"/>
      <c r="G3469" s="36"/>
      <c r="H3469" s="60"/>
    </row>
    <row r="3470" spans="1:8" s="6" customFormat="1" ht="5.5" customHeight="1">
      <c r="A3470" s="54">
        <v>34</v>
      </c>
      <c r="B3470" s="55" t="s">
        <v>563</v>
      </c>
      <c r="C3470" s="107" t="s">
        <v>2915</v>
      </c>
      <c r="D3470" s="54" t="s">
        <v>9</v>
      </c>
      <c r="E3470" s="103" t="s">
        <v>2435</v>
      </c>
      <c r="F3470" s="54">
        <v>40</v>
      </c>
      <c r="G3470" s="34">
        <v>3.7173211050361354</v>
      </c>
      <c r="H3470" s="58">
        <f t="shared" ref="H3470" si="853">F3470*G3470</f>
        <v>148.69284420144541</v>
      </c>
    </row>
    <row r="3471" spans="1:8" s="6" customFormat="1" ht="5.5" customHeight="1">
      <c r="A3471" s="54"/>
      <c r="B3471" s="55"/>
      <c r="C3471" s="107"/>
      <c r="D3471" s="54"/>
      <c r="E3471" s="41"/>
      <c r="F3471" s="54"/>
      <c r="G3471" s="35"/>
      <c r="H3471" s="59"/>
    </row>
    <row r="3472" spans="1:8" s="6" customFormat="1" ht="5.5" customHeight="1">
      <c r="A3472" s="54"/>
      <c r="B3472" s="55"/>
      <c r="C3472" s="107"/>
      <c r="D3472" s="54"/>
      <c r="E3472" s="41"/>
      <c r="F3472" s="54"/>
      <c r="G3472" s="35"/>
      <c r="H3472" s="59"/>
    </row>
    <row r="3473" spans="1:8" s="6" customFormat="1" ht="5.5" customHeight="1">
      <c r="A3473" s="54"/>
      <c r="B3473" s="55"/>
      <c r="C3473" s="107"/>
      <c r="D3473" s="54"/>
      <c r="E3473" s="42"/>
      <c r="F3473" s="54"/>
      <c r="G3473" s="36"/>
      <c r="H3473" s="60"/>
    </row>
    <row r="3474" spans="1:8" s="6" customFormat="1" ht="5.5" customHeight="1">
      <c r="A3474" s="54">
        <v>35</v>
      </c>
      <c r="B3474" s="55" t="s">
        <v>564</v>
      </c>
      <c r="C3474" s="107" t="s">
        <v>2916</v>
      </c>
      <c r="D3474" s="54" t="s">
        <v>9</v>
      </c>
      <c r="E3474" s="103" t="s">
        <v>2435</v>
      </c>
      <c r="F3474" s="54">
        <v>40</v>
      </c>
      <c r="G3474" s="34">
        <v>3.2133380341083257</v>
      </c>
      <c r="H3474" s="58">
        <f t="shared" ref="H3474" si="854">F3474*G3474</f>
        <v>128.53352136433304</v>
      </c>
    </row>
    <row r="3475" spans="1:8" s="6" customFormat="1" ht="5.5" customHeight="1">
      <c r="A3475" s="54"/>
      <c r="B3475" s="55"/>
      <c r="C3475" s="107"/>
      <c r="D3475" s="54"/>
      <c r="E3475" s="41"/>
      <c r="F3475" s="54"/>
      <c r="G3475" s="35"/>
      <c r="H3475" s="59"/>
    </row>
    <row r="3476" spans="1:8" s="6" customFormat="1" ht="5.5" customHeight="1">
      <c r="A3476" s="54"/>
      <c r="B3476" s="55"/>
      <c r="C3476" s="107"/>
      <c r="D3476" s="54"/>
      <c r="E3476" s="41"/>
      <c r="F3476" s="54"/>
      <c r="G3476" s="35"/>
      <c r="H3476" s="59"/>
    </row>
    <row r="3477" spans="1:8" s="6" customFormat="1" ht="5.5" customHeight="1">
      <c r="A3477" s="54"/>
      <c r="B3477" s="55"/>
      <c r="C3477" s="107"/>
      <c r="D3477" s="54"/>
      <c r="E3477" s="42"/>
      <c r="F3477" s="54"/>
      <c r="G3477" s="36"/>
      <c r="H3477" s="60"/>
    </row>
    <row r="3478" spans="1:8" s="6" customFormat="1" ht="5.5" customHeight="1">
      <c r="A3478" s="54">
        <v>36</v>
      </c>
      <c r="B3478" s="55" t="s">
        <v>565</v>
      </c>
      <c r="C3478" s="107" t="s">
        <v>2372</v>
      </c>
      <c r="D3478" s="56" t="s">
        <v>3305</v>
      </c>
      <c r="E3478" s="88" t="s">
        <v>3306</v>
      </c>
      <c r="F3478" s="54">
        <v>360</v>
      </c>
      <c r="G3478" s="34">
        <v>1.2202214215507898</v>
      </c>
      <c r="H3478" s="58">
        <f t="shared" ref="H3478" si="855">F3478*G3478</f>
        <v>439.27971175828435</v>
      </c>
    </row>
    <row r="3479" spans="1:8" s="6" customFormat="1" ht="5.5" customHeight="1">
      <c r="A3479" s="54"/>
      <c r="B3479" s="55"/>
      <c r="C3479" s="107"/>
      <c r="D3479" s="56"/>
      <c r="E3479" s="89"/>
      <c r="F3479" s="54"/>
      <c r="G3479" s="35"/>
      <c r="H3479" s="59"/>
    </row>
    <row r="3480" spans="1:8" s="6" customFormat="1" ht="5.5" customHeight="1">
      <c r="A3480" s="54"/>
      <c r="B3480" s="55"/>
      <c r="C3480" s="107"/>
      <c r="D3480" s="56"/>
      <c r="E3480" s="89"/>
      <c r="F3480" s="54"/>
      <c r="G3480" s="35"/>
      <c r="H3480" s="59"/>
    </row>
    <row r="3481" spans="1:8" s="6" customFormat="1" ht="5.5" customHeight="1">
      <c r="A3481" s="54"/>
      <c r="B3481" s="55"/>
      <c r="C3481" s="107"/>
      <c r="D3481" s="56"/>
      <c r="E3481" s="90"/>
      <c r="F3481" s="54"/>
      <c r="G3481" s="36"/>
      <c r="H3481" s="60"/>
    </row>
    <row r="3482" spans="1:8" s="6" customFormat="1" ht="4.5" customHeight="1">
      <c r="A3482" s="54">
        <v>37</v>
      </c>
      <c r="B3482" s="104" t="s">
        <v>566</v>
      </c>
      <c r="C3482" s="107" t="s">
        <v>2373</v>
      </c>
      <c r="D3482" s="56" t="s">
        <v>9</v>
      </c>
      <c r="E3482" s="103" t="s">
        <v>2435</v>
      </c>
      <c r="F3482" s="56">
        <v>860</v>
      </c>
      <c r="G3482" s="34">
        <v>0.74159671097485547</v>
      </c>
      <c r="H3482" s="58">
        <f t="shared" ref="H3482" si="856">F3482*G3482</f>
        <v>637.7731714383757</v>
      </c>
    </row>
    <row r="3483" spans="1:8" s="6" customFormat="1" ht="4.5" customHeight="1">
      <c r="A3483" s="54"/>
      <c r="B3483" s="104"/>
      <c r="C3483" s="107"/>
      <c r="D3483" s="56"/>
      <c r="E3483" s="41"/>
      <c r="F3483" s="56"/>
      <c r="G3483" s="35"/>
      <c r="H3483" s="59"/>
    </row>
    <row r="3484" spans="1:8" s="6" customFormat="1" ht="4.5" customHeight="1">
      <c r="A3484" s="54"/>
      <c r="B3484" s="104"/>
      <c r="C3484" s="107"/>
      <c r="D3484" s="56"/>
      <c r="E3484" s="41"/>
      <c r="F3484" s="56"/>
      <c r="G3484" s="35"/>
      <c r="H3484" s="59"/>
    </row>
    <row r="3485" spans="1:8" s="6" customFormat="1" ht="4.5" customHeight="1">
      <c r="A3485" s="54"/>
      <c r="B3485" s="104"/>
      <c r="C3485" s="107"/>
      <c r="D3485" s="56"/>
      <c r="E3485" s="42"/>
      <c r="F3485" s="56"/>
      <c r="G3485" s="36"/>
      <c r="H3485" s="60"/>
    </row>
    <row r="3486" spans="1:8" s="6" customFormat="1" ht="5.5" customHeight="1">
      <c r="A3486" s="54">
        <v>38</v>
      </c>
      <c r="B3486" s="104" t="s">
        <v>567</v>
      </c>
      <c r="C3486" s="107" t="s">
        <v>2374</v>
      </c>
      <c r="D3486" s="56" t="s">
        <v>9</v>
      </c>
      <c r="E3486" s="103" t="s">
        <v>2435</v>
      </c>
      <c r="F3486" s="54">
        <v>1540</v>
      </c>
      <c r="G3486" s="34">
        <v>0.48430805614684425</v>
      </c>
      <c r="H3486" s="58">
        <f t="shared" ref="H3486" si="857">F3486*G3486</f>
        <v>745.83440646614019</v>
      </c>
    </row>
    <row r="3487" spans="1:8" s="6" customFormat="1" ht="5.5" customHeight="1">
      <c r="A3487" s="54"/>
      <c r="B3487" s="104"/>
      <c r="C3487" s="107"/>
      <c r="D3487" s="56"/>
      <c r="E3487" s="41"/>
      <c r="F3487" s="54"/>
      <c r="G3487" s="35"/>
      <c r="H3487" s="59"/>
    </row>
    <row r="3488" spans="1:8" s="6" customFormat="1" ht="5.5" customHeight="1">
      <c r="A3488" s="54"/>
      <c r="B3488" s="104"/>
      <c r="C3488" s="107"/>
      <c r="D3488" s="56"/>
      <c r="E3488" s="41"/>
      <c r="F3488" s="54"/>
      <c r="G3488" s="35"/>
      <c r="H3488" s="59"/>
    </row>
    <row r="3489" spans="1:8" s="6" customFormat="1" ht="5.5" customHeight="1">
      <c r="A3489" s="54"/>
      <c r="B3489" s="104"/>
      <c r="C3489" s="107"/>
      <c r="D3489" s="56"/>
      <c r="E3489" s="42"/>
      <c r="F3489" s="54"/>
      <c r="G3489" s="36"/>
      <c r="H3489" s="60"/>
    </row>
    <row r="3490" spans="1:8" s="6" customFormat="1" ht="5.5" customHeight="1">
      <c r="A3490" s="54">
        <v>39</v>
      </c>
      <c r="B3490" s="55" t="s">
        <v>568</v>
      </c>
      <c r="C3490" s="107" t="s">
        <v>2375</v>
      </c>
      <c r="D3490" s="56" t="s">
        <v>3305</v>
      </c>
      <c r="E3490" s="88" t="s">
        <v>3306</v>
      </c>
      <c r="F3490" s="54">
        <v>380</v>
      </c>
      <c r="G3490" s="34">
        <v>5.1306567494788133</v>
      </c>
      <c r="H3490" s="58">
        <f t="shared" ref="H3490" si="858">F3490*G3490</f>
        <v>1949.6495648019491</v>
      </c>
    </row>
    <row r="3491" spans="1:8" s="6" customFormat="1" ht="5.5" customHeight="1">
      <c r="A3491" s="54"/>
      <c r="B3491" s="55"/>
      <c r="C3491" s="107"/>
      <c r="D3491" s="56"/>
      <c r="E3491" s="89"/>
      <c r="F3491" s="54"/>
      <c r="G3491" s="35"/>
      <c r="H3491" s="59"/>
    </row>
    <row r="3492" spans="1:8" s="6" customFormat="1" ht="5.5" customHeight="1">
      <c r="A3492" s="54"/>
      <c r="B3492" s="55"/>
      <c r="C3492" s="107"/>
      <c r="D3492" s="56"/>
      <c r="E3492" s="89"/>
      <c r="F3492" s="54"/>
      <c r="G3492" s="35"/>
      <c r="H3492" s="59"/>
    </row>
    <row r="3493" spans="1:8" s="6" customFormat="1" ht="5.5" customHeight="1">
      <c r="A3493" s="54"/>
      <c r="B3493" s="55"/>
      <c r="C3493" s="107"/>
      <c r="D3493" s="56"/>
      <c r="E3493" s="90"/>
      <c r="F3493" s="54"/>
      <c r="G3493" s="36"/>
      <c r="H3493" s="60"/>
    </row>
    <row r="3494" spans="1:8" s="6" customFormat="1" ht="6.5" customHeight="1">
      <c r="A3494" s="54">
        <v>40</v>
      </c>
      <c r="B3494" s="55" t="s">
        <v>569</v>
      </c>
      <c r="C3494" s="107" t="s">
        <v>2917</v>
      </c>
      <c r="D3494" s="56" t="s">
        <v>3305</v>
      </c>
      <c r="E3494" s="88" t="s">
        <v>3306</v>
      </c>
      <c r="F3494" s="54">
        <v>370</v>
      </c>
      <c r="G3494" s="34">
        <v>4.9777970192574665</v>
      </c>
      <c r="H3494" s="58">
        <f t="shared" ref="H3494" si="859">F3494*G3494</f>
        <v>1841.7848971252627</v>
      </c>
    </row>
    <row r="3495" spans="1:8" s="6" customFormat="1" ht="6.5" customHeight="1">
      <c r="A3495" s="54"/>
      <c r="B3495" s="55"/>
      <c r="C3495" s="107"/>
      <c r="D3495" s="56"/>
      <c r="E3495" s="89"/>
      <c r="F3495" s="54"/>
      <c r="G3495" s="35"/>
      <c r="H3495" s="59"/>
    </row>
    <row r="3496" spans="1:8" s="6" customFormat="1" ht="6.5" customHeight="1">
      <c r="A3496" s="54"/>
      <c r="B3496" s="55"/>
      <c r="C3496" s="107"/>
      <c r="D3496" s="56"/>
      <c r="E3496" s="89"/>
      <c r="F3496" s="54"/>
      <c r="G3496" s="35"/>
      <c r="H3496" s="59"/>
    </row>
    <row r="3497" spans="1:8" s="6" customFormat="1" ht="6.5" customHeight="1">
      <c r="A3497" s="54"/>
      <c r="B3497" s="55"/>
      <c r="C3497" s="107"/>
      <c r="D3497" s="56"/>
      <c r="E3497" s="90"/>
      <c r="F3497" s="54"/>
      <c r="G3497" s="36"/>
      <c r="H3497" s="60"/>
    </row>
    <row r="3498" spans="1:8" s="6" customFormat="1" ht="5.5" customHeight="1">
      <c r="A3498" s="54">
        <v>41</v>
      </c>
      <c r="B3498" s="104" t="s">
        <v>570</v>
      </c>
      <c r="C3498" s="107" t="s">
        <v>2461</v>
      </c>
      <c r="D3498" s="56" t="s">
        <v>8</v>
      </c>
      <c r="E3498" s="91" t="s">
        <v>2434</v>
      </c>
      <c r="F3498" s="56">
        <v>2</v>
      </c>
      <c r="G3498" s="34">
        <v>36.330325982831916</v>
      </c>
      <c r="H3498" s="58">
        <f t="shared" ref="H3498" si="860">F3498*G3498</f>
        <v>72.660651965663831</v>
      </c>
    </row>
    <row r="3499" spans="1:8" s="6" customFormat="1" ht="5.5" customHeight="1">
      <c r="A3499" s="54"/>
      <c r="B3499" s="104"/>
      <c r="C3499" s="107"/>
      <c r="D3499" s="56"/>
      <c r="E3499" s="91"/>
      <c r="F3499" s="56"/>
      <c r="G3499" s="35"/>
      <c r="H3499" s="59"/>
    </row>
    <row r="3500" spans="1:8" s="6" customFormat="1" ht="5.5" customHeight="1">
      <c r="A3500" s="54"/>
      <c r="B3500" s="104"/>
      <c r="C3500" s="107"/>
      <c r="D3500" s="56"/>
      <c r="E3500" s="91"/>
      <c r="F3500" s="56"/>
      <c r="G3500" s="35"/>
      <c r="H3500" s="59"/>
    </row>
    <row r="3501" spans="1:8" s="6" customFormat="1" ht="5.5" customHeight="1">
      <c r="A3501" s="54"/>
      <c r="B3501" s="104"/>
      <c r="C3501" s="107"/>
      <c r="D3501" s="56"/>
      <c r="E3501" s="91"/>
      <c r="F3501" s="56"/>
      <c r="G3501" s="36"/>
      <c r="H3501" s="60"/>
    </row>
    <row r="3502" spans="1:8" s="6" customFormat="1" ht="5.5" customHeight="1">
      <c r="A3502" s="54">
        <v>42</v>
      </c>
      <c r="B3502" s="104" t="s">
        <v>571</v>
      </c>
      <c r="C3502" s="107" t="s">
        <v>2462</v>
      </c>
      <c r="D3502" s="56" t="s">
        <v>8</v>
      </c>
      <c r="E3502" s="91" t="s">
        <v>2434</v>
      </c>
      <c r="F3502" s="54">
        <v>1</v>
      </c>
      <c r="G3502" s="34">
        <v>21.19569922824304</v>
      </c>
      <c r="H3502" s="58">
        <f t="shared" ref="H3502" si="861">F3502*G3502</f>
        <v>21.19569922824304</v>
      </c>
    </row>
    <row r="3503" spans="1:8" s="6" customFormat="1" ht="5.5" customHeight="1">
      <c r="A3503" s="54"/>
      <c r="B3503" s="104"/>
      <c r="C3503" s="107"/>
      <c r="D3503" s="56"/>
      <c r="E3503" s="91"/>
      <c r="F3503" s="54"/>
      <c r="G3503" s="35"/>
      <c r="H3503" s="59"/>
    </row>
    <row r="3504" spans="1:8" s="6" customFormat="1" ht="5.5" customHeight="1">
      <c r="A3504" s="54"/>
      <c r="B3504" s="104"/>
      <c r="C3504" s="107"/>
      <c r="D3504" s="56"/>
      <c r="E3504" s="91"/>
      <c r="F3504" s="54"/>
      <c r="G3504" s="35"/>
      <c r="H3504" s="59"/>
    </row>
    <row r="3505" spans="1:8" s="6" customFormat="1" ht="5.5" customHeight="1">
      <c r="A3505" s="54"/>
      <c r="B3505" s="104"/>
      <c r="C3505" s="107"/>
      <c r="D3505" s="56"/>
      <c r="E3505" s="91"/>
      <c r="F3505" s="54"/>
      <c r="G3505" s="36"/>
      <c r="H3505" s="60"/>
    </row>
    <row r="3506" spans="1:8" s="6" customFormat="1" ht="5.5" customHeight="1">
      <c r="A3506" s="54">
        <v>43</v>
      </c>
      <c r="B3506" s="55" t="s">
        <v>572</v>
      </c>
      <c r="C3506" s="107" t="s">
        <v>2376</v>
      </c>
      <c r="D3506" s="54" t="s">
        <v>9</v>
      </c>
      <c r="E3506" s="91" t="s">
        <v>2435</v>
      </c>
      <c r="F3506" s="54">
        <v>90</v>
      </c>
      <c r="G3506" s="34">
        <v>3.2236754987274328</v>
      </c>
      <c r="H3506" s="58">
        <f t="shared" ref="H3506" si="862">F3506*G3506</f>
        <v>290.13079488546896</v>
      </c>
    </row>
    <row r="3507" spans="1:8" s="6" customFormat="1" ht="5.5" customHeight="1">
      <c r="A3507" s="54"/>
      <c r="B3507" s="55"/>
      <c r="C3507" s="107"/>
      <c r="D3507" s="54"/>
      <c r="E3507" s="91"/>
      <c r="F3507" s="54"/>
      <c r="G3507" s="35"/>
      <c r="H3507" s="59"/>
    </row>
    <row r="3508" spans="1:8" s="6" customFormat="1" ht="5.5" customHeight="1">
      <c r="A3508" s="54"/>
      <c r="B3508" s="55"/>
      <c r="C3508" s="107"/>
      <c r="D3508" s="54"/>
      <c r="E3508" s="91"/>
      <c r="F3508" s="54"/>
      <c r="G3508" s="35"/>
      <c r="H3508" s="59"/>
    </row>
    <row r="3509" spans="1:8" s="6" customFormat="1" ht="5.5" customHeight="1">
      <c r="A3509" s="54"/>
      <c r="B3509" s="55"/>
      <c r="C3509" s="107"/>
      <c r="D3509" s="54"/>
      <c r="E3509" s="91"/>
      <c r="F3509" s="54"/>
      <c r="G3509" s="36"/>
      <c r="H3509" s="60"/>
    </row>
    <row r="3510" spans="1:8" s="6" customFormat="1" ht="5.5" customHeight="1">
      <c r="A3510" s="54">
        <v>44</v>
      </c>
      <c r="B3510" s="55" t="s">
        <v>573</v>
      </c>
      <c r="C3510" s="107" t="s">
        <v>2377</v>
      </c>
      <c r="D3510" s="54" t="s">
        <v>12</v>
      </c>
      <c r="E3510" s="91" t="s">
        <v>2436</v>
      </c>
      <c r="F3510" s="54">
        <v>3</v>
      </c>
      <c r="G3510" s="229">
        <v>163.19999999999999</v>
      </c>
      <c r="H3510" s="58">
        <f t="shared" ref="H3510" si="863">F3510*G3510</f>
        <v>489.59999999999997</v>
      </c>
    </row>
    <row r="3511" spans="1:8" s="6" customFormat="1" ht="5.5" customHeight="1">
      <c r="A3511" s="54"/>
      <c r="B3511" s="55"/>
      <c r="C3511" s="107"/>
      <c r="D3511" s="54"/>
      <c r="E3511" s="91"/>
      <c r="F3511" s="54"/>
      <c r="G3511" s="229"/>
      <c r="H3511" s="59"/>
    </row>
    <row r="3512" spans="1:8" s="6" customFormat="1" ht="5.5" customHeight="1">
      <c r="A3512" s="54"/>
      <c r="B3512" s="55"/>
      <c r="C3512" s="107"/>
      <c r="D3512" s="54"/>
      <c r="E3512" s="91"/>
      <c r="F3512" s="54"/>
      <c r="G3512" s="229"/>
      <c r="H3512" s="59"/>
    </row>
    <row r="3513" spans="1:8" s="6" customFormat="1" ht="5.5" customHeight="1">
      <c r="A3513" s="54"/>
      <c r="B3513" s="55"/>
      <c r="C3513" s="107"/>
      <c r="D3513" s="54"/>
      <c r="E3513" s="91"/>
      <c r="F3513" s="54"/>
      <c r="G3513" s="229"/>
      <c r="H3513" s="60"/>
    </row>
    <row r="3514" spans="1:8" s="6" customFormat="1" ht="5.5" customHeight="1">
      <c r="A3514" s="54">
        <v>45</v>
      </c>
      <c r="B3514" s="55" t="s">
        <v>574</v>
      </c>
      <c r="C3514" s="107" t="s">
        <v>2378</v>
      </c>
      <c r="D3514" s="54" t="s">
        <v>12</v>
      </c>
      <c r="E3514" s="91" t="s">
        <v>2436</v>
      </c>
      <c r="F3514" s="54">
        <v>27</v>
      </c>
      <c r="G3514" s="229">
        <v>45.9</v>
      </c>
      <c r="H3514" s="58">
        <f t="shared" ref="H3514" si="864">F3514*G3514</f>
        <v>1239.3</v>
      </c>
    </row>
    <row r="3515" spans="1:8" s="6" customFormat="1" ht="5.5" customHeight="1">
      <c r="A3515" s="54"/>
      <c r="B3515" s="55"/>
      <c r="C3515" s="107"/>
      <c r="D3515" s="54"/>
      <c r="E3515" s="91"/>
      <c r="F3515" s="54"/>
      <c r="G3515" s="229"/>
      <c r="H3515" s="59"/>
    </row>
    <row r="3516" spans="1:8" s="6" customFormat="1" ht="5.5" customHeight="1">
      <c r="A3516" s="54"/>
      <c r="B3516" s="55"/>
      <c r="C3516" s="107"/>
      <c r="D3516" s="54"/>
      <c r="E3516" s="91"/>
      <c r="F3516" s="54"/>
      <c r="G3516" s="229"/>
      <c r="H3516" s="59"/>
    </row>
    <row r="3517" spans="1:8" s="6" customFormat="1" ht="5.5" customHeight="1">
      <c r="A3517" s="54"/>
      <c r="B3517" s="55"/>
      <c r="C3517" s="107"/>
      <c r="D3517" s="54"/>
      <c r="E3517" s="91"/>
      <c r="F3517" s="54"/>
      <c r="G3517" s="229"/>
      <c r="H3517" s="60"/>
    </row>
    <row r="3518" spans="1:8" s="6" customFormat="1" ht="5.5" customHeight="1">
      <c r="A3518" s="54">
        <v>46</v>
      </c>
      <c r="B3518" s="55" t="s">
        <v>575</v>
      </c>
      <c r="C3518" s="107" t="s">
        <v>2379</v>
      </c>
      <c r="D3518" s="54" t="s">
        <v>15</v>
      </c>
      <c r="E3518" s="91" t="s">
        <v>2432</v>
      </c>
      <c r="F3518" s="54">
        <v>1450</v>
      </c>
      <c r="G3518" s="34">
        <v>0.73811421212010531</v>
      </c>
      <c r="H3518" s="58">
        <f t="shared" ref="H3518" si="865">F3518*G3518</f>
        <v>1070.2656075741527</v>
      </c>
    </row>
    <row r="3519" spans="1:8" s="6" customFormat="1" ht="5.5" customHeight="1">
      <c r="A3519" s="54"/>
      <c r="B3519" s="55"/>
      <c r="C3519" s="107"/>
      <c r="D3519" s="54"/>
      <c r="E3519" s="91"/>
      <c r="F3519" s="54"/>
      <c r="G3519" s="35"/>
      <c r="H3519" s="59"/>
    </row>
    <row r="3520" spans="1:8" s="6" customFormat="1" ht="5.5" customHeight="1">
      <c r="A3520" s="54"/>
      <c r="B3520" s="55"/>
      <c r="C3520" s="107"/>
      <c r="D3520" s="54"/>
      <c r="E3520" s="91"/>
      <c r="F3520" s="54"/>
      <c r="G3520" s="35"/>
      <c r="H3520" s="59"/>
    </row>
    <row r="3521" spans="1:8" s="6" customFormat="1" ht="5.5" customHeight="1">
      <c r="A3521" s="54"/>
      <c r="B3521" s="55"/>
      <c r="C3521" s="107"/>
      <c r="D3521" s="54"/>
      <c r="E3521" s="91"/>
      <c r="F3521" s="54"/>
      <c r="G3521" s="36"/>
      <c r="H3521" s="60"/>
    </row>
    <row r="3522" spans="1:8" s="6" customFormat="1" ht="5.5" customHeight="1">
      <c r="A3522" s="54">
        <v>47</v>
      </c>
      <c r="B3522" s="55" t="s">
        <v>576</v>
      </c>
      <c r="C3522" s="107" t="s">
        <v>2420</v>
      </c>
      <c r="D3522" s="54" t="s">
        <v>12</v>
      </c>
      <c r="E3522" s="91" t="s">
        <v>2436</v>
      </c>
      <c r="F3522" s="54">
        <v>1</v>
      </c>
      <c r="G3522" s="34">
        <v>136.21164079129989</v>
      </c>
      <c r="H3522" s="58">
        <f t="shared" ref="H3522" si="866">F3522*G3522</f>
        <v>136.21164079129989</v>
      </c>
    </row>
    <row r="3523" spans="1:8" s="6" customFormat="1" ht="5.5" customHeight="1">
      <c r="A3523" s="54"/>
      <c r="B3523" s="55"/>
      <c r="C3523" s="107"/>
      <c r="D3523" s="54"/>
      <c r="E3523" s="91"/>
      <c r="F3523" s="54"/>
      <c r="G3523" s="35"/>
      <c r="H3523" s="59"/>
    </row>
    <row r="3524" spans="1:8" s="6" customFormat="1" ht="5.5" customHeight="1">
      <c r="A3524" s="54"/>
      <c r="B3524" s="55"/>
      <c r="C3524" s="107"/>
      <c r="D3524" s="54"/>
      <c r="E3524" s="91"/>
      <c r="F3524" s="54"/>
      <c r="G3524" s="35"/>
      <c r="H3524" s="59"/>
    </row>
    <row r="3525" spans="1:8" s="6" customFormat="1" ht="5.5" customHeight="1">
      <c r="A3525" s="54"/>
      <c r="B3525" s="55"/>
      <c r="C3525" s="107"/>
      <c r="D3525" s="54"/>
      <c r="E3525" s="91"/>
      <c r="F3525" s="54"/>
      <c r="G3525" s="36"/>
      <c r="H3525" s="60"/>
    </row>
    <row r="3526" spans="1:8" s="6" customFormat="1" ht="5.5" customHeight="1">
      <c r="A3526" s="54">
        <v>48</v>
      </c>
      <c r="B3526" s="55" t="s">
        <v>577</v>
      </c>
      <c r="C3526" s="107" t="s">
        <v>2918</v>
      </c>
      <c r="D3526" s="54" t="s">
        <v>8</v>
      </c>
      <c r="E3526" s="91" t="s">
        <v>2434</v>
      </c>
      <c r="F3526" s="54">
        <v>5</v>
      </c>
      <c r="G3526" s="34">
        <v>41.432254759988318</v>
      </c>
      <c r="H3526" s="58">
        <f t="shared" ref="H3526" si="867">F3526*G3526</f>
        <v>207.1612737999416</v>
      </c>
    </row>
    <row r="3527" spans="1:8" s="6" customFormat="1" ht="5.5" customHeight="1">
      <c r="A3527" s="54"/>
      <c r="B3527" s="55"/>
      <c r="C3527" s="107"/>
      <c r="D3527" s="54"/>
      <c r="E3527" s="91"/>
      <c r="F3527" s="54"/>
      <c r="G3527" s="35"/>
      <c r="H3527" s="59"/>
    </row>
    <row r="3528" spans="1:8" s="6" customFormat="1" ht="5.5" customHeight="1">
      <c r="A3528" s="54"/>
      <c r="B3528" s="55"/>
      <c r="C3528" s="107"/>
      <c r="D3528" s="54"/>
      <c r="E3528" s="91"/>
      <c r="F3528" s="54"/>
      <c r="G3528" s="35"/>
      <c r="H3528" s="59"/>
    </row>
    <row r="3529" spans="1:8" s="6" customFormat="1" ht="5.5" customHeight="1">
      <c r="A3529" s="54"/>
      <c r="B3529" s="55"/>
      <c r="C3529" s="107"/>
      <c r="D3529" s="54"/>
      <c r="E3529" s="91"/>
      <c r="F3529" s="54"/>
      <c r="G3529" s="36"/>
      <c r="H3529" s="60"/>
    </row>
    <row r="3530" spans="1:8" s="6" customFormat="1" ht="5.5" customHeight="1">
      <c r="A3530" s="54">
        <v>49</v>
      </c>
      <c r="B3530" s="55" t="s">
        <v>65</v>
      </c>
      <c r="C3530" s="107" t="s">
        <v>2919</v>
      </c>
      <c r="D3530" s="54" t="s">
        <v>8</v>
      </c>
      <c r="E3530" s="91" t="s">
        <v>2434</v>
      </c>
      <c r="F3530" s="56">
        <v>1</v>
      </c>
      <c r="G3530" s="34">
        <v>35.075711523060988</v>
      </c>
      <c r="H3530" s="58">
        <f t="shared" ref="H3530" si="868">F3530*G3530</f>
        <v>35.075711523060988</v>
      </c>
    </row>
    <row r="3531" spans="1:8" s="6" customFormat="1" ht="5.5" customHeight="1">
      <c r="A3531" s="54"/>
      <c r="B3531" s="55"/>
      <c r="C3531" s="107"/>
      <c r="D3531" s="54"/>
      <c r="E3531" s="91"/>
      <c r="F3531" s="56"/>
      <c r="G3531" s="35"/>
      <c r="H3531" s="59"/>
    </row>
    <row r="3532" spans="1:8" s="6" customFormat="1" ht="5.5" customHeight="1">
      <c r="A3532" s="54"/>
      <c r="B3532" s="55"/>
      <c r="C3532" s="107"/>
      <c r="D3532" s="54"/>
      <c r="E3532" s="91"/>
      <c r="F3532" s="56"/>
      <c r="G3532" s="35"/>
      <c r="H3532" s="59"/>
    </row>
    <row r="3533" spans="1:8" s="6" customFormat="1" ht="5.5" customHeight="1">
      <c r="A3533" s="54"/>
      <c r="B3533" s="55"/>
      <c r="C3533" s="107"/>
      <c r="D3533" s="54"/>
      <c r="E3533" s="91"/>
      <c r="F3533" s="56"/>
      <c r="G3533" s="36"/>
      <c r="H3533" s="60"/>
    </row>
    <row r="3534" spans="1:8" s="6" customFormat="1" ht="5.5" customHeight="1">
      <c r="A3534" s="54">
        <v>50</v>
      </c>
      <c r="B3534" s="55" t="s">
        <v>578</v>
      </c>
      <c r="C3534" s="107" t="s">
        <v>2920</v>
      </c>
      <c r="D3534" s="54" t="s">
        <v>8</v>
      </c>
      <c r="E3534" s="91" t="s">
        <v>2434</v>
      </c>
      <c r="F3534" s="54">
        <v>8</v>
      </c>
      <c r="G3534" s="34">
        <v>20.546469838655668</v>
      </c>
      <c r="H3534" s="58">
        <f t="shared" ref="H3534" si="869">F3534*G3534</f>
        <v>164.37175870924534</v>
      </c>
    </row>
    <row r="3535" spans="1:8" s="6" customFormat="1" ht="5.5" customHeight="1">
      <c r="A3535" s="54"/>
      <c r="B3535" s="55"/>
      <c r="C3535" s="107"/>
      <c r="D3535" s="54"/>
      <c r="E3535" s="91"/>
      <c r="F3535" s="54"/>
      <c r="G3535" s="35"/>
      <c r="H3535" s="59"/>
    </row>
    <row r="3536" spans="1:8" s="6" customFormat="1" ht="5.5" customHeight="1">
      <c r="A3536" s="54"/>
      <c r="B3536" s="55"/>
      <c r="C3536" s="107"/>
      <c r="D3536" s="54"/>
      <c r="E3536" s="91"/>
      <c r="F3536" s="54"/>
      <c r="G3536" s="35"/>
      <c r="H3536" s="59"/>
    </row>
    <row r="3537" spans="1:8" s="6" customFormat="1" ht="5.5" customHeight="1">
      <c r="A3537" s="54"/>
      <c r="B3537" s="55"/>
      <c r="C3537" s="107"/>
      <c r="D3537" s="54"/>
      <c r="E3537" s="91"/>
      <c r="F3537" s="54"/>
      <c r="G3537" s="36"/>
      <c r="H3537" s="60"/>
    </row>
    <row r="3538" spans="1:8" s="6" customFormat="1" ht="5.5" customHeight="1">
      <c r="A3538" s="54">
        <v>51</v>
      </c>
      <c r="B3538" s="55" t="s">
        <v>579</v>
      </c>
      <c r="C3538" s="239" t="s">
        <v>2921</v>
      </c>
      <c r="D3538" s="54" t="s">
        <v>8</v>
      </c>
      <c r="E3538" s="91" t="s">
        <v>2434</v>
      </c>
      <c r="F3538" s="54">
        <v>6</v>
      </c>
      <c r="G3538" s="34">
        <v>15.85473554473311</v>
      </c>
      <c r="H3538" s="58">
        <f t="shared" ref="H3538" si="870">F3538*G3538</f>
        <v>95.12841326839866</v>
      </c>
    </row>
    <row r="3539" spans="1:8" s="6" customFormat="1" ht="5.5" customHeight="1">
      <c r="A3539" s="54"/>
      <c r="B3539" s="55"/>
      <c r="C3539" s="240"/>
      <c r="D3539" s="54"/>
      <c r="E3539" s="91"/>
      <c r="F3539" s="54"/>
      <c r="G3539" s="35"/>
      <c r="H3539" s="59"/>
    </row>
    <row r="3540" spans="1:8" s="6" customFormat="1" ht="5.5" customHeight="1">
      <c r="A3540" s="54"/>
      <c r="B3540" s="55"/>
      <c r="C3540" s="240"/>
      <c r="D3540" s="54"/>
      <c r="E3540" s="91"/>
      <c r="F3540" s="54"/>
      <c r="G3540" s="35"/>
      <c r="H3540" s="59"/>
    </row>
    <row r="3541" spans="1:8" s="6" customFormat="1" ht="5.5" customHeight="1">
      <c r="A3541" s="54"/>
      <c r="B3541" s="55"/>
      <c r="C3541" s="241"/>
      <c r="D3541" s="54"/>
      <c r="E3541" s="91"/>
      <c r="F3541" s="54"/>
      <c r="G3541" s="36"/>
      <c r="H3541" s="60"/>
    </row>
    <row r="3542" spans="1:8" s="6" customFormat="1" ht="5.5" customHeight="1">
      <c r="A3542" s="54">
        <v>52</v>
      </c>
      <c r="B3542" s="55" t="s">
        <v>580</v>
      </c>
      <c r="C3542" s="239" t="s">
        <v>2922</v>
      </c>
      <c r="D3542" s="54" t="s">
        <v>8</v>
      </c>
      <c r="E3542" s="91" t="s">
        <v>2434</v>
      </c>
      <c r="F3542" s="54">
        <v>4</v>
      </c>
      <c r="G3542" s="34">
        <v>12.373771391177668</v>
      </c>
      <c r="H3542" s="58">
        <f t="shared" ref="H3542" si="871">F3542*G3542</f>
        <v>49.495085564710671</v>
      </c>
    </row>
    <row r="3543" spans="1:8" s="6" customFormat="1" ht="5.5" customHeight="1">
      <c r="A3543" s="54"/>
      <c r="B3543" s="55"/>
      <c r="C3543" s="240"/>
      <c r="D3543" s="54"/>
      <c r="E3543" s="91"/>
      <c r="F3543" s="54"/>
      <c r="G3543" s="35"/>
      <c r="H3543" s="59"/>
    </row>
    <row r="3544" spans="1:8" s="6" customFormat="1" ht="5.5" customHeight="1">
      <c r="A3544" s="54"/>
      <c r="B3544" s="55"/>
      <c r="C3544" s="240"/>
      <c r="D3544" s="54"/>
      <c r="E3544" s="91"/>
      <c r="F3544" s="54"/>
      <c r="G3544" s="35"/>
      <c r="H3544" s="59"/>
    </row>
    <row r="3545" spans="1:8" s="6" customFormat="1" ht="5.5" customHeight="1">
      <c r="A3545" s="54"/>
      <c r="B3545" s="55"/>
      <c r="C3545" s="241"/>
      <c r="D3545" s="54"/>
      <c r="E3545" s="91"/>
      <c r="F3545" s="54"/>
      <c r="G3545" s="36"/>
      <c r="H3545" s="60"/>
    </row>
    <row r="3546" spans="1:8" s="6" customFormat="1" ht="5.5" customHeight="1">
      <c r="A3546" s="54">
        <v>53</v>
      </c>
      <c r="B3546" s="104" t="s">
        <v>581</v>
      </c>
      <c r="C3546" s="107" t="s">
        <v>2381</v>
      </c>
      <c r="D3546" s="56" t="s">
        <v>12</v>
      </c>
      <c r="E3546" s="91" t="s">
        <v>2436</v>
      </c>
      <c r="F3546" s="56">
        <v>26</v>
      </c>
      <c r="G3546" s="34">
        <v>43.589332489064105</v>
      </c>
      <c r="H3546" s="58">
        <f t="shared" ref="H3546" si="872">F3546*G3546</f>
        <v>1133.3226447156667</v>
      </c>
    </row>
    <row r="3547" spans="1:8" s="6" customFormat="1" ht="5.5" customHeight="1">
      <c r="A3547" s="54"/>
      <c r="B3547" s="104"/>
      <c r="C3547" s="107"/>
      <c r="D3547" s="56"/>
      <c r="E3547" s="91"/>
      <c r="F3547" s="56"/>
      <c r="G3547" s="35"/>
      <c r="H3547" s="59"/>
    </row>
    <row r="3548" spans="1:8" s="6" customFormat="1" ht="5.5" customHeight="1">
      <c r="A3548" s="54"/>
      <c r="B3548" s="104"/>
      <c r="C3548" s="107"/>
      <c r="D3548" s="56"/>
      <c r="E3548" s="91"/>
      <c r="F3548" s="56"/>
      <c r="G3548" s="35"/>
      <c r="H3548" s="59"/>
    </row>
    <row r="3549" spans="1:8" s="6" customFormat="1" ht="5.5" customHeight="1">
      <c r="A3549" s="54"/>
      <c r="B3549" s="104"/>
      <c r="C3549" s="107"/>
      <c r="D3549" s="56"/>
      <c r="E3549" s="91"/>
      <c r="F3549" s="56"/>
      <c r="G3549" s="36"/>
      <c r="H3549" s="60"/>
    </row>
    <row r="3550" spans="1:8" s="6" customFormat="1" ht="6.5" customHeight="1">
      <c r="A3550" s="134"/>
      <c r="B3550" s="252" t="s">
        <v>582</v>
      </c>
      <c r="C3550" s="107" t="s">
        <v>2382</v>
      </c>
      <c r="D3550" s="255"/>
      <c r="E3550" s="91"/>
      <c r="F3550" s="148"/>
      <c r="G3550" s="34">
        <v>0</v>
      </c>
      <c r="H3550" s="58">
        <f t="shared" ref="H3550" si="873">F3550*G3550</f>
        <v>0</v>
      </c>
    </row>
    <row r="3551" spans="1:8" s="6" customFormat="1" ht="6.5" customHeight="1">
      <c r="A3551" s="135"/>
      <c r="B3551" s="253"/>
      <c r="C3551" s="107"/>
      <c r="D3551" s="256"/>
      <c r="E3551" s="91"/>
      <c r="F3551" s="149"/>
      <c r="G3551" s="35"/>
      <c r="H3551" s="59"/>
    </row>
    <row r="3552" spans="1:8" s="6" customFormat="1" ht="6.5" customHeight="1">
      <c r="A3552" s="135"/>
      <c r="B3552" s="253"/>
      <c r="C3552" s="107"/>
      <c r="D3552" s="256"/>
      <c r="E3552" s="91"/>
      <c r="F3552" s="149"/>
      <c r="G3552" s="35"/>
      <c r="H3552" s="59"/>
    </row>
    <row r="3553" spans="1:8" s="6" customFormat="1" ht="6.5" customHeight="1">
      <c r="A3553" s="39"/>
      <c r="B3553" s="254"/>
      <c r="C3553" s="107"/>
      <c r="D3553" s="257"/>
      <c r="E3553" s="91"/>
      <c r="F3553" s="150"/>
      <c r="G3553" s="36"/>
      <c r="H3553" s="60"/>
    </row>
    <row r="3554" spans="1:8" s="6" customFormat="1" ht="6.5" customHeight="1">
      <c r="A3554" s="54"/>
      <c r="B3554" s="122" t="s">
        <v>583</v>
      </c>
      <c r="C3554" s="107" t="s">
        <v>2383</v>
      </c>
      <c r="D3554" s="54"/>
      <c r="E3554" s="91"/>
      <c r="F3554" s="54"/>
      <c r="G3554" s="34">
        <v>0</v>
      </c>
      <c r="H3554" s="58">
        <f t="shared" ref="H3554" si="874">F3554*G3554</f>
        <v>0</v>
      </c>
    </row>
    <row r="3555" spans="1:8" s="6" customFormat="1" ht="6.5" customHeight="1">
      <c r="A3555" s="54"/>
      <c r="B3555" s="122"/>
      <c r="C3555" s="107"/>
      <c r="D3555" s="54"/>
      <c r="E3555" s="91"/>
      <c r="F3555" s="54"/>
      <c r="G3555" s="35"/>
      <c r="H3555" s="59"/>
    </row>
    <row r="3556" spans="1:8" s="6" customFormat="1" ht="6.5" customHeight="1">
      <c r="A3556" s="54"/>
      <c r="B3556" s="122"/>
      <c r="C3556" s="107"/>
      <c r="D3556" s="54"/>
      <c r="E3556" s="91"/>
      <c r="F3556" s="54"/>
      <c r="G3556" s="35"/>
      <c r="H3556" s="59"/>
    </row>
    <row r="3557" spans="1:8" s="6" customFormat="1" ht="6.5" customHeight="1">
      <c r="A3557" s="54"/>
      <c r="B3557" s="122"/>
      <c r="C3557" s="107"/>
      <c r="D3557" s="54"/>
      <c r="E3557" s="91"/>
      <c r="F3557" s="54"/>
      <c r="G3557" s="36"/>
      <c r="H3557" s="60"/>
    </row>
    <row r="3558" spans="1:8" s="6" customFormat="1" ht="5.5" customHeight="1">
      <c r="A3558" s="54">
        <v>1</v>
      </c>
      <c r="B3558" s="147" t="s">
        <v>584</v>
      </c>
      <c r="C3558" s="107" t="s">
        <v>2923</v>
      </c>
      <c r="D3558" s="108" t="s">
        <v>9</v>
      </c>
      <c r="E3558" s="91" t="s">
        <v>2435</v>
      </c>
      <c r="F3558" s="56">
        <v>48</v>
      </c>
      <c r="G3558" s="34">
        <v>11.140911476696722</v>
      </c>
      <c r="H3558" s="58">
        <f t="shared" ref="H3558" si="875">F3558*G3558</f>
        <v>534.76375088144266</v>
      </c>
    </row>
    <row r="3559" spans="1:8" s="6" customFormat="1" ht="5.5" customHeight="1">
      <c r="A3559" s="54"/>
      <c r="B3559" s="147"/>
      <c r="C3559" s="107"/>
      <c r="D3559" s="108"/>
      <c r="E3559" s="91"/>
      <c r="F3559" s="56"/>
      <c r="G3559" s="35"/>
      <c r="H3559" s="59"/>
    </row>
    <row r="3560" spans="1:8" s="6" customFormat="1" ht="5.5" customHeight="1">
      <c r="A3560" s="54"/>
      <c r="B3560" s="147"/>
      <c r="C3560" s="107"/>
      <c r="D3560" s="108"/>
      <c r="E3560" s="91"/>
      <c r="F3560" s="56"/>
      <c r="G3560" s="35"/>
      <c r="H3560" s="59"/>
    </row>
    <row r="3561" spans="1:8" s="6" customFormat="1" ht="5.5" customHeight="1">
      <c r="A3561" s="54"/>
      <c r="B3561" s="147"/>
      <c r="C3561" s="107"/>
      <c r="D3561" s="108"/>
      <c r="E3561" s="91"/>
      <c r="F3561" s="56"/>
      <c r="G3561" s="36"/>
      <c r="H3561" s="60"/>
    </row>
    <row r="3562" spans="1:8" s="6" customFormat="1" ht="5.5" customHeight="1">
      <c r="A3562" s="54">
        <v>2</v>
      </c>
      <c r="B3562" s="147" t="s">
        <v>585</v>
      </c>
      <c r="C3562" s="107" t="s">
        <v>2924</v>
      </c>
      <c r="D3562" s="108" t="s">
        <v>9</v>
      </c>
      <c r="E3562" s="91" t="s">
        <v>2435</v>
      </c>
      <c r="F3562" s="56">
        <v>84</v>
      </c>
      <c r="G3562" s="34">
        <v>10.853353568359534</v>
      </c>
      <c r="H3562" s="58">
        <f t="shared" ref="H3562" si="876">F3562*G3562</f>
        <v>911.68169974220086</v>
      </c>
    </row>
    <row r="3563" spans="1:8" s="6" customFormat="1" ht="5.5" customHeight="1">
      <c r="A3563" s="54"/>
      <c r="B3563" s="147"/>
      <c r="C3563" s="107"/>
      <c r="D3563" s="108"/>
      <c r="E3563" s="91"/>
      <c r="F3563" s="56"/>
      <c r="G3563" s="35"/>
      <c r="H3563" s="59"/>
    </row>
    <row r="3564" spans="1:8" s="6" customFormat="1" ht="5.5" customHeight="1">
      <c r="A3564" s="54"/>
      <c r="B3564" s="147"/>
      <c r="C3564" s="107"/>
      <c r="D3564" s="108"/>
      <c r="E3564" s="91"/>
      <c r="F3564" s="56"/>
      <c r="G3564" s="35"/>
      <c r="H3564" s="59"/>
    </row>
    <row r="3565" spans="1:8" s="6" customFormat="1" ht="5.5" customHeight="1">
      <c r="A3565" s="54"/>
      <c r="B3565" s="147"/>
      <c r="C3565" s="107"/>
      <c r="D3565" s="108"/>
      <c r="E3565" s="91"/>
      <c r="F3565" s="56"/>
      <c r="G3565" s="36"/>
      <c r="H3565" s="60"/>
    </row>
    <row r="3566" spans="1:8" s="6" customFormat="1" ht="5.5" customHeight="1">
      <c r="A3566" s="54">
        <v>3</v>
      </c>
      <c r="B3566" s="147" t="s">
        <v>586</v>
      </c>
      <c r="C3566" s="239" t="s">
        <v>2925</v>
      </c>
      <c r="D3566" s="108" t="s">
        <v>9</v>
      </c>
      <c r="E3566" s="91" t="s">
        <v>2435</v>
      </c>
      <c r="F3566" s="56">
        <v>192</v>
      </c>
      <c r="G3566" s="34">
        <v>7.3344060538003308</v>
      </c>
      <c r="H3566" s="58">
        <f t="shared" ref="H3566" si="877">F3566*G3566</f>
        <v>1408.2059623296636</v>
      </c>
    </row>
    <row r="3567" spans="1:8" s="6" customFormat="1" ht="5.5" customHeight="1">
      <c r="A3567" s="54"/>
      <c r="B3567" s="147"/>
      <c r="C3567" s="240"/>
      <c r="D3567" s="108"/>
      <c r="E3567" s="91"/>
      <c r="F3567" s="56"/>
      <c r="G3567" s="35"/>
      <c r="H3567" s="59"/>
    </row>
    <row r="3568" spans="1:8" s="6" customFormat="1" ht="5.5" customHeight="1">
      <c r="A3568" s="54"/>
      <c r="B3568" s="147"/>
      <c r="C3568" s="240"/>
      <c r="D3568" s="108"/>
      <c r="E3568" s="91"/>
      <c r="F3568" s="56"/>
      <c r="G3568" s="35"/>
      <c r="H3568" s="59"/>
    </row>
    <row r="3569" spans="1:8" s="6" customFormat="1" ht="5.5" customHeight="1">
      <c r="A3569" s="54"/>
      <c r="B3569" s="147"/>
      <c r="C3569" s="241"/>
      <c r="D3569" s="108"/>
      <c r="E3569" s="91"/>
      <c r="F3569" s="56"/>
      <c r="G3569" s="36"/>
      <c r="H3569" s="60"/>
    </row>
    <row r="3570" spans="1:8" s="6" customFormat="1" ht="5.5" customHeight="1">
      <c r="A3570" s="54">
        <v>4</v>
      </c>
      <c r="B3570" s="147" t="s">
        <v>587</v>
      </c>
      <c r="C3570" s="239" t="s">
        <v>2926</v>
      </c>
      <c r="D3570" s="108" t="s">
        <v>9</v>
      </c>
      <c r="E3570" s="91" t="s">
        <v>2435</v>
      </c>
      <c r="F3570" s="56">
        <v>86</v>
      </c>
      <c r="G3570" s="34">
        <v>5.8058087515868531</v>
      </c>
      <c r="H3570" s="58">
        <f t="shared" ref="H3570" si="878">F3570*G3570</f>
        <v>499.29955263646934</v>
      </c>
    </row>
    <row r="3571" spans="1:8" s="6" customFormat="1" ht="5.5" customHeight="1">
      <c r="A3571" s="54"/>
      <c r="B3571" s="147"/>
      <c r="C3571" s="240"/>
      <c r="D3571" s="108"/>
      <c r="E3571" s="91"/>
      <c r="F3571" s="56"/>
      <c r="G3571" s="35"/>
      <c r="H3571" s="59"/>
    </row>
    <row r="3572" spans="1:8" s="6" customFormat="1" ht="5.5" customHeight="1">
      <c r="A3572" s="54"/>
      <c r="B3572" s="147"/>
      <c r="C3572" s="240"/>
      <c r="D3572" s="108"/>
      <c r="E3572" s="91"/>
      <c r="F3572" s="56"/>
      <c r="G3572" s="35"/>
      <c r="H3572" s="59"/>
    </row>
    <row r="3573" spans="1:8" s="6" customFormat="1" ht="5.5" customHeight="1">
      <c r="A3573" s="54"/>
      <c r="B3573" s="147"/>
      <c r="C3573" s="241"/>
      <c r="D3573" s="108"/>
      <c r="E3573" s="91"/>
      <c r="F3573" s="56"/>
      <c r="G3573" s="36"/>
      <c r="H3573" s="60"/>
    </row>
    <row r="3574" spans="1:8" s="6" customFormat="1" ht="5.5" customHeight="1">
      <c r="A3574" s="54">
        <v>5</v>
      </c>
      <c r="B3574" s="147" t="s">
        <v>588</v>
      </c>
      <c r="C3574" s="239" t="s">
        <v>2927</v>
      </c>
      <c r="D3574" s="108" t="s">
        <v>9</v>
      </c>
      <c r="E3574" s="91" t="s">
        <v>2435</v>
      </c>
      <c r="F3574" s="56">
        <v>164</v>
      </c>
      <c r="G3574" s="34">
        <v>4.4489679959244359</v>
      </c>
      <c r="H3574" s="58">
        <f t="shared" ref="H3574" si="879">F3574*G3574</f>
        <v>729.63075133160748</v>
      </c>
    </row>
    <row r="3575" spans="1:8" s="6" customFormat="1" ht="5.5" customHeight="1">
      <c r="A3575" s="54"/>
      <c r="B3575" s="147"/>
      <c r="C3575" s="240"/>
      <c r="D3575" s="108"/>
      <c r="E3575" s="91"/>
      <c r="F3575" s="56"/>
      <c r="G3575" s="35"/>
      <c r="H3575" s="59"/>
    </row>
    <row r="3576" spans="1:8" s="6" customFormat="1" ht="5.5" customHeight="1">
      <c r="A3576" s="54"/>
      <c r="B3576" s="147"/>
      <c r="C3576" s="240"/>
      <c r="D3576" s="108"/>
      <c r="E3576" s="91"/>
      <c r="F3576" s="56"/>
      <c r="G3576" s="35"/>
      <c r="H3576" s="59"/>
    </row>
    <row r="3577" spans="1:8" s="6" customFormat="1" ht="5.5" customHeight="1">
      <c r="A3577" s="54"/>
      <c r="B3577" s="147"/>
      <c r="C3577" s="241"/>
      <c r="D3577" s="108"/>
      <c r="E3577" s="91"/>
      <c r="F3577" s="56"/>
      <c r="G3577" s="36"/>
      <c r="H3577" s="60"/>
    </row>
    <row r="3578" spans="1:8" s="6" customFormat="1" ht="5.5" customHeight="1">
      <c r="A3578" s="54">
        <v>6</v>
      </c>
      <c r="B3578" s="147" t="s">
        <v>589</v>
      </c>
      <c r="C3578" s="239" t="s">
        <v>2928</v>
      </c>
      <c r="D3578" s="108" t="s">
        <v>9</v>
      </c>
      <c r="E3578" s="91" t="s">
        <v>2435</v>
      </c>
      <c r="F3578" s="56">
        <v>150</v>
      </c>
      <c r="G3578" s="34">
        <v>3.5205598599964492</v>
      </c>
      <c r="H3578" s="58">
        <f t="shared" ref="H3578" si="880">F3578*G3578</f>
        <v>528.08397899946738</v>
      </c>
    </row>
    <row r="3579" spans="1:8" s="6" customFormat="1" ht="5.5" customHeight="1">
      <c r="A3579" s="54"/>
      <c r="B3579" s="147"/>
      <c r="C3579" s="240"/>
      <c r="D3579" s="108"/>
      <c r="E3579" s="91"/>
      <c r="F3579" s="56"/>
      <c r="G3579" s="35"/>
      <c r="H3579" s="59"/>
    </row>
    <row r="3580" spans="1:8" s="6" customFormat="1" ht="5.5" customHeight="1">
      <c r="A3580" s="54"/>
      <c r="B3580" s="147"/>
      <c r="C3580" s="240"/>
      <c r="D3580" s="108"/>
      <c r="E3580" s="91"/>
      <c r="F3580" s="56"/>
      <c r="G3580" s="35"/>
      <c r="H3580" s="59"/>
    </row>
    <row r="3581" spans="1:8" s="6" customFormat="1" ht="5.5" customHeight="1">
      <c r="A3581" s="54"/>
      <c r="B3581" s="147"/>
      <c r="C3581" s="241"/>
      <c r="D3581" s="108"/>
      <c r="E3581" s="91"/>
      <c r="F3581" s="56"/>
      <c r="G3581" s="36"/>
      <c r="H3581" s="60"/>
    </row>
    <row r="3582" spans="1:8" s="6" customFormat="1" ht="5.5" customHeight="1">
      <c r="A3582" s="54">
        <v>7</v>
      </c>
      <c r="B3582" s="147" t="s">
        <v>590</v>
      </c>
      <c r="C3582" s="107" t="s">
        <v>2384</v>
      </c>
      <c r="D3582" s="108" t="s">
        <v>9</v>
      </c>
      <c r="E3582" s="91" t="s">
        <v>2435</v>
      </c>
      <c r="F3582" s="56">
        <v>216</v>
      </c>
      <c r="G3582" s="34">
        <v>2.3908182540053811</v>
      </c>
      <c r="H3582" s="58">
        <f t="shared" ref="H3582" si="881">F3582*G3582</f>
        <v>516.41674286516229</v>
      </c>
    </row>
    <row r="3583" spans="1:8" s="6" customFormat="1" ht="5.5" customHeight="1">
      <c r="A3583" s="54"/>
      <c r="B3583" s="147"/>
      <c r="C3583" s="107"/>
      <c r="D3583" s="108"/>
      <c r="E3583" s="91"/>
      <c r="F3583" s="56"/>
      <c r="G3583" s="35"/>
      <c r="H3583" s="59"/>
    </row>
    <row r="3584" spans="1:8" s="6" customFormat="1" ht="5.5" customHeight="1">
      <c r="A3584" s="54"/>
      <c r="B3584" s="147"/>
      <c r="C3584" s="107"/>
      <c r="D3584" s="108"/>
      <c r="E3584" s="91"/>
      <c r="F3584" s="56"/>
      <c r="G3584" s="35"/>
      <c r="H3584" s="59"/>
    </row>
    <row r="3585" spans="1:8" s="6" customFormat="1" ht="5.5" customHeight="1">
      <c r="A3585" s="54"/>
      <c r="B3585" s="147"/>
      <c r="C3585" s="107"/>
      <c r="D3585" s="108"/>
      <c r="E3585" s="91"/>
      <c r="F3585" s="56"/>
      <c r="G3585" s="36"/>
      <c r="H3585" s="60"/>
    </row>
    <row r="3586" spans="1:8" s="6" customFormat="1" ht="5.5" customHeight="1">
      <c r="A3586" s="54">
        <v>8</v>
      </c>
      <c r="B3586" s="147" t="s">
        <v>591</v>
      </c>
      <c r="C3586" s="107" t="s">
        <v>2385</v>
      </c>
      <c r="D3586" s="108" t="s">
        <v>9</v>
      </c>
      <c r="E3586" s="91" t="s">
        <v>2435</v>
      </c>
      <c r="F3586" s="56">
        <v>60</v>
      </c>
      <c r="G3586" s="34">
        <v>1.6794907965397037</v>
      </c>
      <c r="H3586" s="58">
        <f t="shared" ref="H3586" si="882">F3586*G3586</f>
        <v>100.76944779238222</v>
      </c>
    </row>
    <row r="3587" spans="1:8" s="6" customFormat="1" ht="5.5" customHeight="1">
      <c r="A3587" s="54"/>
      <c r="B3587" s="147"/>
      <c r="C3587" s="107"/>
      <c r="D3587" s="108"/>
      <c r="E3587" s="91"/>
      <c r="F3587" s="56"/>
      <c r="G3587" s="35"/>
      <c r="H3587" s="59"/>
    </row>
    <row r="3588" spans="1:8" s="6" customFormat="1" ht="5.5" customHeight="1">
      <c r="A3588" s="54"/>
      <c r="B3588" s="147"/>
      <c r="C3588" s="107"/>
      <c r="D3588" s="108"/>
      <c r="E3588" s="91"/>
      <c r="F3588" s="56"/>
      <c r="G3588" s="35"/>
      <c r="H3588" s="59"/>
    </row>
    <row r="3589" spans="1:8" s="6" customFormat="1" ht="5.5" customHeight="1">
      <c r="A3589" s="54"/>
      <c r="B3589" s="147"/>
      <c r="C3589" s="107"/>
      <c r="D3589" s="108"/>
      <c r="E3589" s="91"/>
      <c r="F3589" s="56"/>
      <c r="G3589" s="36"/>
      <c r="H3589" s="60"/>
    </row>
    <row r="3590" spans="1:8" s="6" customFormat="1" ht="5.5" customHeight="1">
      <c r="A3590" s="54">
        <v>9</v>
      </c>
      <c r="B3590" s="147" t="s">
        <v>592</v>
      </c>
      <c r="C3590" s="239" t="s">
        <v>2386</v>
      </c>
      <c r="D3590" s="108" t="s">
        <v>9</v>
      </c>
      <c r="E3590" s="91" t="s">
        <v>2435</v>
      </c>
      <c r="F3590" s="56">
        <v>182</v>
      </c>
      <c r="G3590" s="34">
        <v>1.5584137825029927</v>
      </c>
      <c r="H3590" s="58">
        <f t="shared" ref="H3590" si="883">F3590*G3590</f>
        <v>283.63130841554465</v>
      </c>
    </row>
    <row r="3591" spans="1:8" s="6" customFormat="1" ht="5.5" customHeight="1">
      <c r="A3591" s="54"/>
      <c r="B3591" s="147"/>
      <c r="C3591" s="240"/>
      <c r="D3591" s="108"/>
      <c r="E3591" s="91"/>
      <c r="F3591" s="56"/>
      <c r="G3591" s="35"/>
      <c r="H3591" s="59"/>
    </row>
    <row r="3592" spans="1:8" s="6" customFormat="1" ht="5.5" customHeight="1">
      <c r="A3592" s="54"/>
      <c r="B3592" s="147"/>
      <c r="C3592" s="240"/>
      <c r="D3592" s="108"/>
      <c r="E3592" s="91"/>
      <c r="F3592" s="56"/>
      <c r="G3592" s="35"/>
      <c r="H3592" s="59"/>
    </row>
    <row r="3593" spans="1:8" s="6" customFormat="1" ht="5.5" customHeight="1">
      <c r="A3593" s="54"/>
      <c r="B3593" s="147"/>
      <c r="C3593" s="241"/>
      <c r="D3593" s="108"/>
      <c r="E3593" s="91"/>
      <c r="F3593" s="56"/>
      <c r="G3593" s="36"/>
      <c r="H3593" s="60"/>
    </row>
    <row r="3594" spans="1:8" s="6" customFormat="1" ht="5.5" customHeight="1">
      <c r="A3594" s="54">
        <v>10</v>
      </c>
      <c r="B3594" s="147" t="s">
        <v>593</v>
      </c>
      <c r="C3594" s="107" t="s">
        <v>2387</v>
      </c>
      <c r="D3594" s="56" t="s">
        <v>3305</v>
      </c>
      <c r="E3594" s="88" t="s">
        <v>3306</v>
      </c>
      <c r="F3594" s="56">
        <v>230</v>
      </c>
      <c r="G3594" s="34">
        <v>0.96172199658241186</v>
      </c>
      <c r="H3594" s="58">
        <f t="shared" ref="H3594" si="884">F3594*G3594</f>
        <v>221.19605921395473</v>
      </c>
    </row>
    <row r="3595" spans="1:8" s="6" customFormat="1" ht="5.5" customHeight="1">
      <c r="A3595" s="54"/>
      <c r="B3595" s="147"/>
      <c r="C3595" s="107"/>
      <c r="D3595" s="56"/>
      <c r="E3595" s="89"/>
      <c r="F3595" s="56"/>
      <c r="G3595" s="35"/>
      <c r="H3595" s="59"/>
    </row>
    <row r="3596" spans="1:8" s="6" customFormat="1" ht="5.5" customHeight="1">
      <c r="A3596" s="54"/>
      <c r="B3596" s="147"/>
      <c r="C3596" s="107"/>
      <c r="D3596" s="56"/>
      <c r="E3596" s="89"/>
      <c r="F3596" s="56"/>
      <c r="G3596" s="35"/>
      <c r="H3596" s="59"/>
    </row>
    <row r="3597" spans="1:8" s="6" customFormat="1" ht="5.5" customHeight="1">
      <c r="A3597" s="54"/>
      <c r="B3597" s="147"/>
      <c r="C3597" s="107"/>
      <c r="D3597" s="56"/>
      <c r="E3597" s="90"/>
      <c r="F3597" s="56"/>
      <c r="G3597" s="36"/>
      <c r="H3597" s="60"/>
    </row>
    <row r="3598" spans="1:8" s="6" customFormat="1" ht="4.5" customHeight="1">
      <c r="A3598" s="54">
        <v>11</v>
      </c>
      <c r="B3598" s="147" t="s">
        <v>594</v>
      </c>
      <c r="C3598" s="107" t="s">
        <v>2388</v>
      </c>
      <c r="D3598" s="56" t="s">
        <v>3305</v>
      </c>
      <c r="E3598" s="88" t="s">
        <v>3306</v>
      </c>
      <c r="F3598" s="56">
        <v>270</v>
      </c>
      <c r="G3598" s="34">
        <v>4.0606386379293813</v>
      </c>
      <c r="H3598" s="58">
        <f t="shared" ref="H3598" si="885">F3598*G3598</f>
        <v>1096.372432240933</v>
      </c>
    </row>
    <row r="3599" spans="1:8" s="6" customFormat="1" ht="4.5" customHeight="1">
      <c r="A3599" s="54"/>
      <c r="B3599" s="147"/>
      <c r="C3599" s="107"/>
      <c r="D3599" s="56"/>
      <c r="E3599" s="89"/>
      <c r="F3599" s="56"/>
      <c r="G3599" s="35"/>
      <c r="H3599" s="59"/>
    </row>
    <row r="3600" spans="1:8" s="6" customFormat="1" ht="4.5" customHeight="1">
      <c r="A3600" s="54"/>
      <c r="B3600" s="147"/>
      <c r="C3600" s="107"/>
      <c r="D3600" s="56"/>
      <c r="E3600" s="89"/>
      <c r="F3600" s="56"/>
      <c r="G3600" s="35"/>
      <c r="H3600" s="59"/>
    </row>
    <row r="3601" spans="1:8" s="6" customFormat="1" ht="4.5" customHeight="1">
      <c r="A3601" s="54"/>
      <c r="B3601" s="147"/>
      <c r="C3601" s="107"/>
      <c r="D3601" s="56"/>
      <c r="E3601" s="90"/>
      <c r="F3601" s="56"/>
      <c r="G3601" s="36"/>
      <c r="H3601" s="60"/>
    </row>
    <row r="3602" spans="1:8" s="6" customFormat="1" ht="4.5" customHeight="1">
      <c r="A3602" s="54">
        <v>12</v>
      </c>
      <c r="B3602" s="147" t="s">
        <v>595</v>
      </c>
      <c r="C3602" s="107" t="s">
        <v>2929</v>
      </c>
      <c r="D3602" s="108" t="s">
        <v>8</v>
      </c>
      <c r="E3602" s="91" t="s">
        <v>2434</v>
      </c>
      <c r="F3602" s="56">
        <v>2</v>
      </c>
      <c r="G3602" s="34">
        <v>78.161321596219707</v>
      </c>
      <c r="H3602" s="58">
        <f t="shared" ref="H3602" si="886">F3602*G3602</f>
        <v>156.32264319243941</v>
      </c>
    </row>
    <row r="3603" spans="1:8" s="6" customFormat="1" ht="4.5" customHeight="1">
      <c r="A3603" s="54"/>
      <c r="B3603" s="147"/>
      <c r="C3603" s="107"/>
      <c r="D3603" s="108"/>
      <c r="E3603" s="91"/>
      <c r="F3603" s="56"/>
      <c r="G3603" s="35"/>
      <c r="H3603" s="59"/>
    </row>
    <row r="3604" spans="1:8" s="6" customFormat="1" ht="4.5" customHeight="1">
      <c r="A3604" s="54"/>
      <c r="B3604" s="147"/>
      <c r="C3604" s="107"/>
      <c r="D3604" s="108"/>
      <c r="E3604" s="91"/>
      <c r="F3604" s="56"/>
      <c r="G3604" s="35"/>
      <c r="H3604" s="59"/>
    </row>
    <row r="3605" spans="1:8" s="6" customFormat="1" ht="4.5" customHeight="1">
      <c r="A3605" s="54"/>
      <c r="B3605" s="147"/>
      <c r="C3605" s="107"/>
      <c r="D3605" s="108"/>
      <c r="E3605" s="91"/>
      <c r="F3605" s="56"/>
      <c r="G3605" s="36"/>
      <c r="H3605" s="60"/>
    </row>
    <row r="3606" spans="1:8" s="6" customFormat="1" ht="4.5" customHeight="1">
      <c r="A3606" s="54">
        <v>13</v>
      </c>
      <c r="B3606" s="147" t="s">
        <v>596</v>
      </c>
      <c r="C3606" s="107" t="s">
        <v>2930</v>
      </c>
      <c r="D3606" s="108" t="s">
        <v>8</v>
      </c>
      <c r="E3606" s="91" t="s">
        <v>2434</v>
      </c>
      <c r="F3606" s="56">
        <v>2</v>
      </c>
      <c r="G3606" s="34">
        <v>208.60681410219232</v>
      </c>
      <c r="H3606" s="58">
        <f t="shared" ref="H3606" si="887">F3606*G3606</f>
        <v>417.21362820438463</v>
      </c>
    </row>
    <row r="3607" spans="1:8" s="6" customFormat="1" ht="4.5" customHeight="1">
      <c r="A3607" s="54"/>
      <c r="B3607" s="147"/>
      <c r="C3607" s="107"/>
      <c r="D3607" s="108"/>
      <c r="E3607" s="91"/>
      <c r="F3607" s="56"/>
      <c r="G3607" s="35"/>
      <c r="H3607" s="59"/>
    </row>
    <row r="3608" spans="1:8" s="6" customFormat="1" ht="4.5" customHeight="1">
      <c r="A3608" s="54"/>
      <c r="B3608" s="147"/>
      <c r="C3608" s="107"/>
      <c r="D3608" s="108"/>
      <c r="E3608" s="91"/>
      <c r="F3608" s="56"/>
      <c r="G3608" s="35"/>
      <c r="H3608" s="59"/>
    </row>
    <row r="3609" spans="1:8" s="6" customFormat="1" ht="4.5" customHeight="1">
      <c r="A3609" s="54"/>
      <c r="B3609" s="147"/>
      <c r="C3609" s="107"/>
      <c r="D3609" s="108"/>
      <c r="E3609" s="91"/>
      <c r="F3609" s="56"/>
      <c r="G3609" s="36"/>
      <c r="H3609" s="60"/>
    </row>
    <row r="3610" spans="1:8" s="6" customFormat="1" ht="4.5" customHeight="1">
      <c r="A3610" s="54">
        <v>14</v>
      </c>
      <c r="B3610" s="147" t="s">
        <v>597</v>
      </c>
      <c r="C3610" s="107" t="s">
        <v>2931</v>
      </c>
      <c r="D3610" s="108" t="s">
        <v>8</v>
      </c>
      <c r="E3610" s="91" t="s">
        <v>2434</v>
      </c>
      <c r="F3610" s="56">
        <v>2</v>
      </c>
      <c r="G3610" s="34">
        <v>161.08408609278322</v>
      </c>
      <c r="H3610" s="58">
        <f t="shared" ref="H3610" si="888">F3610*G3610</f>
        <v>322.16817218556645</v>
      </c>
    </row>
    <row r="3611" spans="1:8" s="6" customFormat="1" ht="4.5" customHeight="1">
      <c r="A3611" s="54"/>
      <c r="B3611" s="147"/>
      <c r="C3611" s="107"/>
      <c r="D3611" s="108"/>
      <c r="E3611" s="91"/>
      <c r="F3611" s="56"/>
      <c r="G3611" s="35"/>
      <c r="H3611" s="59"/>
    </row>
    <row r="3612" spans="1:8" s="6" customFormat="1" ht="4.5" customHeight="1">
      <c r="A3612" s="54"/>
      <c r="B3612" s="147"/>
      <c r="C3612" s="107"/>
      <c r="D3612" s="108"/>
      <c r="E3612" s="91"/>
      <c r="F3612" s="56"/>
      <c r="G3612" s="35"/>
      <c r="H3612" s="59"/>
    </row>
    <row r="3613" spans="1:8" s="6" customFormat="1" ht="4.5" customHeight="1">
      <c r="A3613" s="54"/>
      <c r="B3613" s="147"/>
      <c r="C3613" s="107"/>
      <c r="D3613" s="108"/>
      <c r="E3613" s="91"/>
      <c r="F3613" s="56"/>
      <c r="G3613" s="36"/>
      <c r="H3613" s="60"/>
    </row>
    <row r="3614" spans="1:8" s="6" customFormat="1" ht="4.5" customHeight="1">
      <c r="A3614" s="54">
        <v>15</v>
      </c>
      <c r="B3614" s="147" t="s">
        <v>598</v>
      </c>
      <c r="C3614" s="239" t="s">
        <v>2932</v>
      </c>
      <c r="D3614" s="108" t="s">
        <v>8</v>
      </c>
      <c r="E3614" s="91" t="s">
        <v>2434</v>
      </c>
      <c r="F3614" s="56">
        <v>2</v>
      </c>
      <c r="G3614" s="34">
        <v>108.79907743567895</v>
      </c>
      <c r="H3614" s="58">
        <f t="shared" ref="H3614" si="889">F3614*G3614</f>
        <v>217.59815487135791</v>
      </c>
    </row>
    <row r="3615" spans="1:8" s="6" customFormat="1" ht="4.5" customHeight="1">
      <c r="A3615" s="54"/>
      <c r="B3615" s="147"/>
      <c r="C3615" s="240"/>
      <c r="D3615" s="108"/>
      <c r="E3615" s="91"/>
      <c r="F3615" s="56"/>
      <c r="G3615" s="35"/>
      <c r="H3615" s="59"/>
    </row>
    <row r="3616" spans="1:8" s="6" customFormat="1" ht="4.5" customHeight="1">
      <c r="A3616" s="54"/>
      <c r="B3616" s="147"/>
      <c r="C3616" s="240"/>
      <c r="D3616" s="108"/>
      <c r="E3616" s="91"/>
      <c r="F3616" s="56"/>
      <c r="G3616" s="35"/>
      <c r="H3616" s="59"/>
    </row>
    <row r="3617" spans="1:8" s="6" customFormat="1" ht="4.5" customHeight="1">
      <c r="A3617" s="54"/>
      <c r="B3617" s="147"/>
      <c r="C3617" s="241"/>
      <c r="D3617" s="108"/>
      <c r="E3617" s="91"/>
      <c r="F3617" s="56"/>
      <c r="G3617" s="36"/>
      <c r="H3617" s="60"/>
    </row>
    <row r="3618" spans="1:8" s="6" customFormat="1" ht="4.5" customHeight="1">
      <c r="A3618" s="54">
        <v>16</v>
      </c>
      <c r="B3618" s="147" t="s">
        <v>599</v>
      </c>
      <c r="C3618" s="107" t="s">
        <v>2933</v>
      </c>
      <c r="D3618" s="108" t="s">
        <v>8</v>
      </c>
      <c r="E3618" s="91" t="s">
        <v>2434</v>
      </c>
      <c r="F3618" s="56">
        <v>8</v>
      </c>
      <c r="G3618" s="34">
        <v>77.621746321225856</v>
      </c>
      <c r="H3618" s="58">
        <f t="shared" ref="H3618" si="890">F3618*G3618</f>
        <v>620.97397056980685</v>
      </c>
    </row>
    <row r="3619" spans="1:8" s="6" customFormat="1" ht="4.5" customHeight="1">
      <c r="A3619" s="54"/>
      <c r="B3619" s="147"/>
      <c r="C3619" s="107"/>
      <c r="D3619" s="108"/>
      <c r="E3619" s="91"/>
      <c r="F3619" s="56"/>
      <c r="G3619" s="35"/>
      <c r="H3619" s="59"/>
    </row>
    <row r="3620" spans="1:8" s="6" customFormat="1" ht="4.5" customHeight="1">
      <c r="A3620" s="54"/>
      <c r="B3620" s="147"/>
      <c r="C3620" s="107"/>
      <c r="D3620" s="108"/>
      <c r="E3620" s="91"/>
      <c r="F3620" s="56"/>
      <c r="G3620" s="35"/>
      <c r="H3620" s="59"/>
    </row>
    <row r="3621" spans="1:8" s="6" customFormat="1" ht="4.5" customHeight="1">
      <c r="A3621" s="54"/>
      <c r="B3621" s="147"/>
      <c r="C3621" s="107"/>
      <c r="D3621" s="108"/>
      <c r="E3621" s="91"/>
      <c r="F3621" s="56"/>
      <c r="G3621" s="36"/>
      <c r="H3621" s="60"/>
    </row>
    <row r="3622" spans="1:8" s="6" customFormat="1" ht="4.5" customHeight="1">
      <c r="A3622" s="54">
        <v>17</v>
      </c>
      <c r="B3622" s="147" t="s">
        <v>600</v>
      </c>
      <c r="C3622" s="107" t="s">
        <v>2934</v>
      </c>
      <c r="D3622" s="108" t="s">
        <v>8</v>
      </c>
      <c r="E3622" s="91" t="s">
        <v>2434</v>
      </c>
      <c r="F3622" s="56">
        <v>40</v>
      </c>
      <c r="G3622" s="34">
        <v>11.820676952065929</v>
      </c>
      <c r="H3622" s="58">
        <f t="shared" ref="H3622" si="891">F3622*G3622</f>
        <v>472.82707808263717</v>
      </c>
    </row>
    <row r="3623" spans="1:8" s="6" customFormat="1" ht="4.5" customHeight="1">
      <c r="A3623" s="54"/>
      <c r="B3623" s="147"/>
      <c r="C3623" s="107"/>
      <c r="D3623" s="108"/>
      <c r="E3623" s="91"/>
      <c r="F3623" s="56"/>
      <c r="G3623" s="35"/>
      <c r="H3623" s="59"/>
    </row>
    <row r="3624" spans="1:8" s="6" customFormat="1" ht="4.5" customHeight="1">
      <c r="A3624" s="54"/>
      <c r="B3624" s="147"/>
      <c r="C3624" s="107"/>
      <c r="D3624" s="108"/>
      <c r="E3624" s="91"/>
      <c r="F3624" s="56"/>
      <c r="G3624" s="35"/>
      <c r="H3624" s="59"/>
    </row>
    <row r="3625" spans="1:8" s="6" customFormat="1" ht="4.5" customHeight="1">
      <c r="A3625" s="54"/>
      <c r="B3625" s="147"/>
      <c r="C3625" s="107"/>
      <c r="D3625" s="108"/>
      <c r="E3625" s="91"/>
      <c r="F3625" s="56"/>
      <c r="G3625" s="36"/>
      <c r="H3625" s="60"/>
    </row>
    <row r="3626" spans="1:8" s="6" customFormat="1" ht="4.5" customHeight="1">
      <c r="A3626" s="54">
        <v>18</v>
      </c>
      <c r="B3626" s="147" t="s">
        <v>601</v>
      </c>
      <c r="C3626" s="239" t="s">
        <v>2935</v>
      </c>
      <c r="D3626" s="108" t="s">
        <v>8</v>
      </c>
      <c r="E3626" s="91" t="s">
        <v>2434</v>
      </c>
      <c r="F3626" s="56">
        <v>32</v>
      </c>
      <c r="G3626" s="34">
        <v>8.6272707068476766</v>
      </c>
      <c r="H3626" s="58">
        <f t="shared" ref="H3626" si="892">F3626*G3626</f>
        <v>276.07266261912565</v>
      </c>
    </row>
    <row r="3627" spans="1:8" s="6" customFormat="1" ht="4.5" customHeight="1">
      <c r="A3627" s="54"/>
      <c r="B3627" s="147"/>
      <c r="C3627" s="240"/>
      <c r="D3627" s="108"/>
      <c r="E3627" s="91"/>
      <c r="F3627" s="56"/>
      <c r="G3627" s="35"/>
      <c r="H3627" s="59"/>
    </row>
    <row r="3628" spans="1:8" s="6" customFormat="1" ht="4.5" customHeight="1">
      <c r="A3628" s="54"/>
      <c r="B3628" s="147"/>
      <c r="C3628" s="240"/>
      <c r="D3628" s="108"/>
      <c r="E3628" s="91"/>
      <c r="F3628" s="56"/>
      <c r="G3628" s="35"/>
      <c r="H3628" s="59"/>
    </row>
    <row r="3629" spans="1:8" s="6" customFormat="1" ht="4.5" customHeight="1">
      <c r="A3629" s="54"/>
      <c r="B3629" s="147"/>
      <c r="C3629" s="241"/>
      <c r="D3629" s="108"/>
      <c r="E3629" s="91"/>
      <c r="F3629" s="56"/>
      <c r="G3629" s="36"/>
      <c r="H3629" s="60"/>
    </row>
    <row r="3630" spans="1:8" s="6" customFormat="1" ht="5.5" customHeight="1">
      <c r="A3630" s="54">
        <v>19</v>
      </c>
      <c r="B3630" s="147" t="s">
        <v>602</v>
      </c>
      <c r="C3630" s="239" t="s">
        <v>2936</v>
      </c>
      <c r="D3630" s="108" t="s">
        <v>8</v>
      </c>
      <c r="E3630" s="91" t="s">
        <v>2434</v>
      </c>
      <c r="F3630" s="56">
        <v>16</v>
      </c>
      <c r="G3630" s="34">
        <v>8.6272707068476766</v>
      </c>
      <c r="H3630" s="58">
        <f t="shared" ref="H3630" si="893">F3630*G3630</f>
        <v>138.03633130956283</v>
      </c>
    </row>
    <row r="3631" spans="1:8" s="6" customFormat="1" ht="5.5" customHeight="1">
      <c r="A3631" s="54"/>
      <c r="B3631" s="147"/>
      <c r="C3631" s="240"/>
      <c r="D3631" s="108"/>
      <c r="E3631" s="91"/>
      <c r="F3631" s="56"/>
      <c r="G3631" s="35"/>
      <c r="H3631" s="59"/>
    </row>
    <row r="3632" spans="1:8" s="6" customFormat="1" ht="5.5" customHeight="1">
      <c r="A3632" s="54"/>
      <c r="B3632" s="147"/>
      <c r="C3632" s="240"/>
      <c r="D3632" s="108"/>
      <c r="E3632" s="91"/>
      <c r="F3632" s="56"/>
      <c r="G3632" s="35"/>
      <c r="H3632" s="59"/>
    </row>
    <row r="3633" spans="1:8" s="6" customFormat="1" ht="5.5" customHeight="1">
      <c r="A3633" s="54"/>
      <c r="B3633" s="147"/>
      <c r="C3633" s="241"/>
      <c r="D3633" s="108"/>
      <c r="E3633" s="91"/>
      <c r="F3633" s="56"/>
      <c r="G3633" s="36"/>
      <c r="H3633" s="60"/>
    </row>
    <row r="3634" spans="1:8" s="6" customFormat="1" ht="5.5" customHeight="1">
      <c r="A3634" s="54">
        <v>20</v>
      </c>
      <c r="B3634" s="147" t="s">
        <v>603</v>
      </c>
      <c r="C3634" s="239" t="s">
        <v>2937</v>
      </c>
      <c r="D3634" s="108" t="s">
        <v>8</v>
      </c>
      <c r="E3634" s="91" t="s">
        <v>2434</v>
      </c>
      <c r="F3634" s="56">
        <v>56</v>
      </c>
      <c r="G3634" s="34">
        <v>7.1756254214335575</v>
      </c>
      <c r="H3634" s="58">
        <f t="shared" ref="H3634" si="894">F3634*G3634</f>
        <v>401.83502360027921</v>
      </c>
    </row>
    <row r="3635" spans="1:8" s="6" customFormat="1" ht="5.5" customHeight="1">
      <c r="A3635" s="54"/>
      <c r="B3635" s="147"/>
      <c r="C3635" s="240"/>
      <c r="D3635" s="108"/>
      <c r="E3635" s="91"/>
      <c r="F3635" s="56"/>
      <c r="G3635" s="35"/>
      <c r="H3635" s="59"/>
    </row>
    <row r="3636" spans="1:8" s="6" customFormat="1" ht="5.5" customHeight="1">
      <c r="A3636" s="54"/>
      <c r="B3636" s="147"/>
      <c r="C3636" s="240"/>
      <c r="D3636" s="108"/>
      <c r="E3636" s="91"/>
      <c r="F3636" s="56"/>
      <c r="G3636" s="35"/>
      <c r="H3636" s="59"/>
    </row>
    <row r="3637" spans="1:8" s="6" customFormat="1" ht="5.5" customHeight="1">
      <c r="A3637" s="54"/>
      <c r="B3637" s="147"/>
      <c r="C3637" s="241"/>
      <c r="D3637" s="108"/>
      <c r="E3637" s="91"/>
      <c r="F3637" s="56"/>
      <c r="G3637" s="36"/>
      <c r="H3637" s="60"/>
    </row>
    <row r="3638" spans="1:8" s="6" customFormat="1" ht="5.5" customHeight="1">
      <c r="A3638" s="54">
        <v>21</v>
      </c>
      <c r="B3638" s="147" t="s">
        <v>604</v>
      </c>
      <c r="C3638" s="239" t="s">
        <v>2938</v>
      </c>
      <c r="D3638" s="108" t="s">
        <v>8</v>
      </c>
      <c r="E3638" s="91" t="s">
        <v>2434</v>
      </c>
      <c r="F3638" s="56">
        <v>152</v>
      </c>
      <c r="G3638" s="34">
        <v>4.3000463380616702</v>
      </c>
      <c r="H3638" s="58">
        <f t="shared" ref="H3638" si="895">F3638*G3638</f>
        <v>653.60704338537391</v>
      </c>
    </row>
    <row r="3639" spans="1:8" s="6" customFormat="1" ht="5.5" customHeight="1">
      <c r="A3639" s="54"/>
      <c r="B3639" s="147"/>
      <c r="C3639" s="240"/>
      <c r="D3639" s="108"/>
      <c r="E3639" s="91"/>
      <c r="F3639" s="56"/>
      <c r="G3639" s="35"/>
      <c r="H3639" s="59"/>
    </row>
    <row r="3640" spans="1:8" s="6" customFormat="1" ht="5.5" customHeight="1">
      <c r="A3640" s="54"/>
      <c r="B3640" s="147"/>
      <c r="C3640" s="240"/>
      <c r="D3640" s="108"/>
      <c r="E3640" s="91"/>
      <c r="F3640" s="56"/>
      <c r="G3640" s="35"/>
      <c r="H3640" s="59"/>
    </row>
    <row r="3641" spans="1:8" s="6" customFormat="1" ht="5.5" customHeight="1">
      <c r="A3641" s="54"/>
      <c r="B3641" s="147"/>
      <c r="C3641" s="241"/>
      <c r="D3641" s="108"/>
      <c r="E3641" s="91"/>
      <c r="F3641" s="56"/>
      <c r="G3641" s="36"/>
      <c r="H3641" s="60"/>
    </row>
    <row r="3642" spans="1:8" s="6" customFormat="1" ht="5.5" customHeight="1">
      <c r="A3642" s="54">
        <v>22</v>
      </c>
      <c r="B3642" s="147" t="s">
        <v>605</v>
      </c>
      <c r="C3642" s="107" t="s">
        <v>2939</v>
      </c>
      <c r="D3642" s="108" t="s">
        <v>8</v>
      </c>
      <c r="E3642" s="91" t="s">
        <v>2434</v>
      </c>
      <c r="F3642" s="56">
        <v>2</v>
      </c>
      <c r="G3642" s="34">
        <v>54.108611454596797</v>
      </c>
      <c r="H3642" s="58">
        <f t="shared" ref="H3642" si="896">F3642*G3642</f>
        <v>108.21722290919359</v>
      </c>
    </row>
    <row r="3643" spans="1:8" s="6" customFormat="1" ht="5.5" customHeight="1">
      <c r="A3643" s="54"/>
      <c r="B3643" s="147"/>
      <c r="C3643" s="107"/>
      <c r="D3643" s="108"/>
      <c r="E3643" s="91"/>
      <c r="F3643" s="56"/>
      <c r="G3643" s="35"/>
      <c r="H3643" s="59"/>
    </row>
    <row r="3644" spans="1:8" s="6" customFormat="1" ht="5.5" customHeight="1">
      <c r="A3644" s="54"/>
      <c r="B3644" s="147"/>
      <c r="C3644" s="107"/>
      <c r="D3644" s="108"/>
      <c r="E3644" s="91"/>
      <c r="F3644" s="56"/>
      <c r="G3644" s="35"/>
      <c r="H3644" s="59"/>
    </row>
    <row r="3645" spans="1:8" s="6" customFormat="1" ht="5.5" customHeight="1">
      <c r="A3645" s="54"/>
      <c r="B3645" s="147"/>
      <c r="C3645" s="107"/>
      <c r="D3645" s="108"/>
      <c r="E3645" s="91"/>
      <c r="F3645" s="56"/>
      <c r="G3645" s="36"/>
      <c r="H3645" s="60"/>
    </row>
    <row r="3646" spans="1:8" s="6" customFormat="1" ht="5.5" customHeight="1">
      <c r="A3646" s="54">
        <v>23</v>
      </c>
      <c r="B3646" s="147" t="s">
        <v>606</v>
      </c>
      <c r="C3646" s="107" t="s">
        <v>2940</v>
      </c>
      <c r="D3646" s="108" t="s">
        <v>8</v>
      </c>
      <c r="E3646" s="91" t="s">
        <v>2434</v>
      </c>
      <c r="F3646" s="56">
        <v>10</v>
      </c>
      <c r="G3646" s="34">
        <v>20.287196229149856</v>
      </c>
      <c r="H3646" s="58">
        <f t="shared" ref="H3646" si="897">F3646*G3646</f>
        <v>202.87196229149856</v>
      </c>
    </row>
    <row r="3647" spans="1:8" s="6" customFormat="1" ht="5.5" customHeight="1">
      <c r="A3647" s="54"/>
      <c r="B3647" s="147"/>
      <c r="C3647" s="107"/>
      <c r="D3647" s="108"/>
      <c r="E3647" s="91"/>
      <c r="F3647" s="56"/>
      <c r="G3647" s="35"/>
      <c r="H3647" s="59"/>
    </row>
    <row r="3648" spans="1:8" s="6" customFormat="1" ht="5.5" customHeight="1">
      <c r="A3648" s="54"/>
      <c r="B3648" s="147"/>
      <c r="C3648" s="107"/>
      <c r="D3648" s="108"/>
      <c r="E3648" s="91"/>
      <c r="F3648" s="56"/>
      <c r="G3648" s="35"/>
      <c r="H3648" s="59"/>
    </row>
    <row r="3649" spans="1:8" s="6" customFormat="1" ht="5.5" customHeight="1">
      <c r="A3649" s="54"/>
      <c r="B3649" s="147"/>
      <c r="C3649" s="107"/>
      <c r="D3649" s="108"/>
      <c r="E3649" s="91"/>
      <c r="F3649" s="56"/>
      <c r="G3649" s="36"/>
      <c r="H3649" s="60"/>
    </row>
    <row r="3650" spans="1:8" s="6" customFormat="1" ht="5.5" customHeight="1">
      <c r="A3650" s="54">
        <v>24</v>
      </c>
      <c r="B3650" s="147" t="s">
        <v>607</v>
      </c>
      <c r="C3650" s="239" t="s">
        <v>2941</v>
      </c>
      <c r="D3650" s="108" t="s">
        <v>8</v>
      </c>
      <c r="E3650" s="91" t="s">
        <v>2434</v>
      </c>
      <c r="F3650" s="56">
        <v>8</v>
      </c>
      <c r="G3650" s="34">
        <v>14.763057463724911</v>
      </c>
      <c r="H3650" s="58">
        <f t="shared" ref="H3650" si="898">F3650*G3650</f>
        <v>118.10445970979929</v>
      </c>
    </row>
    <row r="3651" spans="1:8" s="6" customFormat="1" ht="5.5" customHeight="1">
      <c r="A3651" s="54"/>
      <c r="B3651" s="147"/>
      <c r="C3651" s="240"/>
      <c r="D3651" s="108"/>
      <c r="E3651" s="91"/>
      <c r="F3651" s="56"/>
      <c r="G3651" s="35"/>
      <c r="H3651" s="59"/>
    </row>
    <row r="3652" spans="1:8" s="6" customFormat="1" ht="5.5" customHeight="1">
      <c r="A3652" s="54"/>
      <c r="B3652" s="147"/>
      <c r="C3652" s="240"/>
      <c r="D3652" s="108"/>
      <c r="E3652" s="91"/>
      <c r="F3652" s="56"/>
      <c r="G3652" s="35"/>
      <c r="H3652" s="59"/>
    </row>
    <row r="3653" spans="1:8" s="6" customFormat="1" ht="5.5" customHeight="1">
      <c r="A3653" s="54"/>
      <c r="B3653" s="147"/>
      <c r="C3653" s="241"/>
      <c r="D3653" s="108"/>
      <c r="E3653" s="91"/>
      <c r="F3653" s="56"/>
      <c r="G3653" s="36"/>
      <c r="H3653" s="60"/>
    </row>
    <row r="3654" spans="1:8" s="6" customFormat="1" ht="5.5" customHeight="1">
      <c r="A3654" s="54">
        <v>25</v>
      </c>
      <c r="B3654" s="147" t="s">
        <v>608</v>
      </c>
      <c r="C3654" s="239" t="s">
        <v>2942</v>
      </c>
      <c r="D3654" s="108" t="s">
        <v>8</v>
      </c>
      <c r="E3654" s="91" t="s">
        <v>2434</v>
      </c>
      <c r="F3654" s="56">
        <v>4</v>
      </c>
      <c r="G3654" s="34">
        <v>10.219524806546215</v>
      </c>
      <c r="H3654" s="58">
        <f t="shared" ref="H3654" si="899">F3654*G3654</f>
        <v>40.878099226184858</v>
      </c>
    </row>
    <row r="3655" spans="1:8" s="6" customFormat="1" ht="5.5" customHeight="1">
      <c r="A3655" s="54"/>
      <c r="B3655" s="147"/>
      <c r="C3655" s="240"/>
      <c r="D3655" s="108"/>
      <c r="E3655" s="91"/>
      <c r="F3655" s="56"/>
      <c r="G3655" s="35"/>
      <c r="H3655" s="59"/>
    </row>
    <row r="3656" spans="1:8" s="6" customFormat="1" ht="5.5" customHeight="1">
      <c r="A3656" s="54"/>
      <c r="B3656" s="147"/>
      <c r="C3656" s="240"/>
      <c r="D3656" s="108"/>
      <c r="E3656" s="91"/>
      <c r="F3656" s="56"/>
      <c r="G3656" s="35"/>
      <c r="H3656" s="59"/>
    </row>
    <row r="3657" spans="1:8" s="6" customFormat="1" ht="5.5" customHeight="1">
      <c r="A3657" s="54"/>
      <c r="B3657" s="147"/>
      <c r="C3657" s="241"/>
      <c r="D3657" s="108"/>
      <c r="E3657" s="91"/>
      <c r="F3657" s="56"/>
      <c r="G3657" s="36"/>
      <c r="H3657" s="60"/>
    </row>
    <row r="3658" spans="1:8" s="6" customFormat="1" ht="5.5" customHeight="1">
      <c r="A3658" s="54">
        <v>26</v>
      </c>
      <c r="B3658" s="147" t="s">
        <v>609</v>
      </c>
      <c r="C3658" s="239" t="s">
        <v>2943</v>
      </c>
      <c r="D3658" s="108" t="s">
        <v>8</v>
      </c>
      <c r="E3658" s="91" t="s">
        <v>2434</v>
      </c>
      <c r="F3658" s="56">
        <v>14</v>
      </c>
      <c r="G3658" s="34">
        <v>7.5709651244931608</v>
      </c>
      <c r="H3658" s="58">
        <f t="shared" ref="H3658" si="900">F3658*G3658</f>
        <v>105.99351174290425</v>
      </c>
    </row>
    <row r="3659" spans="1:8" s="6" customFormat="1" ht="5.5" customHeight="1">
      <c r="A3659" s="54"/>
      <c r="B3659" s="147"/>
      <c r="C3659" s="240"/>
      <c r="D3659" s="108"/>
      <c r="E3659" s="91"/>
      <c r="F3659" s="56"/>
      <c r="G3659" s="35"/>
      <c r="H3659" s="59"/>
    </row>
    <row r="3660" spans="1:8" s="6" customFormat="1" ht="5.5" customHeight="1">
      <c r="A3660" s="54"/>
      <c r="B3660" s="147"/>
      <c r="C3660" s="240"/>
      <c r="D3660" s="108"/>
      <c r="E3660" s="91"/>
      <c r="F3660" s="56"/>
      <c r="G3660" s="35"/>
      <c r="H3660" s="59"/>
    </row>
    <row r="3661" spans="1:8" s="6" customFormat="1" ht="5.5" customHeight="1">
      <c r="A3661" s="54"/>
      <c r="B3661" s="147"/>
      <c r="C3661" s="241"/>
      <c r="D3661" s="108"/>
      <c r="E3661" s="91"/>
      <c r="F3661" s="56"/>
      <c r="G3661" s="36"/>
      <c r="H3661" s="60"/>
    </row>
    <row r="3662" spans="1:8" s="6" customFormat="1" ht="5.5" customHeight="1">
      <c r="A3662" s="54">
        <v>27</v>
      </c>
      <c r="B3662" s="147" t="s">
        <v>610</v>
      </c>
      <c r="C3662" s="107" t="s">
        <v>2944</v>
      </c>
      <c r="D3662" s="108" t="s">
        <v>8</v>
      </c>
      <c r="E3662" s="91" t="s">
        <v>2434</v>
      </c>
      <c r="F3662" s="56">
        <v>17</v>
      </c>
      <c r="G3662" s="34">
        <v>4.0730269367428376</v>
      </c>
      <c r="H3662" s="58">
        <f t="shared" ref="H3662" si="901">F3662*G3662</f>
        <v>69.241457924628236</v>
      </c>
    </row>
    <row r="3663" spans="1:8" s="6" customFormat="1" ht="5.5" customHeight="1">
      <c r="A3663" s="54"/>
      <c r="B3663" s="147"/>
      <c r="C3663" s="107"/>
      <c r="D3663" s="108"/>
      <c r="E3663" s="91"/>
      <c r="F3663" s="56"/>
      <c r="G3663" s="35"/>
      <c r="H3663" s="59"/>
    </row>
    <row r="3664" spans="1:8" s="6" customFormat="1" ht="5.5" customHeight="1">
      <c r="A3664" s="54"/>
      <c r="B3664" s="147"/>
      <c r="C3664" s="107"/>
      <c r="D3664" s="108"/>
      <c r="E3664" s="91"/>
      <c r="F3664" s="56"/>
      <c r="G3664" s="35"/>
      <c r="H3664" s="59"/>
    </row>
    <row r="3665" spans="1:8" s="6" customFormat="1" ht="5.5" customHeight="1">
      <c r="A3665" s="54"/>
      <c r="B3665" s="147"/>
      <c r="C3665" s="107"/>
      <c r="D3665" s="108"/>
      <c r="E3665" s="91"/>
      <c r="F3665" s="56"/>
      <c r="G3665" s="36"/>
      <c r="H3665" s="60"/>
    </row>
    <row r="3666" spans="1:8" s="6" customFormat="1" ht="5.5" customHeight="1">
      <c r="A3666" s="54">
        <v>28</v>
      </c>
      <c r="B3666" s="147" t="s">
        <v>611</v>
      </c>
      <c r="C3666" s="107" t="s">
        <v>2945</v>
      </c>
      <c r="D3666" s="108" t="s">
        <v>8</v>
      </c>
      <c r="E3666" s="91" t="s">
        <v>2434</v>
      </c>
      <c r="F3666" s="56">
        <v>17</v>
      </c>
      <c r="G3666" s="34">
        <v>5.3897394643920702</v>
      </c>
      <c r="H3666" s="58">
        <f t="shared" ref="H3666" si="902">F3666*G3666</f>
        <v>91.625570894665188</v>
      </c>
    </row>
    <row r="3667" spans="1:8" s="6" customFormat="1" ht="5.5" customHeight="1">
      <c r="A3667" s="54"/>
      <c r="B3667" s="147"/>
      <c r="C3667" s="107"/>
      <c r="D3667" s="108"/>
      <c r="E3667" s="91"/>
      <c r="F3667" s="56"/>
      <c r="G3667" s="35"/>
      <c r="H3667" s="59"/>
    </row>
    <row r="3668" spans="1:8" s="6" customFormat="1" ht="5.5" customHeight="1">
      <c r="A3668" s="54"/>
      <c r="B3668" s="147"/>
      <c r="C3668" s="107"/>
      <c r="D3668" s="108"/>
      <c r="E3668" s="91"/>
      <c r="F3668" s="56"/>
      <c r="G3668" s="35"/>
      <c r="H3668" s="59"/>
    </row>
    <row r="3669" spans="1:8" s="6" customFormat="1" ht="5.5" customHeight="1">
      <c r="A3669" s="54"/>
      <c r="B3669" s="147"/>
      <c r="C3669" s="107"/>
      <c r="D3669" s="108"/>
      <c r="E3669" s="91"/>
      <c r="F3669" s="56"/>
      <c r="G3669" s="36"/>
      <c r="H3669" s="60"/>
    </row>
    <row r="3670" spans="1:8" s="6" customFormat="1" ht="5.5" customHeight="1">
      <c r="A3670" s="54">
        <v>29</v>
      </c>
      <c r="B3670" s="147" t="s">
        <v>612</v>
      </c>
      <c r="C3670" s="107" t="s">
        <v>2946</v>
      </c>
      <c r="D3670" s="108" t="s">
        <v>8</v>
      </c>
      <c r="E3670" s="91" t="s">
        <v>2434</v>
      </c>
      <c r="F3670" s="56">
        <v>25</v>
      </c>
      <c r="G3670" s="34">
        <v>6.3583555766857582</v>
      </c>
      <c r="H3670" s="58">
        <f t="shared" ref="H3670" si="903">F3670*G3670</f>
        <v>158.95888941714395</v>
      </c>
    </row>
    <row r="3671" spans="1:8" s="6" customFormat="1" ht="5.5" customHeight="1">
      <c r="A3671" s="54"/>
      <c r="B3671" s="147"/>
      <c r="C3671" s="107"/>
      <c r="D3671" s="108"/>
      <c r="E3671" s="91"/>
      <c r="F3671" s="56"/>
      <c r="G3671" s="35"/>
      <c r="H3671" s="59"/>
    </row>
    <row r="3672" spans="1:8" s="6" customFormat="1" ht="5.5" customHeight="1">
      <c r="A3672" s="54"/>
      <c r="B3672" s="147"/>
      <c r="C3672" s="107"/>
      <c r="D3672" s="108"/>
      <c r="E3672" s="91"/>
      <c r="F3672" s="56"/>
      <c r="G3672" s="35"/>
      <c r="H3672" s="59"/>
    </row>
    <row r="3673" spans="1:8" s="6" customFormat="1" ht="5.5" customHeight="1">
      <c r="A3673" s="54"/>
      <c r="B3673" s="147"/>
      <c r="C3673" s="107"/>
      <c r="D3673" s="108"/>
      <c r="E3673" s="91"/>
      <c r="F3673" s="56"/>
      <c r="G3673" s="36"/>
      <c r="H3673" s="60"/>
    </row>
    <row r="3674" spans="1:8" s="6" customFormat="1" ht="5.5" customHeight="1">
      <c r="A3674" s="54">
        <v>30</v>
      </c>
      <c r="B3674" s="147" t="s">
        <v>613</v>
      </c>
      <c r="C3674" s="107" t="s">
        <v>2947</v>
      </c>
      <c r="D3674" s="108" t="s">
        <v>8</v>
      </c>
      <c r="E3674" s="91" t="s">
        <v>2434</v>
      </c>
      <c r="F3674" s="56">
        <v>2</v>
      </c>
      <c r="G3674" s="34">
        <v>9.0510402559761651</v>
      </c>
      <c r="H3674" s="58">
        <f t="shared" ref="H3674" si="904">F3674*G3674</f>
        <v>18.10208051195233</v>
      </c>
    </row>
    <row r="3675" spans="1:8" s="6" customFormat="1" ht="5.5" customHeight="1">
      <c r="A3675" s="54"/>
      <c r="B3675" s="147"/>
      <c r="C3675" s="107"/>
      <c r="D3675" s="108"/>
      <c r="E3675" s="91"/>
      <c r="F3675" s="56"/>
      <c r="G3675" s="35"/>
      <c r="H3675" s="59"/>
    </row>
    <row r="3676" spans="1:8" s="6" customFormat="1" ht="5.5" customHeight="1">
      <c r="A3676" s="54"/>
      <c r="B3676" s="147"/>
      <c r="C3676" s="107"/>
      <c r="D3676" s="108"/>
      <c r="E3676" s="91"/>
      <c r="F3676" s="56"/>
      <c r="G3676" s="35"/>
      <c r="H3676" s="59"/>
    </row>
    <row r="3677" spans="1:8" s="6" customFormat="1" ht="5.5" customHeight="1">
      <c r="A3677" s="54"/>
      <c r="B3677" s="147"/>
      <c r="C3677" s="107"/>
      <c r="D3677" s="108"/>
      <c r="E3677" s="91"/>
      <c r="F3677" s="56"/>
      <c r="G3677" s="36"/>
      <c r="H3677" s="60"/>
    </row>
    <row r="3678" spans="1:8" s="6" customFormat="1" ht="5.5" customHeight="1">
      <c r="A3678" s="54">
        <v>31</v>
      </c>
      <c r="B3678" s="147" t="s">
        <v>614</v>
      </c>
      <c r="C3678" s="107" t="s">
        <v>2948</v>
      </c>
      <c r="D3678" s="108" t="s">
        <v>8</v>
      </c>
      <c r="E3678" s="91" t="s">
        <v>2434</v>
      </c>
      <c r="F3678" s="56">
        <v>2</v>
      </c>
      <c r="G3678" s="34">
        <v>8.6272707068476766</v>
      </c>
      <c r="H3678" s="58">
        <f t="shared" ref="H3678" si="905">F3678*G3678</f>
        <v>17.254541413695353</v>
      </c>
    </row>
    <row r="3679" spans="1:8" s="6" customFormat="1" ht="5.5" customHeight="1">
      <c r="A3679" s="54"/>
      <c r="B3679" s="147"/>
      <c r="C3679" s="107"/>
      <c r="D3679" s="108"/>
      <c r="E3679" s="91"/>
      <c r="F3679" s="56"/>
      <c r="G3679" s="35"/>
      <c r="H3679" s="59"/>
    </row>
    <row r="3680" spans="1:8" s="6" customFormat="1" ht="5.5" customHeight="1">
      <c r="A3680" s="54"/>
      <c r="B3680" s="147"/>
      <c r="C3680" s="107"/>
      <c r="D3680" s="108"/>
      <c r="E3680" s="91"/>
      <c r="F3680" s="56"/>
      <c r="G3680" s="35"/>
      <c r="H3680" s="59"/>
    </row>
    <row r="3681" spans="1:8" s="6" customFormat="1" ht="5.5" customHeight="1">
      <c r="A3681" s="54"/>
      <c r="B3681" s="147"/>
      <c r="C3681" s="107"/>
      <c r="D3681" s="108"/>
      <c r="E3681" s="91"/>
      <c r="F3681" s="56"/>
      <c r="G3681" s="36"/>
      <c r="H3681" s="60"/>
    </row>
    <row r="3682" spans="1:8" s="6" customFormat="1" ht="5.5" customHeight="1">
      <c r="A3682" s="54">
        <v>32</v>
      </c>
      <c r="B3682" s="147" t="s">
        <v>615</v>
      </c>
      <c r="C3682" s="107" t="s">
        <v>2949</v>
      </c>
      <c r="D3682" s="108" t="s">
        <v>8</v>
      </c>
      <c r="E3682" s="91" t="s">
        <v>2434</v>
      </c>
      <c r="F3682" s="56">
        <v>13</v>
      </c>
      <c r="G3682" s="34">
        <v>8.6272707068476766</v>
      </c>
      <c r="H3682" s="58">
        <f t="shared" ref="H3682" si="906">F3682*G3682</f>
        <v>112.15451918901979</v>
      </c>
    </row>
    <row r="3683" spans="1:8" s="6" customFormat="1" ht="5.5" customHeight="1">
      <c r="A3683" s="54"/>
      <c r="B3683" s="147"/>
      <c r="C3683" s="107"/>
      <c r="D3683" s="108"/>
      <c r="E3683" s="91"/>
      <c r="F3683" s="56"/>
      <c r="G3683" s="35"/>
      <c r="H3683" s="59"/>
    </row>
    <row r="3684" spans="1:8" s="6" customFormat="1" ht="5.5" customHeight="1">
      <c r="A3684" s="54"/>
      <c r="B3684" s="147"/>
      <c r="C3684" s="107"/>
      <c r="D3684" s="108"/>
      <c r="E3684" s="91"/>
      <c r="F3684" s="56"/>
      <c r="G3684" s="35"/>
      <c r="H3684" s="59"/>
    </row>
    <row r="3685" spans="1:8" s="6" customFormat="1" ht="5.5" customHeight="1">
      <c r="A3685" s="54"/>
      <c r="B3685" s="147"/>
      <c r="C3685" s="107"/>
      <c r="D3685" s="108"/>
      <c r="E3685" s="91"/>
      <c r="F3685" s="56"/>
      <c r="G3685" s="36"/>
      <c r="H3685" s="60"/>
    </row>
    <row r="3686" spans="1:8" s="6" customFormat="1" ht="5.5" customHeight="1">
      <c r="A3686" s="54">
        <v>33</v>
      </c>
      <c r="B3686" s="147" t="s">
        <v>616</v>
      </c>
      <c r="C3686" s="107" t="s">
        <v>2950</v>
      </c>
      <c r="D3686" s="108" t="s">
        <v>8</v>
      </c>
      <c r="E3686" s="91" t="s">
        <v>2434</v>
      </c>
      <c r="F3686" s="56">
        <v>11</v>
      </c>
      <c r="G3686" s="34">
        <v>43.507883054832732</v>
      </c>
      <c r="H3686" s="58">
        <f t="shared" ref="H3686" si="907">F3686*G3686</f>
        <v>478.58671360316004</v>
      </c>
    </row>
    <row r="3687" spans="1:8" s="6" customFormat="1" ht="5.5" customHeight="1">
      <c r="A3687" s="54"/>
      <c r="B3687" s="147"/>
      <c r="C3687" s="107"/>
      <c r="D3687" s="108"/>
      <c r="E3687" s="91"/>
      <c r="F3687" s="56"/>
      <c r="G3687" s="35"/>
      <c r="H3687" s="59"/>
    </row>
    <row r="3688" spans="1:8" s="6" customFormat="1" ht="5.5" customHeight="1">
      <c r="A3688" s="54"/>
      <c r="B3688" s="147"/>
      <c r="C3688" s="107"/>
      <c r="D3688" s="108"/>
      <c r="E3688" s="91"/>
      <c r="F3688" s="56"/>
      <c r="G3688" s="35"/>
      <c r="H3688" s="59"/>
    </row>
    <row r="3689" spans="1:8" s="6" customFormat="1" ht="5.5" customHeight="1">
      <c r="A3689" s="54"/>
      <c r="B3689" s="147"/>
      <c r="C3689" s="107"/>
      <c r="D3689" s="108"/>
      <c r="E3689" s="91"/>
      <c r="F3689" s="56"/>
      <c r="G3689" s="36"/>
      <c r="H3689" s="60"/>
    </row>
    <row r="3690" spans="1:8" s="6" customFormat="1" ht="5.5" customHeight="1">
      <c r="A3690" s="54">
        <v>34</v>
      </c>
      <c r="B3690" s="147" t="s">
        <v>617</v>
      </c>
      <c r="C3690" s="107" t="s">
        <v>2951</v>
      </c>
      <c r="D3690" s="108" t="s">
        <v>8</v>
      </c>
      <c r="E3690" s="91" t="s">
        <v>2434</v>
      </c>
      <c r="F3690" s="56">
        <v>8</v>
      </c>
      <c r="G3690" s="34">
        <v>14.752092221113861</v>
      </c>
      <c r="H3690" s="58">
        <f t="shared" ref="H3690" si="908">F3690*G3690</f>
        <v>118.01673776891089</v>
      </c>
    </row>
    <row r="3691" spans="1:8" s="6" customFormat="1" ht="5.5" customHeight="1">
      <c r="A3691" s="54"/>
      <c r="B3691" s="147"/>
      <c r="C3691" s="107"/>
      <c r="D3691" s="108"/>
      <c r="E3691" s="91"/>
      <c r="F3691" s="56"/>
      <c r="G3691" s="35"/>
      <c r="H3691" s="59"/>
    </row>
    <row r="3692" spans="1:8" s="6" customFormat="1" ht="5.5" customHeight="1">
      <c r="A3692" s="54"/>
      <c r="B3692" s="147"/>
      <c r="C3692" s="107"/>
      <c r="D3692" s="108"/>
      <c r="E3692" s="91"/>
      <c r="F3692" s="56"/>
      <c r="G3692" s="35"/>
      <c r="H3692" s="59"/>
    </row>
    <row r="3693" spans="1:8" s="6" customFormat="1" ht="5.5" customHeight="1">
      <c r="A3693" s="54"/>
      <c r="B3693" s="147"/>
      <c r="C3693" s="107"/>
      <c r="D3693" s="108"/>
      <c r="E3693" s="91"/>
      <c r="F3693" s="56"/>
      <c r="G3693" s="36"/>
      <c r="H3693" s="60"/>
    </row>
    <row r="3694" spans="1:8" s="6" customFormat="1" ht="6.5" customHeight="1">
      <c r="A3694" s="54">
        <v>35</v>
      </c>
      <c r="B3694" s="147" t="s">
        <v>618</v>
      </c>
      <c r="C3694" s="107" t="s">
        <v>2389</v>
      </c>
      <c r="D3694" s="108" t="s">
        <v>8</v>
      </c>
      <c r="E3694" s="91" t="s">
        <v>2434</v>
      </c>
      <c r="F3694" s="56">
        <v>19</v>
      </c>
      <c r="G3694" s="34">
        <v>71.536138630491763</v>
      </c>
      <c r="H3694" s="58">
        <f t="shared" ref="H3694" si="909">F3694*G3694</f>
        <v>1359.1866339793435</v>
      </c>
    </row>
    <row r="3695" spans="1:8" s="6" customFormat="1" ht="6.5" customHeight="1">
      <c r="A3695" s="54"/>
      <c r="B3695" s="147"/>
      <c r="C3695" s="107"/>
      <c r="D3695" s="108"/>
      <c r="E3695" s="91"/>
      <c r="F3695" s="56"/>
      <c r="G3695" s="35"/>
      <c r="H3695" s="59"/>
    </row>
    <row r="3696" spans="1:8" s="6" customFormat="1" ht="6.5" customHeight="1">
      <c r="A3696" s="54"/>
      <c r="B3696" s="147"/>
      <c r="C3696" s="107"/>
      <c r="D3696" s="108"/>
      <c r="E3696" s="91"/>
      <c r="F3696" s="56"/>
      <c r="G3696" s="35"/>
      <c r="H3696" s="59"/>
    </row>
    <row r="3697" spans="1:8" s="6" customFormat="1" ht="6.5" customHeight="1">
      <c r="A3697" s="54"/>
      <c r="B3697" s="147"/>
      <c r="C3697" s="107"/>
      <c r="D3697" s="108"/>
      <c r="E3697" s="91"/>
      <c r="F3697" s="56"/>
      <c r="G3697" s="36"/>
      <c r="H3697" s="60"/>
    </row>
    <row r="3698" spans="1:8" s="6" customFormat="1" ht="5.5" customHeight="1">
      <c r="A3698" s="54">
        <v>36</v>
      </c>
      <c r="B3698" s="55" t="s">
        <v>619</v>
      </c>
      <c r="C3698" s="118" t="s">
        <v>2952</v>
      </c>
      <c r="D3698" s="108" t="s">
        <v>8</v>
      </c>
      <c r="E3698" s="91" t="s">
        <v>2434</v>
      </c>
      <c r="F3698" s="54">
        <v>152</v>
      </c>
      <c r="G3698" s="34">
        <v>6.0053960964030937</v>
      </c>
      <c r="H3698" s="58">
        <f t="shared" ref="H3698" si="910">F3698*G3698</f>
        <v>912.82020665327025</v>
      </c>
    </row>
    <row r="3699" spans="1:8" s="6" customFormat="1" ht="5.5" customHeight="1">
      <c r="A3699" s="54"/>
      <c r="B3699" s="55"/>
      <c r="C3699" s="66"/>
      <c r="D3699" s="108"/>
      <c r="E3699" s="91"/>
      <c r="F3699" s="54"/>
      <c r="G3699" s="35"/>
      <c r="H3699" s="59"/>
    </row>
    <row r="3700" spans="1:8" s="6" customFormat="1" ht="5.5" customHeight="1">
      <c r="A3700" s="54"/>
      <c r="B3700" s="55"/>
      <c r="C3700" s="66"/>
      <c r="D3700" s="108"/>
      <c r="E3700" s="91"/>
      <c r="F3700" s="54"/>
      <c r="G3700" s="35"/>
      <c r="H3700" s="59"/>
    </row>
    <row r="3701" spans="1:8" s="6" customFormat="1" ht="5.5" customHeight="1">
      <c r="A3701" s="54"/>
      <c r="B3701" s="55"/>
      <c r="C3701" s="67"/>
      <c r="D3701" s="108"/>
      <c r="E3701" s="91"/>
      <c r="F3701" s="54"/>
      <c r="G3701" s="36"/>
      <c r="H3701" s="60"/>
    </row>
    <row r="3702" spans="1:8" s="6" customFormat="1" ht="5.5" customHeight="1">
      <c r="A3702" s="54">
        <v>37</v>
      </c>
      <c r="B3702" s="55" t="s">
        <v>620</v>
      </c>
      <c r="C3702" s="118" t="s">
        <v>2953</v>
      </c>
      <c r="D3702" s="108" t="s">
        <v>8</v>
      </c>
      <c r="E3702" s="91" t="s">
        <v>2434</v>
      </c>
      <c r="F3702" s="54">
        <v>114</v>
      </c>
      <c r="G3702" s="34">
        <v>5.2841697902571489</v>
      </c>
      <c r="H3702" s="58">
        <f t="shared" ref="H3702" si="911">F3702*G3702</f>
        <v>602.39535608931499</v>
      </c>
    </row>
    <row r="3703" spans="1:8" s="6" customFormat="1" ht="5.5" customHeight="1">
      <c r="A3703" s="54"/>
      <c r="B3703" s="55"/>
      <c r="C3703" s="66"/>
      <c r="D3703" s="108"/>
      <c r="E3703" s="91"/>
      <c r="F3703" s="54"/>
      <c r="G3703" s="35"/>
      <c r="H3703" s="59"/>
    </row>
    <row r="3704" spans="1:8" s="6" customFormat="1" ht="5.5" customHeight="1">
      <c r="A3704" s="54"/>
      <c r="B3704" s="55"/>
      <c r="C3704" s="66"/>
      <c r="D3704" s="108"/>
      <c r="E3704" s="91"/>
      <c r="F3704" s="54"/>
      <c r="G3704" s="35"/>
      <c r="H3704" s="59"/>
    </row>
    <row r="3705" spans="1:8" s="6" customFormat="1" ht="5.5" customHeight="1">
      <c r="A3705" s="54"/>
      <c r="B3705" s="55"/>
      <c r="C3705" s="67"/>
      <c r="D3705" s="108"/>
      <c r="E3705" s="91"/>
      <c r="F3705" s="54"/>
      <c r="G3705" s="36"/>
      <c r="H3705" s="60"/>
    </row>
    <row r="3706" spans="1:8" s="6" customFormat="1" ht="5.5" customHeight="1">
      <c r="A3706" s="54">
        <v>38</v>
      </c>
      <c r="B3706" s="55" t="s">
        <v>621</v>
      </c>
      <c r="C3706" s="107" t="s">
        <v>2390</v>
      </c>
      <c r="D3706" s="56" t="s">
        <v>3305</v>
      </c>
      <c r="E3706" s="88" t="s">
        <v>3306</v>
      </c>
      <c r="F3706" s="54">
        <v>124</v>
      </c>
      <c r="G3706" s="34">
        <v>6.584192693092537</v>
      </c>
      <c r="H3706" s="58">
        <f t="shared" ref="H3706" si="912">F3706*G3706</f>
        <v>816.43989394347454</v>
      </c>
    </row>
    <row r="3707" spans="1:8" s="6" customFormat="1" ht="5.5" customHeight="1">
      <c r="A3707" s="54"/>
      <c r="B3707" s="55"/>
      <c r="C3707" s="107"/>
      <c r="D3707" s="56"/>
      <c r="E3707" s="89"/>
      <c r="F3707" s="54"/>
      <c r="G3707" s="35"/>
      <c r="H3707" s="59"/>
    </row>
    <row r="3708" spans="1:8" s="6" customFormat="1" ht="5.5" customHeight="1">
      <c r="A3708" s="54"/>
      <c r="B3708" s="55"/>
      <c r="C3708" s="107"/>
      <c r="D3708" s="56"/>
      <c r="E3708" s="89"/>
      <c r="F3708" s="54"/>
      <c r="G3708" s="35"/>
      <c r="H3708" s="59"/>
    </row>
    <row r="3709" spans="1:8" s="6" customFormat="1" ht="5.5" customHeight="1">
      <c r="A3709" s="54"/>
      <c r="B3709" s="55"/>
      <c r="C3709" s="107"/>
      <c r="D3709" s="56"/>
      <c r="E3709" s="90"/>
      <c r="F3709" s="54"/>
      <c r="G3709" s="36"/>
      <c r="H3709" s="60"/>
    </row>
    <row r="3710" spans="1:8" s="6" customFormat="1" ht="5.5" customHeight="1">
      <c r="A3710" s="54">
        <v>39</v>
      </c>
      <c r="B3710" s="104" t="s">
        <v>575</v>
      </c>
      <c r="C3710" s="107" t="s">
        <v>2379</v>
      </c>
      <c r="D3710" s="56" t="s">
        <v>15</v>
      </c>
      <c r="E3710" s="91" t="s">
        <v>2432</v>
      </c>
      <c r="F3710" s="56">
        <v>2100</v>
      </c>
      <c r="G3710" s="34">
        <v>0.73811421212010531</v>
      </c>
      <c r="H3710" s="58">
        <f t="shared" ref="H3710" si="913">F3710*G3710</f>
        <v>1550.0398454522212</v>
      </c>
    </row>
    <row r="3711" spans="1:8" s="6" customFormat="1" ht="5.5" customHeight="1">
      <c r="A3711" s="54"/>
      <c r="B3711" s="104"/>
      <c r="C3711" s="107"/>
      <c r="D3711" s="56"/>
      <c r="E3711" s="91"/>
      <c r="F3711" s="56"/>
      <c r="G3711" s="35"/>
      <c r="H3711" s="59"/>
    </row>
    <row r="3712" spans="1:8" s="6" customFormat="1" ht="5.5" customHeight="1">
      <c r="A3712" s="54"/>
      <c r="B3712" s="104"/>
      <c r="C3712" s="107"/>
      <c r="D3712" s="56"/>
      <c r="E3712" s="91"/>
      <c r="F3712" s="56"/>
      <c r="G3712" s="35"/>
      <c r="H3712" s="59"/>
    </row>
    <row r="3713" spans="1:8" s="6" customFormat="1" ht="5.5" customHeight="1">
      <c r="A3713" s="54"/>
      <c r="B3713" s="104"/>
      <c r="C3713" s="107"/>
      <c r="D3713" s="56"/>
      <c r="E3713" s="91"/>
      <c r="F3713" s="56"/>
      <c r="G3713" s="36"/>
      <c r="H3713" s="60"/>
    </row>
    <row r="3714" spans="1:8" s="6" customFormat="1" ht="5.5" customHeight="1">
      <c r="A3714" s="54">
        <v>40</v>
      </c>
      <c r="B3714" s="104" t="s">
        <v>622</v>
      </c>
      <c r="C3714" s="107" t="s">
        <v>2380</v>
      </c>
      <c r="D3714" s="56" t="s">
        <v>12</v>
      </c>
      <c r="E3714" s="91" t="s">
        <v>2436</v>
      </c>
      <c r="F3714" s="56">
        <v>1</v>
      </c>
      <c r="G3714" s="34">
        <v>2118.8477456424434</v>
      </c>
      <c r="H3714" s="58">
        <f t="shared" ref="H3714" si="914">F3714*G3714</f>
        <v>2118.8477456424434</v>
      </c>
    </row>
    <row r="3715" spans="1:8" s="6" customFormat="1" ht="5.5" customHeight="1">
      <c r="A3715" s="54"/>
      <c r="B3715" s="104"/>
      <c r="C3715" s="107"/>
      <c r="D3715" s="56"/>
      <c r="E3715" s="91"/>
      <c r="F3715" s="56"/>
      <c r="G3715" s="35"/>
      <c r="H3715" s="59"/>
    </row>
    <row r="3716" spans="1:8" s="6" customFormat="1" ht="5.5" customHeight="1">
      <c r="A3716" s="54"/>
      <c r="B3716" s="104"/>
      <c r="C3716" s="107"/>
      <c r="D3716" s="56"/>
      <c r="E3716" s="91"/>
      <c r="F3716" s="56"/>
      <c r="G3716" s="35"/>
      <c r="H3716" s="59"/>
    </row>
    <row r="3717" spans="1:8" s="6" customFormat="1" ht="5.5" customHeight="1">
      <c r="A3717" s="54"/>
      <c r="B3717" s="104"/>
      <c r="C3717" s="107"/>
      <c r="D3717" s="56"/>
      <c r="E3717" s="91"/>
      <c r="F3717" s="56"/>
      <c r="G3717" s="36"/>
      <c r="H3717" s="60"/>
    </row>
    <row r="3718" spans="1:8" s="6" customFormat="1" ht="5.5" customHeight="1">
      <c r="A3718" s="54">
        <v>41</v>
      </c>
      <c r="B3718" s="55" t="s">
        <v>623</v>
      </c>
      <c r="C3718" s="107" t="s">
        <v>2391</v>
      </c>
      <c r="D3718" s="54" t="s">
        <v>9</v>
      </c>
      <c r="E3718" s="91" t="s">
        <v>2435</v>
      </c>
      <c r="F3718" s="54">
        <v>200</v>
      </c>
      <c r="G3718" s="34">
        <v>1.5584137825029927</v>
      </c>
      <c r="H3718" s="58">
        <f t="shared" ref="H3718" si="915">F3718*G3718</f>
        <v>311.68275650059854</v>
      </c>
    </row>
    <row r="3719" spans="1:8" s="6" customFormat="1" ht="5.5" customHeight="1">
      <c r="A3719" s="54"/>
      <c r="B3719" s="55"/>
      <c r="C3719" s="107"/>
      <c r="D3719" s="54"/>
      <c r="E3719" s="91"/>
      <c r="F3719" s="54"/>
      <c r="G3719" s="35"/>
      <c r="H3719" s="59"/>
    </row>
    <row r="3720" spans="1:8" s="6" customFormat="1" ht="5.5" customHeight="1">
      <c r="A3720" s="54"/>
      <c r="B3720" s="55"/>
      <c r="C3720" s="107"/>
      <c r="D3720" s="54"/>
      <c r="E3720" s="91"/>
      <c r="F3720" s="54"/>
      <c r="G3720" s="35"/>
      <c r="H3720" s="59"/>
    </row>
    <row r="3721" spans="1:8" s="6" customFormat="1" ht="5.5" customHeight="1">
      <c r="A3721" s="54"/>
      <c r="B3721" s="55"/>
      <c r="C3721" s="107"/>
      <c r="D3721" s="54"/>
      <c r="E3721" s="91"/>
      <c r="F3721" s="54"/>
      <c r="G3721" s="36"/>
      <c r="H3721" s="60"/>
    </row>
    <row r="3722" spans="1:8" s="6" customFormat="1" ht="5.5" customHeight="1">
      <c r="A3722" s="54">
        <v>42</v>
      </c>
      <c r="B3722" s="55" t="s">
        <v>624</v>
      </c>
      <c r="C3722" s="107" t="s">
        <v>2392</v>
      </c>
      <c r="D3722" s="54" t="s">
        <v>9</v>
      </c>
      <c r="E3722" s="91" t="s">
        <v>2435</v>
      </c>
      <c r="F3722" s="54">
        <v>280</v>
      </c>
      <c r="G3722" s="34">
        <v>1.6794907965397037</v>
      </c>
      <c r="H3722" s="58">
        <f t="shared" ref="H3722" si="916">F3722*G3722</f>
        <v>470.25742303111701</v>
      </c>
    </row>
    <row r="3723" spans="1:8" s="6" customFormat="1" ht="5.5" customHeight="1">
      <c r="A3723" s="54"/>
      <c r="B3723" s="55"/>
      <c r="C3723" s="107"/>
      <c r="D3723" s="54"/>
      <c r="E3723" s="91"/>
      <c r="F3723" s="54"/>
      <c r="G3723" s="35"/>
      <c r="H3723" s="59"/>
    </row>
    <row r="3724" spans="1:8" s="6" customFormat="1" ht="5.5" customHeight="1">
      <c r="A3724" s="54"/>
      <c r="B3724" s="55"/>
      <c r="C3724" s="107"/>
      <c r="D3724" s="54"/>
      <c r="E3724" s="91"/>
      <c r="F3724" s="54"/>
      <c r="G3724" s="35"/>
      <c r="H3724" s="59"/>
    </row>
    <row r="3725" spans="1:8" s="6" customFormat="1" ht="5.5" customHeight="1">
      <c r="A3725" s="54"/>
      <c r="B3725" s="55"/>
      <c r="C3725" s="107"/>
      <c r="D3725" s="54"/>
      <c r="E3725" s="91"/>
      <c r="F3725" s="54"/>
      <c r="G3725" s="36"/>
      <c r="H3725" s="60"/>
    </row>
    <row r="3726" spans="1:8" s="6" customFormat="1" ht="6.5" customHeight="1">
      <c r="A3726" s="54">
        <v>43</v>
      </c>
      <c r="B3726" s="104" t="s">
        <v>625</v>
      </c>
      <c r="C3726" s="225" t="s">
        <v>2954</v>
      </c>
      <c r="D3726" s="54" t="s">
        <v>9</v>
      </c>
      <c r="E3726" s="91" t="s">
        <v>2435</v>
      </c>
      <c r="F3726" s="56">
        <v>132</v>
      </c>
      <c r="G3726" s="34">
        <v>0.15313859826083343</v>
      </c>
      <c r="H3726" s="58">
        <f t="shared" ref="H3726" si="917">F3726*G3726</f>
        <v>20.214294970430011</v>
      </c>
    </row>
    <row r="3727" spans="1:8" s="6" customFormat="1" ht="6.5" customHeight="1">
      <c r="A3727" s="54"/>
      <c r="B3727" s="104"/>
      <c r="C3727" s="66"/>
      <c r="D3727" s="54"/>
      <c r="E3727" s="91"/>
      <c r="F3727" s="56"/>
      <c r="G3727" s="35"/>
      <c r="H3727" s="59"/>
    </row>
    <row r="3728" spans="1:8" s="6" customFormat="1" ht="6.5" customHeight="1">
      <c r="A3728" s="54"/>
      <c r="B3728" s="104"/>
      <c r="C3728" s="66"/>
      <c r="D3728" s="54"/>
      <c r="E3728" s="91"/>
      <c r="F3728" s="56"/>
      <c r="G3728" s="35"/>
      <c r="H3728" s="59"/>
    </row>
    <row r="3729" spans="1:8" s="6" customFormat="1" ht="6.5" customHeight="1">
      <c r="A3729" s="54"/>
      <c r="B3729" s="104"/>
      <c r="C3729" s="67"/>
      <c r="D3729" s="54"/>
      <c r="E3729" s="91"/>
      <c r="F3729" s="56"/>
      <c r="G3729" s="36"/>
      <c r="H3729" s="60"/>
    </row>
    <row r="3730" spans="1:8" s="6" customFormat="1" ht="6.5" customHeight="1">
      <c r="A3730" s="54">
        <v>44</v>
      </c>
      <c r="B3730" s="104" t="s">
        <v>626</v>
      </c>
      <c r="C3730" s="225" t="s">
        <v>2955</v>
      </c>
      <c r="D3730" s="54" t="s">
        <v>9</v>
      </c>
      <c r="E3730" s="91" t="s">
        <v>2435</v>
      </c>
      <c r="F3730" s="54">
        <v>442</v>
      </c>
      <c r="G3730" s="34">
        <v>0.1247611730959793</v>
      </c>
      <c r="H3730" s="58">
        <f t="shared" ref="H3730" si="918">F3730*G3730</f>
        <v>55.144438508422851</v>
      </c>
    </row>
    <row r="3731" spans="1:8" s="6" customFormat="1" ht="6.5" customHeight="1">
      <c r="A3731" s="54"/>
      <c r="B3731" s="104"/>
      <c r="C3731" s="66"/>
      <c r="D3731" s="54"/>
      <c r="E3731" s="91"/>
      <c r="F3731" s="54"/>
      <c r="G3731" s="35"/>
      <c r="H3731" s="59"/>
    </row>
    <row r="3732" spans="1:8" s="6" customFormat="1" ht="6.5" customHeight="1">
      <c r="A3732" s="54"/>
      <c r="B3732" s="104"/>
      <c r="C3732" s="66"/>
      <c r="D3732" s="54"/>
      <c r="E3732" s="91"/>
      <c r="F3732" s="54"/>
      <c r="G3732" s="35"/>
      <c r="H3732" s="59"/>
    </row>
    <row r="3733" spans="1:8" s="6" customFormat="1" ht="6.5" customHeight="1">
      <c r="A3733" s="54"/>
      <c r="B3733" s="104"/>
      <c r="C3733" s="67"/>
      <c r="D3733" s="54"/>
      <c r="E3733" s="91"/>
      <c r="F3733" s="54"/>
      <c r="G3733" s="36"/>
      <c r="H3733" s="60"/>
    </row>
    <row r="3734" spans="1:8" s="6" customFormat="1" ht="6.5" customHeight="1">
      <c r="A3734" s="54">
        <v>45</v>
      </c>
      <c r="B3734" s="104" t="s">
        <v>627</v>
      </c>
      <c r="C3734" s="225" t="s">
        <v>2956</v>
      </c>
      <c r="D3734" s="54" t="s">
        <v>9</v>
      </c>
      <c r="E3734" s="91" t="s">
        <v>2435</v>
      </c>
      <c r="F3734" s="54">
        <v>608</v>
      </c>
      <c r="G3734" s="34">
        <v>0.11840462985905195</v>
      </c>
      <c r="H3734" s="58">
        <f t="shared" ref="H3734" si="919">F3734*G3734</f>
        <v>71.990014954303589</v>
      </c>
    </row>
    <row r="3735" spans="1:8" s="6" customFormat="1" ht="6.5" customHeight="1">
      <c r="A3735" s="54"/>
      <c r="B3735" s="104"/>
      <c r="C3735" s="66"/>
      <c r="D3735" s="54"/>
      <c r="E3735" s="91"/>
      <c r="F3735" s="54"/>
      <c r="G3735" s="35"/>
      <c r="H3735" s="59"/>
    </row>
    <row r="3736" spans="1:8" s="6" customFormat="1" ht="6.5" customHeight="1">
      <c r="A3736" s="54"/>
      <c r="B3736" s="104"/>
      <c r="C3736" s="66"/>
      <c r="D3736" s="54"/>
      <c r="E3736" s="91"/>
      <c r="F3736" s="54"/>
      <c r="G3736" s="35"/>
      <c r="H3736" s="59"/>
    </row>
    <row r="3737" spans="1:8" s="6" customFormat="1" ht="6.5" customHeight="1">
      <c r="A3737" s="54"/>
      <c r="B3737" s="104"/>
      <c r="C3737" s="67"/>
      <c r="D3737" s="54"/>
      <c r="E3737" s="91"/>
      <c r="F3737" s="54"/>
      <c r="G3737" s="36"/>
      <c r="H3737" s="60"/>
    </row>
    <row r="3738" spans="1:8" s="6" customFormat="1" ht="6.5" customHeight="1">
      <c r="A3738" s="54">
        <v>46</v>
      </c>
      <c r="B3738" s="68" t="s">
        <v>628</v>
      </c>
      <c r="C3738" s="107" t="s">
        <v>2393</v>
      </c>
      <c r="D3738" s="134" t="s">
        <v>4</v>
      </c>
      <c r="E3738" s="91" t="s">
        <v>2430</v>
      </c>
      <c r="F3738" s="258">
        <v>5.4</v>
      </c>
      <c r="G3738" s="34">
        <v>285.89197564378333</v>
      </c>
      <c r="H3738" s="58">
        <f t="shared" ref="H3738" si="920">F3738*G3738</f>
        <v>1543.8166684764301</v>
      </c>
    </row>
    <row r="3739" spans="1:8" s="6" customFormat="1" ht="6.5" customHeight="1">
      <c r="A3739" s="54"/>
      <c r="B3739" s="69"/>
      <c r="C3739" s="107"/>
      <c r="D3739" s="135"/>
      <c r="E3739" s="91"/>
      <c r="F3739" s="259"/>
      <c r="G3739" s="35"/>
      <c r="H3739" s="59"/>
    </row>
    <row r="3740" spans="1:8" s="6" customFormat="1" ht="6.5" customHeight="1">
      <c r="A3740" s="54"/>
      <c r="B3740" s="69"/>
      <c r="C3740" s="107"/>
      <c r="D3740" s="135"/>
      <c r="E3740" s="91"/>
      <c r="F3740" s="259"/>
      <c r="G3740" s="35"/>
      <c r="H3740" s="59"/>
    </row>
    <row r="3741" spans="1:8" s="6" customFormat="1" ht="6.5" customHeight="1">
      <c r="A3741" s="54"/>
      <c r="B3741" s="70"/>
      <c r="C3741" s="107"/>
      <c r="D3741" s="39"/>
      <c r="E3741" s="91"/>
      <c r="F3741" s="260"/>
      <c r="G3741" s="36"/>
      <c r="H3741" s="60"/>
    </row>
    <row r="3742" spans="1:8" s="6" customFormat="1" ht="6.5" customHeight="1">
      <c r="A3742" s="54">
        <v>47</v>
      </c>
      <c r="B3742" s="104" t="s">
        <v>629</v>
      </c>
      <c r="C3742" s="107" t="s">
        <v>2394</v>
      </c>
      <c r="D3742" s="56" t="s">
        <v>12</v>
      </c>
      <c r="E3742" s="91" t="s">
        <v>2436</v>
      </c>
      <c r="F3742" s="56">
        <v>3</v>
      </c>
      <c r="G3742" s="229">
        <v>11913.6</v>
      </c>
      <c r="H3742" s="58">
        <f t="shared" ref="H3742" si="921">F3742*G3742</f>
        <v>35740.800000000003</v>
      </c>
    </row>
    <row r="3743" spans="1:8" s="6" customFormat="1" ht="6.5" customHeight="1">
      <c r="A3743" s="54"/>
      <c r="B3743" s="104"/>
      <c r="C3743" s="107"/>
      <c r="D3743" s="56"/>
      <c r="E3743" s="91"/>
      <c r="F3743" s="56"/>
      <c r="G3743" s="229"/>
      <c r="H3743" s="59"/>
    </row>
    <row r="3744" spans="1:8" s="6" customFormat="1" ht="6.5" customHeight="1">
      <c r="A3744" s="54"/>
      <c r="B3744" s="104"/>
      <c r="C3744" s="107"/>
      <c r="D3744" s="56"/>
      <c r="E3744" s="91"/>
      <c r="F3744" s="56"/>
      <c r="G3744" s="229"/>
      <c r="H3744" s="59"/>
    </row>
    <row r="3745" spans="1:8" s="6" customFormat="1" ht="6.5" customHeight="1">
      <c r="A3745" s="54"/>
      <c r="B3745" s="104"/>
      <c r="C3745" s="107"/>
      <c r="D3745" s="56"/>
      <c r="E3745" s="91"/>
      <c r="F3745" s="56"/>
      <c r="G3745" s="229"/>
      <c r="H3745" s="60"/>
    </row>
    <row r="3746" spans="1:8" s="6" customFormat="1" ht="5.5" customHeight="1">
      <c r="A3746" s="54">
        <v>48</v>
      </c>
      <c r="B3746" s="104" t="s">
        <v>630</v>
      </c>
      <c r="C3746" s="107" t="s">
        <v>2395</v>
      </c>
      <c r="D3746" s="56" t="s">
        <v>12</v>
      </c>
      <c r="E3746" s="91" t="s">
        <v>2436</v>
      </c>
      <c r="F3746" s="56">
        <v>1</v>
      </c>
      <c r="G3746" s="229">
        <v>2805</v>
      </c>
      <c r="H3746" s="58">
        <f t="shared" ref="H3746" si="922">F3746*G3746</f>
        <v>2805</v>
      </c>
    </row>
    <row r="3747" spans="1:8" s="6" customFormat="1" ht="5.5" customHeight="1">
      <c r="A3747" s="54"/>
      <c r="B3747" s="104"/>
      <c r="C3747" s="107"/>
      <c r="D3747" s="56"/>
      <c r="E3747" s="91"/>
      <c r="F3747" s="56"/>
      <c r="G3747" s="229"/>
      <c r="H3747" s="59"/>
    </row>
    <row r="3748" spans="1:8" s="6" customFormat="1" ht="5.5" customHeight="1">
      <c r="A3748" s="54"/>
      <c r="B3748" s="104"/>
      <c r="C3748" s="107"/>
      <c r="D3748" s="56"/>
      <c r="E3748" s="91"/>
      <c r="F3748" s="56"/>
      <c r="G3748" s="229"/>
      <c r="H3748" s="59"/>
    </row>
    <row r="3749" spans="1:8" s="6" customFormat="1" ht="5.5" customHeight="1">
      <c r="A3749" s="54"/>
      <c r="B3749" s="104"/>
      <c r="C3749" s="107"/>
      <c r="D3749" s="56"/>
      <c r="E3749" s="91"/>
      <c r="F3749" s="56"/>
      <c r="G3749" s="229"/>
      <c r="H3749" s="60"/>
    </row>
    <row r="3750" spans="1:8" s="6" customFormat="1" ht="5.5" customHeight="1">
      <c r="A3750" s="54">
        <v>49</v>
      </c>
      <c r="B3750" s="55" t="s">
        <v>631</v>
      </c>
      <c r="C3750" s="107" t="s">
        <v>2957</v>
      </c>
      <c r="D3750" s="54" t="s">
        <v>8</v>
      </c>
      <c r="E3750" s="91" t="s">
        <v>2434</v>
      </c>
      <c r="F3750" s="54">
        <v>6</v>
      </c>
      <c r="G3750" s="34">
        <v>86.702522373979193</v>
      </c>
      <c r="H3750" s="58">
        <f t="shared" ref="H3750" si="923">F3750*G3750</f>
        <v>520.21513424387513</v>
      </c>
    </row>
    <row r="3751" spans="1:8" s="6" customFormat="1" ht="5.5" customHeight="1">
      <c r="A3751" s="54"/>
      <c r="B3751" s="55"/>
      <c r="C3751" s="107"/>
      <c r="D3751" s="54"/>
      <c r="E3751" s="91"/>
      <c r="F3751" s="54"/>
      <c r="G3751" s="35"/>
      <c r="H3751" s="59"/>
    </row>
    <row r="3752" spans="1:8" s="6" customFormat="1" ht="5.5" customHeight="1">
      <c r="A3752" s="54"/>
      <c r="B3752" s="55"/>
      <c r="C3752" s="107"/>
      <c r="D3752" s="54"/>
      <c r="E3752" s="91"/>
      <c r="F3752" s="54"/>
      <c r="G3752" s="35"/>
      <c r="H3752" s="59"/>
    </row>
    <row r="3753" spans="1:8" s="6" customFormat="1" ht="5.5" customHeight="1">
      <c r="A3753" s="54"/>
      <c r="B3753" s="55"/>
      <c r="C3753" s="107"/>
      <c r="D3753" s="54"/>
      <c r="E3753" s="91"/>
      <c r="F3753" s="54"/>
      <c r="G3753" s="36"/>
      <c r="H3753" s="60"/>
    </row>
    <row r="3754" spans="1:8" s="6" customFormat="1" ht="5.5" customHeight="1">
      <c r="A3754" s="54">
        <v>50</v>
      </c>
      <c r="B3754" s="55" t="s">
        <v>632</v>
      </c>
      <c r="C3754" s="107" t="s">
        <v>2958</v>
      </c>
      <c r="D3754" s="54" t="s">
        <v>8</v>
      </c>
      <c r="E3754" s="91" t="s">
        <v>2434</v>
      </c>
      <c r="F3754" s="54">
        <v>8</v>
      </c>
      <c r="G3754" s="34">
        <v>8.6272707068476766</v>
      </c>
      <c r="H3754" s="58">
        <f t="shared" ref="H3754" si="924">F3754*G3754</f>
        <v>69.018165654781413</v>
      </c>
    </row>
    <row r="3755" spans="1:8" s="6" customFormat="1" ht="5.5" customHeight="1">
      <c r="A3755" s="54"/>
      <c r="B3755" s="55"/>
      <c r="C3755" s="107"/>
      <c r="D3755" s="54"/>
      <c r="E3755" s="91"/>
      <c r="F3755" s="54"/>
      <c r="G3755" s="35"/>
      <c r="H3755" s="59"/>
    </row>
    <row r="3756" spans="1:8" s="6" customFormat="1" ht="5.5" customHeight="1">
      <c r="A3756" s="54"/>
      <c r="B3756" s="55"/>
      <c r="C3756" s="107"/>
      <c r="D3756" s="54"/>
      <c r="E3756" s="91"/>
      <c r="F3756" s="54"/>
      <c r="G3756" s="35"/>
      <c r="H3756" s="59"/>
    </row>
    <row r="3757" spans="1:8" s="6" customFormat="1" ht="5.5" customHeight="1">
      <c r="A3757" s="54"/>
      <c r="B3757" s="55"/>
      <c r="C3757" s="107"/>
      <c r="D3757" s="54"/>
      <c r="E3757" s="91"/>
      <c r="F3757" s="54"/>
      <c r="G3757" s="36"/>
      <c r="H3757" s="60"/>
    </row>
    <row r="3758" spans="1:8" s="6" customFormat="1" ht="5.5" customHeight="1">
      <c r="A3758" s="54">
        <v>51</v>
      </c>
      <c r="B3758" s="104" t="s">
        <v>633</v>
      </c>
      <c r="C3758" s="107" t="s">
        <v>2959</v>
      </c>
      <c r="D3758" s="108" t="s">
        <v>8</v>
      </c>
      <c r="E3758" s="91" t="s">
        <v>2434</v>
      </c>
      <c r="F3758" s="56">
        <v>2</v>
      </c>
      <c r="G3758" s="34">
        <v>208.60681410219232</v>
      </c>
      <c r="H3758" s="58">
        <f t="shared" ref="H3758" si="925">F3758*G3758</f>
        <v>417.21362820438463</v>
      </c>
    </row>
    <row r="3759" spans="1:8" s="6" customFormat="1" ht="5.5" customHeight="1">
      <c r="A3759" s="54"/>
      <c r="B3759" s="104"/>
      <c r="C3759" s="107"/>
      <c r="D3759" s="108"/>
      <c r="E3759" s="91"/>
      <c r="F3759" s="56"/>
      <c r="G3759" s="35"/>
      <c r="H3759" s="59"/>
    </row>
    <row r="3760" spans="1:8" s="6" customFormat="1" ht="5.5" customHeight="1">
      <c r="A3760" s="54"/>
      <c r="B3760" s="104"/>
      <c r="C3760" s="107"/>
      <c r="D3760" s="108"/>
      <c r="E3760" s="91"/>
      <c r="F3760" s="56"/>
      <c r="G3760" s="35"/>
      <c r="H3760" s="59"/>
    </row>
    <row r="3761" spans="1:8" s="6" customFormat="1" ht="5.5" customHeight="1">
      <c r="A3761" s="54"/>
      <c r="B3761" s="104"/>
      <c r="C3761" s="107"/>
      <c r="D3761" s="108"/>
      <c r="E3761" s="91"/>
      <c r="F3761" s="56"/>
      <c r="G3761" s="36"/>
      <c r="H3761" s="60"/>
    </row>
    <row r="3762" spans="1:8" s="6" customFormat="1" ht="4.5" customHeight="1">
      <c r="A3762" s="54">
        <v>52</v>
      </c>
      <c r="B3762" s="104" t="s">
        <v>634</v>
      </c>
      <c r="C3762" s="107" t="s">
        <v>2396</v>
      </c>
      <c r="D3762" s="56" t="s">
        <v>8</v>
      </c>
      <c r="E3762" s="91" t="s">
        <v>2434</v>
      </c>
      <c r="F3762" s="56">
        <v>6</v>
      </c>
      <c r="G3762" s="34">
        <v>12.889295934620284</v>
      </c>
      <c r="H3762" s="58">
        <f t="shared" ref="H3762" si="926">F3762*G3762</f>
        <v>77.3357756077217</v>
      </c>
    </row>
    <row r="3763" spans="1:8" s="6" customFormat="1" ht="4.5" customHeight="1">
      <c r="A3763" s="54"/>
      <c r="B3763" s="104"/>
      <c r="C3763" s="107"/>
      <c r="D3763" s="56"/>
      <c r="E3763" s="91"/>
      <c r="F3763" s="56"/>
      <c r="G3763" s="35"/>
      <c r="H3763" s="59"/>
    </row>
    <row r="3764" spans="1:8" s="6" customFormat="1" ht="4.5" customHeight="1">
      <c r="A3764" s="54"/>
      <c r="B3764" s="104"/>
      <c r="C3764" s="107"/>
      <c r="D3764" s="56"/>
      <c r="E3764" s="91"/>
      <c r="F3764" s="56"/>
      <c r="G3764" s="35"/>
      <c r="H3764" s="59"/>
    </row>
    <row r="3765" spans="1:8" s="6" customFormat="1" ht="4.5" customHeight="1">
      <c r="A3765" s="54"/>
      <c r="B3765" s="104"/>
      <c r="C3765" s="107"/>
      <c r="D3765" s="56"/>
      <c r="E3765" s="91"/>
      <c r="F3765" s="56"/>
      <c r="G3765" s="36"/>
      <c r="H3765" s="60"/>
    </row>
    <row r="3766" spans="1:8" s="6" customFormat="1" ht="5.5" customHeight="1">
      <c r="A3766" s="54">
        <v>53</v>
      </c>
      <c r="B3766" s="55" t="s">
        <v>635</v>
      </c>
      <c r="C3766" s="107" t="s">
        <v>2422</v>
      </c>
      <c r="D3766" s="54" t="s">
        <v>8</v>
      </c>
      <c r="E3766" s="91" t="s">
        <v>2434</v>
      </c>
      <c r="F3766" s="54">
        <v>2</v>
      </c>
      <c r="G3766" s="34">
        <v>5.5462012640436198</v>
      </c>
      <c r="H3766" s="58">
        <f t="shared" ref="H3766" si="927">F3766*G3766</f>
        <v>11.09240252808724</v>
      </c>
    </row>
    <row r="3767" spans="1:8" s="6" customFormat="1" ht="5.5" customHeight="1">
      <c r="A3767" s="54"/>
      <c r="B3767" s="55"/>
      <c r="C3767" s="107"/>
      <c r="D3767" s="54"/>
      <c r="E3767" s="91"/>
      <c r="F3767" s="54"/>
      <c r="G3767" s="35"/>
      <c r="H3767" s="59"/>
    </row>
    <row r="3768" spans="1:8" s="6" customFormat="1" ht="5.5" customHeight="1">
      <c r="A3768" s="54"/>
      <c r="B3768" s="55"/>
      <c r="C3768" s="107"/>
      <c r="D3768" s="54"/>
      <c r="E3768" s="91"/>
      <c r="F3768" s="54"/>
      <c r="G3768" s="35"/>
      <c r="H3768" s="59"/>
    </row>
    <row r="3769" spans="1:8" s="6" customFormat="1" ht="5.5" customHeight="1">
      <c r="A3769" s="54"/>
      <c r="B3769" s="55"/>
      <c r="C3769" s="107"/>
      <c r="D3769" s="54"/>
      <c r="E3769" s="91"/>
      <c r="F3769" s="54"/>
      <c r="G3769" s="36"/>
      <c r="H3769" s="60"/>
    </row>
    <row r="3770" spans="1:8" s="6" customFormat="1" ht="6.5" customHeight="1">
      <c r="A3770" s="54"/>
      <c r="B3770" s="261" t="s">
        <v>636</v>
      </c>
      <c r="C3770" s="107" t="s">
        <v>2397</v>
      </c>
      <c r="D3770" s="56"/>
      <c r="E3770" s="91"/>
      <c r="F3770" s="56"/>
      <c r="G3770" s="34">
        <v>0</v>
      </c>
      <c r="H3770" s="58">
        <f t="shared" ref="H3770" si="928">F3770*G3770</f>
        <v>0</v>
      </c>
    </row>
    <row r="3771" spans="1:8" s="6" customFormat="1" ht="6.5" customHeight="1">
      <c r="A3771" s="54"/>
      <c r="B3771" s="261"/>
      <c r="C3771" s="107"/>
      <c r="D3771" s="56"/>
      <c r="E3771" s="91"/>
      <c r="F3771" s="56"/>
      <c r="G3771" s="35"/>
      <c r="H3771" s="59"/>
    </row>
    <row r="3772" spans="1:8" s="6" customFormat="1" ht="6.5" customHeight="1">
      <c r="A3772" s="54"/>
      <c r="B3772" s="261"/>
      <c r="C3772" s="107"/>
      <c r="D3772" s="56"/>
      <c r="E3772" s="91"/>
      <c r="F3772" s="56"/>
      <c r="G3772" s="35"/>
      <c r="H3772" s="59"/>
    </row>
    <row r="3773" spans="1:8" s="6" customFormat="1" ht="6.5" customHeight="1">
      <c r="A3773" s="54"/>
      <c r="B3773" s="261"/>
      <c r="C3773" s="107"/>
      <c r="D3773" s="56"/>
      <c r="E3773" s="91"/>
      <c r="F3773" s="56"/>
      <c r="G3773" s="36"/>
      <c r="H3773" s="60"/>
    </row>
    <row r="3774" spans="1:8" s="6" customFormat="1" ht="5.5" customHeight="1">
      <c r="A3774" s="54">
        <v>1</v>
      </c>
      <c r="B3774" s="147" t="s">
        <v>637</v>
      </c>
      <c r="C3774" s="107" t="s">
        <v>2398</v>
      </c>
      <c r="D3774" s="108" t="s">
        <v>8</v>
      </c>
      <c r="E3774" s="91" t="s">
        <v>2434</v>
      </c>
      <c r="F3774" s="56">
        <v>2</v>
      </c>
      <c r="G3774" s="229">
        <v>1261.0500917531535</v>
      </c>
      <c r="H3774" s="58">
        <f t="shared" ref="H3774" si="929">F3774*G3774</f>
        <v>2522.1001835063071</v>
      </c>
    </row>
    <row r="3775" spans="1:8" s="6" customFormat="1" ht="5.5" customHeight="1">
      <c r="A3775" s="54"/>
      <c r="B3775" s="147"/>
      <c r="C3775" s="107"/>
      <c r="D3775" s="108"/>
      <c r="E3775" s="91"/>
      <c r="F3775" s="56"/>
      <c r="G3775" s="229"/>
      <c r="H3775" s="59"/>
    </row>
    <row r="3776" spans="1:8" s="6" customFormat="1" ht="5.5" customHeight="1">
      <c r="A3776" s="54"/>
      <c r="B3776" s="147"/>
      <c r="C3776" s="107"/>
      <c r="D3776" s="108"/>
      <c r="E3776" s="91"/>
      <c r="F3776" s="56"/>
      <c r="G3776" s="229"/>
      <c r="H3776" s="59"/>
    </row>
    <row r="3777" spans="1:8" s="6" customFormat="1" ht="5.5" customHeight="1">
      <c r="A3777" s="54"/>
      <c r="B3777" s="147"/>
      <c r="C3777" s="107"/>
      <c r="D3777" s="108"/>
      <c r="E3777" s="91"/>
      <c r="F3777" s="56"/>
      <c r="G3777" s="229"/>
      <c r="H3777" s="60"/>
    </row>
    <row r="3778" spans="1:8" s="6" customFormat="1" ht="5.5" customHeight="1">
      <c r="A3778" s="54">
        <v>2</v>
      </c>
      <c r="B3778" s="147" t="s">
        <v>638</v>
      </c>
      <c r="C3778" s="107" t="s">
        <v>2405</v>
      </c>
      <c r="D3778" s="108" t="s">
        <v>8</v>
      </c>
      <c r="E3778" s="91" t="s">
        <v>2434</v>
      </c>
      <c r="F3778" s="56">
        <v>2</v>
      </c>
      <c r="G3778" s="229">
        <v>1495.6500917531534</v>
      </c>
      <c r="H3778" s="58">
        <f t="shared" ref="H3778" si="930">F3778*G3778</f>
        <v>2991.3001835063069</v>
      </c>
    </row>
    <row r="3779" spans="1:8" s="6" customFormat="1" ht="5.5" customHeight="1">
      <c r="A3779" s="54"/>
      <c r="B3779" s="147"/>
      <c r="C3779" s="107"/>
      <c r="D3779" s="108"/>
      <c r="E3779" s="91"/>
      <c r="F3779" s="56"/>
      <c r="G3779" s="229"/>
      <c r="H3779" s="59"/>
    </row>
    <row r="3780" spans="1:8" s="6" customFormat="1" ht="5.5" customHeight="1">
      <c r="A3780" s="54"/>
      <c r="B3780" s="147"/>
      <c r="C3780" s="107"/>
      <c r="D3780" s="108"/>
      <c r="E3780" s="91"/>
      <c r="F3780" s="56"/>
      <c r="G3780" s="229"/>
      <c r="H3780" s="59"/>
    </row>
    <row r="3781" spans="1:8" s="6" customFormat="1" ht="5.5" customHeight="1">
      <c r="A3781" s="54"/>
      <c r="B3781" s="147"/>
      <c r="C3781" s="107"/>
      <c r="D3781" s="108"/>
      <c r="E3781" s="91"/>
      <c r="F3781" s="56"/>
      <c r="G3781" s="229"/>
      <c r="H3781" s="60"/>
    </row>
    <row r="3782" spans="1:8" s="6" customFormat="1" ht="5.5" customHeight="1">
      <c r="A3782" s="54">
        <v>3</v>
      </c>
      <c r="B3782" s="147" t="s">
        <v>639</v>
      </c>
      <c r="C3782" s="107" t="s">
        <v>2404</v>
      </c>
      <c r="D3782" s="108" t="s">
        <v>8</v>
      </c>
      <c r="E3782" s="91" t="s">
        <v>2434</v>
      </c>
      <c r="F3782" s="56">
        <v>1</v>
      </c>
      <c r="G3782" s="229">
        <v>1867.9500917531536</v>
      </c>
      <c r="H3782" s="58">
        <f t="shared" ref="H3782" si="931">F3782*G3782</f>
        <v>1867.9500917531536</v>
      </c>
    </row>
    <row r="3783" spans="1:8" s="6" customFormat="1" ht="5.5" customHeight="1">
      <c r="A3783" s="54"/>
      <c r="B3783" s="147"/>
      <c r="C3783" s="107"/>
      <c r="D3783" s="108"/>
      <c r="E3783" s="91"/>
      <c r="F3783" s="56"/>
      <c r="G3783" s="229"/>
      <c r="H3783" s="59"/>
    </row>
    <row r="3784" spans="1:8" s="6" customFormat="1" ht="5.5" customHeight="1">
      <c r="A3784" s="54"/>
      <c r="B3784" s="147"/>
      <c r="C3784" s="107"/>
      <c r="D3784" s="108"/>
      <c r="E3784" s="91"/>
      <c r="F3784" s="56"/>
      <c r="G3784" s="229"/>
      <c r="H3784" s="59"/>
    </row>
    <row r="3785" spans="1:8" s="6" customFormat="1" ht="5.5" customHeight="1">
      <c r="A3785" s="54"/>
      <c r="B3785" s="147"/>
      <c r="C3785" s="107"/>
      <c r="D3785" s="108"/>
      <c r="E3785" s="91"/>
      <c r="F3785" s="56"/>
      <c r="G3785" s="229"/>
      <c r="H3785" s="60"/>
    </row>
    <row r="3786" spans="1:8" s="6" customFormat="1" ht="5.5" customHeight="1">
      <c r="A3786" s="54">
        <v>4</v>
      </c>
      <c r="B3786" s="147" t="s">
        <v>640</v>
      </c>
      <c r="C3786" s="107" t="s">
        <v>2403</v>
      </c>
      <c r="D3786" s="108" t="s">
        <v>8</v>
      </c>
      <c r="E3786" s="91" t="s">
        <v>2434</v>
      </c>
      <c r="F3786" s="56">
        <v>4</v>
      </c>
      <c r="G3786" s="229">
        <v>2253.5100917531536</v>
      </c>
      <c r="H3786" s="58">
        <f t="shared" ref="H3786" si="932">F3786*G3786</f>
        <v>9014.0403670126143</v>
      </c>
    </row>
    <row r="3787" spans="1:8" s="6" customFormat="1" ht="5.5" customHeight="1">
      <c r="A3787" s="54"/>
      <c r="B3787" s="147"/>
      <c r="C3787" s="107"/>
      <c r="D3787" s="108"/>
      <c r="E3787" s="91"/>
      <c r="F3787" s="56"/>
      <c r="G3787" s="229"/>
      <c r="H3787" s="59"/>
    </row>
    <row r="3788" spans="1:8" s="6" customFormat="1" ht="5.5" customHeight="1">
      <c r="A3788" s="54"/>
      <c r="B3788" s="147"/>
      <c r="C3788" s="107"/>
      <c r="D3788" s="108"/>
      <c r="E3788" s="91"/>
      <c r="F3788" s="56"/>
      <c r="G3788" s="229"/>
      <c r="H3788" s="59"/>
    </row>
    <row r="3789" spans="1:8" s="6" customFormat="1" ht="5.5" customHeight="1">
      <c r="A3789" s="54"/>
      <c r="B3789" s="147"/>
      <c r="C3789" s="107"/>
      <c r="D3789" s="108"/>
      <c r="E3789" s="91"/>
      <c r="F3789" s="56"/>
      <c r="G3789" s="229"/>
      <c r="H3789" s="60"/>
    </row>
    <row r="3790" spans="1:8" s="6" customFormat="1" ht="5.5" customHeight="1">
      <c r="A3790" s="54">
        <v>5</v>
      </c>
      <c r="B3790" s="147" t="s">
        <v>641</v>
      </c>
      <c r="C3790" s="107" t="s">
        <v>2402</v>
      </c>
      <c r="D3790" s="108" t="s">
        <v>8</v>
      </c>
      <c r="E3790" s="91" t="s">
        <v>2434</v>
      </c>
      <c r="F3790" s="56">
        <v>2</v>
      </c>
      <c r="G3790" s="229">
        <v>3194.9700917531536</v>
      </c>
      <c r="H3790" s="58">
        <f t="shared" ref="H3790" si="933">F3790*G3790</f>
        <v>6389.9401835063072</v>
      </c>
    </row>
    <row r="3791" spans="1:8" s="6" customFormat="1" ht="5.5" customHeight="1">
      <c r="A3791" s="54"/>
      <c r="B3791" s="147"/>
      <c r="C3791" s="107"/>
      <c r="D3791" s="108"/>
      <c r="E3791" s="91"/>
      <c r="F3791" s="56"/>
      <c r="G3791" s="229"/>
      <c r="H3791" s="59"/>
    </row>
    <row r="3792" spans="1:8" s="6" customFormat="1" ht="5.5" customHeight="1">
      <c r="A3792" s="54"/>
      <c r="B3792" s="147"/>
      <c r="C3792" s="107"/>
      <c r="D3792" s="108"/>
      <c r="E3792" s="91"/>
      <c r="F3792" s="56"/>
      <c r="G3792" s="229"/>
      <c r="H3792" s="59"/>
    </row>
    <row r="3793" spans="1:8" s="6" customFormat="1" ht="5.5" customHeight="1">
      <c r="A3793" s="54"/>
      <c r="B3793" s="147"/>
      <c r="C3793" s="107"/>
      <c r="D3793" s="108"/>
      <c r="E3793" s="91"/>
      <c r="F3793" s="56"/>
      <c r="G3793" s="229"/>
      <c r="H3793" s="60"/>
    </row>
    <row r="3794" spans="1:8" s="6" customFormat="1" ht="5.5" customHeight="1">
      <c r="A3794" s="54">
        <v>6</v>
      </c>
      <c r="B3794" s="147" t="s">
        <v>642</v>
      </c>
      <c r="C3794" s="107" t="s">
        <v>2401</v>
      </c>
      <c r="D3794" s="108" t="s">
        <v>8</v>
      </c>
      <c r="E3794" s="91" t="s">
        <v>2434</v>
      </c>
      <c r="F3794" s="56">
        <v>3</v>
      </c>
      <c r="G3794" s="229">
        <v>3197.0100917531536</v>
      </c>
      <c r="H3794" s="58">
        <f t="shared" ref="H3794" si="934">F3794*G3794</f>
        <v>9591.0302752594616</v>
      </c>
    </row>
    <row r="3795" spans="1:8" s="6" customFormat="1" ht="5.5" customHeight="1">
      <c r="A3795" s="54"/>
      <c r="B3795" s="147"/>
      <c r="C3795" s="107"/>
      <c r="D3795" s="108"/>
      <c r="E3795" s="91"/>
      <c r="F3795" s="56"/>
      <c r="G3795" s="229"/>
      <c r="H3795" s="59"/>
    </row>
    <row r="3796" spans="1:8" s="6" customFormat="1" ht="5.5" customHeight="1">
      <c r="A3796" s="54"/>
      <c r="B3796" s="147"/>
      <c r="C3796" s="107"/>
      <c r="D3796" s="108"/>
      <c r="E3796" s="91"/>
      <c r="F3796" s="56"/>
      <c r="G3796" s="229"/>
      <c r="H3796" s="59"/>
    </row>
    <row r="3797" spans="1:8" s="6" customFormat="1" ht="5.5" customHeight="1">
      <c r="A3797" s="54"/>
      <c r="B3797" s="147"/>
      <c r="C3797" s="107"/>
      <c r="D3797" s="108"/>
      <c r="E3797" s="91"/>
      <c r="F3797" s="56"/>
      <c r="G3797" s="229"/>
      <c r="H3797" s="60"/>
    </row>
    <row r="3798" spans="1:8" s="6" customFormat="1" ht="5.5" customHeight="1">
      <c r="A3798" s="54">
        <v>7</v>
      </c>
      <c r="B3798" s="147" t="s">
        <v>643</v>
      </c>
      <c r="C3798" s="107" t="s">
        <v>2400</v>
      </c>
      <c r="D3798" s="108" t="s">
        <v>8</v>
      </c>
      <c r="E3798" s="91" t="s">
        <v>2434</v>
      </c>
      <c r="F3798" s="56">
        <v>1</v>
      </c>
      <c r="G3798" s="229">
        <v>3912.0300917531536</v>
      </c>
      <c r="H3798" s="58">
        <f t="shared" ref="H3798" si="935">F3798*G3798</f>
        <v>3912.0300917531536</v>
      </c>
    </row>
    <row r="3799" spans="1:8" s="6" customFormat="1" ht="5.5" customHeight="1">
      <c r="A3799" s="54"/>
      <c r="B3799" s="147"/>
      <c r="C3799" s="107"/>
      <c r="D3799" s="108"/>
      <c r="E3799" s="91"/>
      <c r="F3799" s="56"/>
      <c r="G3799" s="229"/>
      <c r="H3799" s="59"/>
    </row>
    <row r="3800" spans="1:8" s="6" customFormat="1" ht="5.5" customHeight="1">
      <c r="A3800" s="54"/>
      <c r="B3800" s="147"/>
      <c r="C3800" s="107"/>
      <c r="D3800" s="108"/>
      <c r="E3800" s="91"/>
      <c r="F3800" s="56"/>
      <c r="G3800" s="229"/>
      <c r="H3800" s="59"/>
    </row>
    <row r="3801" spans="1:8" s="6" customFormat="1" ht="5.5" customHeight="1">
      <c r="A3801" s="54"/>
      <c r="B3801" s="147"/>
      <c r="C3801" s="107"/>
      <c r="D3801" s="108"/>
      <c r="E3801" s="91"/>
      <c r="F3801" s="56"/>
      <c r="G3801" s="229"/>
      <c r="H3801" s="60"/>
    </row>
    <row r="3802" spans="1:8" s="6" customFormat="1" ht="5.5" customHeight="1">
      <c r="A3802" s="54">
        <v>8</v>
      </c>
      <c r="B3802" s="147" t="s">
        <v>644</v>
      </c>
      <c r="C3802" s="107" t="s">
        <v>2399</v>
      </c>
      <c r="D3802" s="108" t="s">
        <v>8</v>
      </c>
      <c r="E3802" s="91" t="s">
        <v>2434</v>
      </c>
      <c r="F3802" s="56">
        <v>1</v>
      </c>
      <c r="G3802" s="229">
        <v>3228.6300917531535</v>
      </c>
      <c r="H3802" s="58">
        <f t="shared" ref="H3802" si="936">F3802*G3802</f>
        <v>3228.6300917531535</v>
      </c>
    </row>
    <row r="3803" spans="1:8" s="6" customFormat="1" ht="5.5" customHeight="1">
      <c r="A3803" s="54"/>
      <c r="B3803" s="147"/>
      <c r="C3803" s="107"/>
      <c r="D3803" s="108"/>
      <c r="E3803" s="91"/>
      <c r="F3803" s="56"/>
      <c r="G3803" s="229"/>
      <c r="H3803" s="59"/>
    </row>
    <row r="3804" spans="1:8" s="6" customFormat="1" ht="5.5" customHeight="1">
      <c r="A3804" s="54"/>
      <c r="B3804" s="147"/>
      <c r="C3804" s="107"/>
      <c r="D3804" s="108"/>
      <c r="E3804" s="91"/>
      <c r="F3804" s="56"/>
      <c r="G3804" s="229"/>
      <c r="H3804" s="59"/>
    </row>
    <row r="3805" spans="1:8" s="6" customFormat="1" ht="5.5" customHeight="1">
      <c r="A3805" s="54"/>
      <c r="B3805" s="147"/>
      <c r="C3805" s="107"/>
      <c r="D3805" s="108"/>
      <c r="E3805" s="91"/>
      <c r="F3805" s="56"/>
      <c r="G3805" s="229"/>
      <c r="H3805" s="60"/>
    </row>
    <row r="3806" spans="1:8" s="6" customFormat="1" ht="5.5" customHeight="1">
      <c r="A3806" s="54">
        <v>9</v>
      </c>
      <c r="B3806" s="147" t="s">
        <v>645</v>
      </c>
      <c r="C3806" s="107" t="s">
        <v>2406</v>
      </c>
      <c r="D3806" s="108" t="s">
        <v>8</v>
      </c>
      <c r="E3806" s="91" t="s">
        <v>2434</v>
      </c>
      <c r="F3806" s="56">
        <v>74</v>
      </c>
      <c r="G3806" s="229">
        <v>243.78</v>
      </c>
      <c r="H3806" s="58">
        <f t="shared" ref="H3806" si="937">F3806*G3806</f>
        <v>18039.72</v>
      </c>
    </row>
    <row r="3807" spans="1:8" s="6" customFormat="1" ht="5.5" customHeight="1">
      <c r="A3807" s="54"/>
      <c r="B3807" s="147"/>
      <c r="C3807" s="107"/>
      <c r="D3807" s="108"/>
      <c r="E3807" s="91"/>
      <c r="F3807" s="56"/>
      <c r="G3807" s="229"/>
      <c r="H3807" s="59"/>
    </row>
    <row r="3808" spans="1:8" s="6" customFormat="1" ht="5.5" customHeight="1">
      <c r="A3808" s="54"/>
      <c r="B3808" s="147"/>
      <c r="C3808" s="107"/>
      <c r="D3808" s="108"/>
      <c r="E3808" s="91"/>
      <c r="F3808" s="56"/>
      <c r="G3808" s="229"/>
      <c r="H3808" s="59"/>
    </row>
    <row r="3809" spans="1:8" s="6" customFormat="1" ht="5.5" customHeight="1">
      <c r="A3809" s="54"/>
      <c r="B3809" s="147"/>
      <c r="C3809" s="107"/>
      <c r="D3809" s="108"/>
      <c r="E3809" s="91"/>
      <c r="F3809" s="56"/>
      <c r="G3809" s="229"/>
      <c r="H3809" s="60"/>
    </row>
    <row r="3810" spans="1:8" s="6" customFormat="1" ht="5.5" customHeight="1">
      <c r="A3810" s="54">
        <v>10</v>
      </c>
      <c r="B3810" s="147" t="s">
        <v>646</v>
      </c>
      <c r="C3810" s="107" t="s">
        <v>2407</v>
      </c>
      <c r="D3810" s="108" t="s">
        <v>8</v>
      </c>
      <c r="E3810" s="91" t="s">
        <v>2434</v>
      </c>
      <c r="F3810" s="56">
        <v>63</v>
      </c>
      <c r="G3810" s="229">
        <v>250.92000000000002</v>
      </c>
      <c r="H3810" s="58">
        <f t="shared" ref="H3810" si="938">F3810*G3810</f>
        <v>15807.960000000001</v>
      </c>
    </row>
    <row r="3811" spans="1:8" s="6" customFormat="1" ht="5.5" customHeight="1">
      <c r="A3811" s="54"/>
      <c r="B3811" s="147"/>
      <c r="C3811" s="107"/>
      <c r="D3811" s="108"/>
      <c r="E3811" s="91"/>
      <c r="F3811" s="56"/>
      <c r="G3811" s="229"/>
      <c r="H3811" s="59"/>
    </row>
    <row r="3812" spans="1:8" s="6" customFormat="1" ht="5.5" customHeight="1">
      <c r="A3812" s="54"/>
      <c r="B3812" s="147"/>
      <c r="C3812" s="107"/>
      <c r="D3812" s="108"/>
      <c r="E3812" s="91"/>
      <c r="F3812" s="56"/>
      <c r="G3812" s="229"/>
      <c r="H3812" s="59"/>
    </row>
    <row r="3813" spans="1:8" s="6" customFormat="1" ht="5.5" customHeight="1">
      <c r="A3813" s="54"/>
      <c r="B3813" s="147"/>
      <c r="C3813" s="107"/>
      <c r="D3813" s="108"/>
      <c r="E3813" s="91"/>
      <c r="F3813" s="56"/>
      <c r="G3813" s="229"/>
      <c r="H3813" s="60"/>
    </row>
    <row r="3814" spans="1:8" s="6" customFormat="1" ht="5.5" customHeight="1">
      <c r="A3814" s="54">
        <v>11</v>
      </c>
      <c r="B3814" s="147" t="s">
        <v>647</v>
      </c>
      <c r="C3814" s="107" t="s">
        <v>2408</v>
      </c>
      <c r="D3814" s="108" t="s">
        <v>8</v>
      </c>
      <c r="E3814" s="91" t="s">
        <v>2434</v>
      </c>
      <c r="F3814" s="56">
        <v>12</v>
      </c>
      <c r="G3814" s="229">
        <v>257.04000000000002</v>
      </c>
      <c r="H3814" s="58">
        <f t="shared" ref="H3814" si="939">F3814*G3814</f>
        <v>3084.4800000000005</v>
      </c>
    </row>
    <row r="3815" spans="1:8" s="6" customFormat="1" ht="5.5" customHeight="1">
      <c r="A3815" s="54"/>
      <c r="B3815" s="147"/>
      <c r="C3815" s="107"/>
      <c r="D3815" s="108"/>
      <c r="E3815" s="91"/>
      <c r="F3815" s="56"/>
      <c r="G3815" s="229"/>
      <c r="H3815" s="59"/>
    </row>
    <row r="3816" spans="1:8" s="6" customFormat="1" ht="5.5" customHeight="1">
      <c r="A3816" s="54"/>
      <c r="B3816" s="147"/>
      <c r="C3816" s="107"/>
      <c r="D3816" s="108"/>
      <c r="E3816" s="91"/>
      <c r="F3816" s="56"/>
      <c r="G3816" s="229"/>
      <c r="H3816" s="59"/>
    </row>
    <row r="3817" spans="1:8" s="6" customFormat="1" ht="5.5" customHeight="1">
      <c r="A3817" s="54"/>
      <c r="B3817" s="147"/>
      <c r="C3817" s="107"/>
      <c r="D3817" s="108"/>
      <c r="E3817" s="91"/>
      <c r="F3817" s="56"/>
      <c r="G3817" s="229"/>
      <c r="H3817" s="60"/>
    </row>
    <row r="3818" spans="1:8" s="6" customFormat="1" ht="5.5" customHeight="1">
      <c r="A3818" s="54">
        <v>12</v>
      </c>
      <c r="B3818" s="147" t="s">
        <v>648</v>
      </c>
      <c r="C3818" s="107" t="s">
        <v>2408</v>
      </c>
      <c r="D3818" s="108" t="s">
        <v>8</v>
      </c>
      <c r="E3818" s="91" t="s">
        <v>2434</v>
      </c>
      <c r="F3818" s="56">
        <v>3</v>
      </c>
      <c r="G3818" s="229">
        <v>268.26</v>
      </c>
      <c r="H3818" s="58">
        <f t="shared" ref="H3818" si="940">F3818*G3818</f>
        <v>804.78</v>
      </c>
    </row>
    <row r="3819" spans="1:8" s="6" customFormat="1" ht="5.5" customHeight="1">
      <c r="A3819" s="54"/>
      <c r="B3819" s="147"/>
      <c r="C3819" s="107"/>
      <c r="D3819" s="108"/>
      <c r="E3819" s="91"/>
      <c r="F3819" s="56"/>
      <c r="G3819" s="229"/>
      <c r="H3819" s="59"/>
    </row>
    <row r="3820" spans="1:8" s="6" customFormat="1" ht="5.5" customHeight="1">
      <c r="A3820" s="54"/>
      <c r="B3820" s="147"/>
      <c r="C3820" s="107"/>
      <c r="D3820" s="108"/>
      <c r="E3820" s="91"/>
      <c r="F3820" s="56"/>
      <c r="G3820" s="229"/>
      <c r="H3820" s="59"/>
    </row>
    <row r="3821" spans="1:8" s="6" customFormat="1" ht="5.5" customHeight="1">
      <c r="A3821" s="54"/>
      <c r="B3821" s="147"/>
      <c r="C3821" s="107"/>
      <c r="D3821" s="108"/>
      <c r="E3821" s="91"/>
      <c r="F3821" s="56"/>
      <c r="G3821" s="229"/>
      <c r="H3821" s="60"/>
    </row>
    <row r="3822" spans="1:8" s="6" customFormat="1" ht="5.5" customHeight="1">
      <c r="A3822" s="54">
        <v>13</v>
      </c>
      <c r="B3822" s="147" t="s">
        <v>649</v>
      </c>
      <c r="C3822" s="107" t="s">
        <v>2409</v>
      </c>
      <c r="D3822" s="108" t="s">
        <v>8</v>
      </c>
      <c r="E3822" s="91" t="s">
        <v>2434</v>
      </c>
      <c r="F3822" s="56">
        <v>98</v>
      </c>
      <c r="G3822" s="229">
        <v>23.46</v>
      </c>
      <c r="H3822" s="58">
        <f t="shared" ref="H3822" si="941">F3822*G3822</f>
        <v>2299.08</v>
      </c>
    </row>
    <row r="3823" spans="1:8" s="6" customFormat="1" ht="5.5" customHeight="1">
      <c r="A3823" s="54"/>
      <c r="B3823" s="147"/>
      <c r="C3823" s="107"/>
      <c r="D3823" s="108"/>
      <c r="E3823" s="91"/>
      <c r="F3823" s="56"/>
      <c r="G3823" s="229"/>
      <c r="H3823" s="59"/>
    </row>
    <row r="3824" spans="1:8" s="6" customFormat="1" ht="5.5" customHeight="1">
      <c r="A3824" s="54"/>
      <c r="B3824" s="147"/>
      <c r="C3824" s="107"/>
      <c r="D3824" s="108"/>
      <c r="E3824" s="91"/>
      <c r="F3824" s="56"/>
      <c r="G3824" s="229"/>
      <c r="H3824" s="59"/>
    </row>
    <row r="3825" spans="1:8" s="6" customFormat="1" ht="5.5" customHeight="1">
      <c r="A3825" s="54"/>
      <c r="B3825" s="147"/>
      <c r="C3825" s="107"/>
      <c r="D3825" s="108"/>
      <c r="E3825" s="91"/>
      <c r="F3825" s="56"/>
      <c r="G3825" s="229"/>
      <c r="H3825" s="60"/>
    </row>
    <row r="3826" spans="1:8" s="6" customFormat="1" ht="5.5" customHeight="1">
      <c r="A3826" s="54">
        <v>14</v>
      </c>
      <c r="B3826" s="147" t="s">
        <v>650</v>
      </c>
      <c r="C3826" s="107" t="s">
        <v>2411</v>
      </c>
      <c r="D3826" s="108" t="s">
        <v>8</v>
      </c>
      <c r="E3826" s="91" t="s">
        <v>2434</v>
      </c>
      <c r="F3826" s="56">
        <v>32</v>
      </c>
      <c r="G3826" s="229">
        <v>22.44</v>
      </c>
      <c r="H3826" s="58">
        <f t="shared" ref="H3826" si="942">F3826*G3826</f>
        <v>718.08</v>
      </c>
    </row>
    <row r="3827" spans="1:8" s="6" customFormat="1" ht="5.5" customHeight="1">
      <c r="A3827" s="54"/>
      <c r="B3827" s="147"/>
      <c r="C3827" s="107"/>
      <c r="D3827" s="108"/>
      <c r="E3827" s="91"/>
      <c r="F3827" s="56"/>
      <c r="G3827" s="229"/>
      <c r="H3827" s="59"/>
    </row>
    <row r="3828" spans="1:8" s="6" customFormat="1" ht="5.5" customHeight="1">
      <c r="A3828" s="54"/>
      <c r="B3828" s="147"/>
      <c r="C3828" s="107"/>
      <c r="D3828" s="108"/>
      <c r="E3828" s="91"/>
      <c r="F3828" s="56"/>
      <c r="G3828" s="229"/>
      <c r="H3828" s="59"/>
    </row>
    <row r="3829" spans="1:8" s="6" customFormat="1" ht="5.5" customHeight="1">
      <c r="A3829" s="54"/>
      <c r="B3829" s="147"/>
      <c r="C3829" s="107"/>
      <c r="D3829" s="108"/>
      <c r="E3829" s="91"/>
      <c r="F3829" s="56"/>
      <c r="G3829" s="229"/>
      <c r="H3829" s="60"/>
    </row>
    <row r="3830" spans="1:8" s="6" customFormat="1" ht="5.5" customHeight="1">
      <c r="A3830" s="54">
        <v>15</v>
      </c>
      <c r="B3830" s="147" t="s">
        <v>651</v>
      </c>
      <c r="C3830" s="107" t="s">
        <v>2410</v>
      </c>
      <c r="D3830" s="108" t="s">
        <v>8</v>
      </c>
      <c r="E3830" s="91" t="s">
        <v>2434</v>
      </c>
      <c r="F3830" s="56">
        <v>12</v>
      </c>
      <c r="G3830" s="229">
        <v>37.74</v>
      </c>
      <c r="H3830" s="58">
        <f t="shared" ref="H3830" si="943">F3830*G3830</f>
        <v>452.88</v>
      </c>
    </row>
    <row r="3831" spans="1:8" s="6" customFormat="1" ht="5.5" customHeight="1">
      <c r="A3831" s="54"/>
      <c r="B3831" s="147"/>
      <c r="C3831" s="107"/>
      <c r="D3831" s="108"/>
      <c r="E3831" s="91"/>
      <c r="F3831" s="56"/>
      <c r="G3831" s="229"/>
      <c r="H3831" s="59"/>
    </row>
    <row r="3832" spans="1:8" s="6" customFormat="1" ht="5.5" customHeight="1">
      <c r="A3832" s="54"/>
      <c r="B3832" s="147"/>
      <c r="C3832" s="107"/>
      <c r="D3832" s="108"/>
      <c r="E3832" s="91"/>
      <c r="F3832" s="56"/>
      <c r="G3832" s="229"/>
      <c r="H3832" s="59"/>
    </row>
    <row r="3833" spans="1:8" s="6" customFormat="1" ht="5.5" customHeight="1">
      <c r="A3833" s="54"/>
      <c r="B3833" s="147"/>
      <c r="C3833" s="107"/>
      <c r="D3833" s="108"/>
      <c r="E3833" s="91"/>
      <c r="F3833" s="56"/>
      <c r="G3833" s="229"/>
      <c r="H3833" s="60"/>
    </row>
    <row r="3834" spans="1:8" s="6" customFormat="1" ht="5.5" customHeight="1">
      <c r="A3834" s="54">
        <v>16</v>
      </c>
      <c r="B3834" s="147" t="s">
        <v>652</v>
      </c>
      <c r="C3834" s="107" t="s">
        <v>2412</v>
      </c>
      <c r="D3834" s="108" t="s">
        <v>8</v>
      </c>
      <c r="E3834" s="91" t="s">
        <v>2434</v>
      </c>
      <c r="F3834" s="56">
        <v>5</v>
      </c>
      <c r="G3834" s="34">
        <v>12.607144086572539</v>
      </c>
      <c r="H3834" s="58">
        <f t="shared" ref="H3834" si="944">F3834*G3834</f>
        <v>63.035720432862696</v>
      </c>
    </row>
    <row r="3835" spans="1:8" s="6" customFormat="1" ht="5.5" customHeight="1">
      <c r="A3835" s="54"/>
      <c r="B3835" s="147"/>
      <c r="C3835" s="107"/>
      <c r="D3835" s="108"/>
      <c r="E3835" s="91"/>
      <c r="F3835" s="56"/>
      <c r="G3835" s="35"/>
      <c r="H3835" s="59"/>
    </row>
    <row r="3836" spans="1:8" s="6" customFormat="1" ht="5.5" customHeight="1">
      <c r="A3836" s="54"/>
      <c r="B3836" s="147"/>
      <c r="C3836" s="107"/>
      <c r="D3836" s="108"/>
      <c r="E3836" s="91"/>
      <c r="F3836" s="56"/>
      <c r="G3836" s="35"/>
      <c r="H3836" s="59"/>
    </row>
    <row r="3837" spans="1:8" s="6" customFormat="1" ht="5.5" customHeight="1">
      <c r="A3837" s="54"/>
      <c r="B3837" s="147"/>
      <c r="C3837" s="107"/>
      <c r="D3837" s="108"/>
      <c r="E3837" s="91"/>
      <c r="F3837" s="56"/>
      <c r="G3837" s="36"/>
      <c r="H3837" s="60"/>
    </row>
    <row r="3838" spans="1:8" s="6" customFormat="1" ht="5.5" customHeight="1">
      <c r="A3838" s="54">
        <v>17</v>
      </c>
      <c r="B3838" s="147" t="s">
        <v>653</v>
      </c>
      <c r="C3838" s="107" t="s">
        <v>2413</v>
      </c>
      <c r="D3838" s="108" t="s">
        <v>8</v>
      </c>
      <c r="E3838" s="91" t="s">
        <v>2434</v>
      </c>
      <c r="F3838" s="56">
        <v>1</v>
      </c>
      <c r="G3838" s="34">
        <v>25.229422799899673</v>
      </c>
      <c r="H3838" s="58">
        <f t="shared" ref="H3838" si="945">F3838*G3838</f>
        <v>25.229422799899673</v>
      </c>
    </row>
    <row r="3839" spans="1:8" s="6" customFormat="1" ht="5.5" customHeight="1">
      <c r="A3839" s="54"/>
      <c r="B3839" s="147"/>
      <c r="C3839" s="107"/>
      <c r="D3839" s="108"/>
      <c r="E3839" s="91"/>
      <c r="F3839" s="56"/>
      <c r="G3839" s="35"/>
      <c r="H3839" s="59"/>
    </row>
    <row r="3840" spans="1:8" s="6" customFormat="1" ht="5.5" customHeight="1">
      <c r="A3840" s="54"/>
      <c r="B3840" s="147"/>
      <c r="C3840" s="107"/>
      <c r="D3840" s="108"/>
      <c r="E3840" s="91"/>
      <c r="F3840" s="56"/>
      <c r="G3840" s="35"/>
      <c r="H3840" s="59"/>
    </row>
    <row r="3841" spans="1:8" s="6" customFormat="1" ht="5.5" customHeight="1">
      <c r="A3841" s="54"/>
      <c r="B3841" s="147"/>
      <c r="C3841" s="107"/>
      <c r="D3841" s="108"/>
      <c r="E3841" s="91"/>
      <c r="F3841" s="56"/>
      <c r="G3841" s="36"/>
      <c r="H3841" s="60"/>
    </row>
    <row r="3842" spans="1:8" s="6" customFormat="1" ht="5.5" customHeight="1">
      <c r="A3842" s="54">
        <v>18</v>
      </c>
      <c r="B3842" s="147" t="s">
        <v>654</v>
      </c>
      <c r="C3842" s="107" t="s">
        <v>2414</v>
      </c>
      <c r="D3842" s="108" t="s">
        <v>8</v>
      </c>
      <c r="E3842" s="91" t="s">
        <v>2434</v>
      </c>
      <c r="F3842" s="56">
        <v>1</v>
      </c>
      <c r="G3842" s="34">
        <v>12.607144086572539</v>
      </c>
      <c r="H3842" s="58">
        <f t="shared" ref="H3842" si="946">F3842*G3842</f>
        <v>12.607144086572539</v>
      </c>
    </row>
    <row r="3843" spans="1:8" s="6" customFormat="1" ht="5.5" customHeight="1">
      <c r="A3843" s="54"/>
      <c r="B3843" s="147"/>
      <c r="C3843" s="107"/>
      <c r="D3843" s="108"/>
      <c r="E3843" s="91"/>
      <c r="F3843" s="56"/>
      <c r="G3843" s="35"/>
      <c r="H3843" s="59"/>
    </row>
    <row r="3844" spans="1:8" s="6" customFormat="1" ht="5.5" customHeight="1">
      <c r="A3844" s="54"/>
      <c r="B3844" s="147"/>
      <c r="C3844" s="107"/>
      <c r="D3844" s="108"/>
      <c r="E3844" s="91"/>
      <c r="F3844" s="56"/>
      <c r="G3844" s="35"/>
      <c r="H3844" s="59"/>
    </row>
    <row r="3845" spans="1:8" s="6" customFormat="1" ht="5.5" customHeight="1">
      <c r="A3845" s="54"/>
      <c r="B3845" s="147"/>
      <c r="C3845" s="107"/>
      <c r="D3845" s="108"/>
      <c r="E3845" s="91"/>
      <c r="F3845" s="56"/>
      <c r="G3845" s="36"/>
      <c r="H3845" s="60"/>
    </row>
    <row r="3846" spans="1:8" s="6" customFormat="1" ht="5.5" customHeight="1">
      <c r="A3846" s="54">
        <v>19</v>
      </c>
      <c r="B3846" s="147" t="s">
        <v>655</v>
      </c>
      <c r="C3846" s="107" t="s">
        <v>2415</v>
      </c>
      <c r="D3846" s="108" t="s">
        <v>8</v>
      </c>
      <c r="E3846" s="91" t="s">
        <v>2434</v>
      </c>
      <c r="F3846" s="56">
        <v>4</v>
      </c>
      <c r="G3846" s="34">
        <v>12.607144086572539</v>
      </c>
      <c r="H3846" s="58">
        <f t="shared" ref="H3846" si="947">F3846*G3846</f>
        <v>50.428576346290157</v>
      </c>
    </row>
    <row r="3847" spans="1:8" s="6" customFormat="1" ht="5.5" customHeight="1">
      <c r="A3847" s="54"/>
      <c r="B3847" s="147"/>
      <c r="C3847" s="107"/>
      <c r="D3847" s="108"/>
      <c r="E3847" s="91"/>
      <c r="F3847" s="56"/>
      <c r="G3847" s="35"/>
      <c r="H3847" s="59"/>
    </row>
    <row r="3848" spans="1:8" s="6" customFormat="1" ht="5.5" customHeight="1">
      <c r="A3848" s="54"/>
      <c r="B3848" s="147"/>
      <c r="C3848" s="107"/>
      <c r="D3848" s="108"/>
      <c r="E3848" s="91"/>
      <c r="F3848" s="56"/>
      <c r="G3848" s="35"/>
      <c r="H3848" s="59"/>
    </row>
    <row r="3849" spans="1:8" s="6" customFormat="1" ht="5.5" customHeight="1">
      <c r="A3849" s="54"/>
      <c r="B3849" s="147"/>
      <c r="C3849" s="107"/>
      <c r="D3849" s="108"/>
      <c r="E3849" s="91"/>
      <c r="F3849" s="56"/>
      <c r="G3849" s="36"/>
      <c r="H3849" s="60"/>
    </row>
    <row r="3850" spans="1:8" s="6" customFormat="1" ht="5.5" customHeight="1">
      <c r="A3850" s="54">
        <v>20</v>
      </c>
      <c r="B3850" s="147" t="s">
        <v>656</v>
      </c>
      <c r="C3850" s="107" t="s">
        <v>2960</v>
      </c>
      <c r="D3850" s="108" t="s">
        <v>9</v>
      </c>
      <c r="E3850" s="91" t="s">
        <v>2435</v>
      </c>
      <c r="F3850" s="56">
        <v>964</v>
      </c>
      <c r="G3850" s="34">
        <v>2.9560493792803144</v>
      </c>
      <c r="H3850" s="58">
        <f t="shared" ref="H3850" si="948">F3850*G3850</f>
        <v>2849.6316016262231</v>
      </c>
    </row>
    <row r="3851" spans="1:8" s="6" customFormat="1" ht="5.5" customHeight="1">
      <c r="A3851" s="54"/>
      <c r="B3851" s="147"/>
      <c r="C3851" s="107"/>
      <c r="D3851" s="108"/>
      <c r="E3851" s="91"/>
      <c r="F3851" s="56"/>
      <c r="G3851" s="35"/>
      <c r="H3851" s="59"/>
    </row>
    <row r="3852" spans="1:8" s="6" customFormat="1" ht="5.5" customHeight="1">
      <c r="A3852" s="54"/>
      <c r="B3852" s="147"/>
      <c r="C3852" s="107"/>
      <c r="D3852" s="108"/>
      <c r="E3852" s="91"/>
      <c r="F3852" s="56"/>
      <c r="G3852" s="35"/>
      <c r="H3852" s="59"/>
    </row>
    <row r="3853" spans="1:8" s="6" customFormat="1" ht="5.5" customHeight="1">
      <c r="A3853" s="54"/>
      <c r="B3853" s="147"/>
      <c r="C3853" s="107"/>
      <c r="D3853" s="108"/>
      <c r="E3853" s="91"/>
      <c r="F3853" s="56"/>
      <c r="G3853" s="36"/>
      <c r="H3853" s="60"/>
    </row>
    <row r="3854" spans="1:8" s="6" customFormat="1" ht="5.5" customHeight="1">
      <c r="A3854" s="54">
        <v>21</v>
      </c>
      <c r="B3854" s="147" t="s">
        <v>657</v>
      </c>
      <c r="C3854" s="107" t="s">
        <v>2961</v>
      </c>
      <c r="D3854" s="108" t="s">
        <v>9</v>
      </c>
      <c r="E3854" s="91" t="s">
        <v>2435</v>
      </c>
      <c r="F3854" s="56">
        <v>679</v>
      </c>
      <c r="G3854" s="34">
        <v>3.2133380341083257</v>
      </c>
      <c r="H3854" s="58">
        <f t="shared" ref="H3854" si="949">F3854*G3854</f>
        <v>2181.8565251595533</v>
      </c>
    </row>
    <row r="3855" spans="1:8" s="6" customFormat="1" ht="5.5" customHeight="1">
      <c r="A3855" s="54"/>
      <c r="B3855" s="147"/>
      <c r="C3855" s="107"/>
      <c r="D3855" s="108"/>
      <c r="E3855" s="91"/>
      <c r="F3855" s="56"/>
      <c r="G3855" s="35"/>
      <c r="H3855" s="59"/>
    </row>
    <row r="3856" spans="1:8" s="6" customFormat="1" ht="5.5" customHeight="1">
      <c r="A3856" s="54"/>
      <c r="B3856" s="147"/>
      <c r="C3856" s="107"/>
      <c r="D3856" s="108"/>
      <c r="E3856" s="91"/>
      <c r="F3856" s="56"/>
      <c r="G3856" s="35"/>
      <c r="H3856" s="59"/>
    </row>
    <row r="3857" spans="1:8" s="6" customFormat="1" ht="5.5" customHeight="1">
      <c r="A3857" s="54"/>
      <c r="B3857" s="147"/>
      <c r="C3857" s="107"/>
      <c r="D3857" s="108"/>
      <c r="E3857" s="91"/>
      <c r="F3857" s="56"/>
      <c r="G3857" s="36"/>
      <c r="H3857" s="60"/>
    </row>
    <row r="3858" spans="1:8" s="6" customFormat="1" ht="5.5" customHeight="1">
      <c r="A3858" s="54">
        <v>22</v>
      </c>
      <c r="B3858" s="147" t="s">
        <v>658</v>
      </c>
      <c r="C3858" s="107" t="s">
        <v>2962</v>
      </c>
      <c r="D3858" s="108" t="s">
        <v>9</v>
      </c>
      <c r="E3858" s="91" t="s">
        <v>2435</v>
      </c>
      <c r="F3858" s="56">
        <v>1116</v>
      </c>
      <c r="G3858" s="34">
        <v>3.4706266889363362</v>
      </c>
      <c r="H3858" s="58">
        <f t="shared" ref="H3858" si="950">F3858*G3858</f>
        <v>3873.2193848529514</v>
      </c>
    </row>
    <row r="3859" spans="1:8" s="6" customFormat="1" ht="5.5" customHeight="1">
      <c r="A3859" s="54"/>
      <c r="B3859" s="147"/>
      <c r="C3859" s="107"/>
      <c r="D3859" s="108"/>
      <c r="E3859" s="91"/>
      <c r="F3859" s="56"/>
      <c r="G3859" s="35"/>
      <c r="H3859" s="59"/>
    </row>
    <row r="3860" spans="1:8" s="6" customFormat="1" ht="5.5" customHeight="1">
      <c r="A3860" s="54"/>
      <c r="B3860" s="147"/>
      <c r="C3860" s="107"/>
      <c r="D3860" s="108"/>
      <c r="E3860" s="91"/>
      <c r="F3860" s="56"/>
      <c r="G3860" s="35"/>
      <c r="H3860" s="59"/>
    </row>
    <row r="3861" spans="1:8" s="6" customFormat="1" ht="5.5" customHeight="1">
      <c r="A3861" s="54"/>
      <c r="B3861" s="147"/>
      <c r="C3861" s="107"/>
      <c r="D3861" s="108"/>
      <c r="E3861" s="91"/>
      <c r="F3861" s="56"/>
      <c r="G3861" s="36"/>
      <c r="H3861" s="60"/>
    </row>
    <row r="3862" spans="1:8" s="6" customFormat="1" ht="5.5" customHeight="1">
      <c r="A3862" s="54">
        <v>23</v>
      </c>
      <c r="B3862" s="147" t="s">
        <v>659</v>
      </c>
      <c r="C3862" s="107" t="s">
        <v>2963</v>
      </c>
      <c r="D3862" s="108" t="s">
        <v>9</v>
      </c>
      <c r="E3862" s="91" t="s">
        <v>2435</v>
      </c>
      <c r="F3862" s="56">
        <v>629</v>
      </c>
      <c r="G3862" s="34">
        <v>3.7127807170097586</v>
      </c>
      <c r="H3862" s="58">
        <f t="shared" ref="H3862" si="951">F3862*G3862</f>
        <v>2335.3390709991381</v>
      </c>
    </row>
    <row r="3863" spans="1:8" s="6" customFormat="1" ht="5.5" customHeight="1">
      <c r="A3863" s="54"/>
      <c r="B3863" s="147"/>
      <c r="C3863" s="107"/>
      <c r="D3863" s="108"/>
      <c r="E3863" s="91"/>
      <c r="F3863" s="56"/>
      <c r="G3863" s="35"/>
      <c r="H3863" s="59"/>
    </row>
    <row r="3864" spans="1:8" s="6" customFormat="1" ht="5.5" customHeight="1">
      <c r="A3864" s="54"/>
      <c r="B3864" s="147"/>
      <c r="C3864" s="107"/>
      <c r="D3864" s="108"/>
      <c r="E3864" s="91"/>
      <c r="F3864" s="56"/>
      <c r="G3864" s="35"/>
      <c r="H3864" s="59"/>
    </row>
    <row r="3865" spans="1:8" s="6" customFormat="1" ht="5.5" customHeight="1">
      <c r="A3865" s="54"/>
      <c r="B3865" s="147"/>
      <c r="C3865" s="107"/>
      <c r="D3865" s="108"/>
      <c r="E3865" s="91"/>
      <c r="F3865" s="56"/>
      <c r="G3865" s="36"/>
      <c r="H3865" s="60"/>
    </row>
    <row r="3866" spans="1:8" s="6" customFormat="1" ht="5.5" customHeight="1">
      <c r="A3866" s="54">
        <v>24</v>
      </c>
      <c r="B3866" s="147" t="s">
        <v>660</v>
      </c>
      <c r="C3866" s="107" t="s">
        <v>2964</v>
      </c>
      <c r="D3866" s="108" t="s">
        <v>9</v>
      </c>
      <c r="E3866" s="91" t="s">
        <v>2435</v>
      </c>
      <c r="F3866" s="56">
        <v>234</v>
      </c>
      <c r="G3866" s="34">
        <v>4.2814217467596567</v>
      </c>
      <c r="H3866" s="58">
        <f t="shared" ref="H3866" si="952">F3866*G3866</f>
        <v>1001.8526887417597</v>
      </c>
    </row>
    <row r="3867" spans="1:8" s="6" customFormat="1" ht="5.5" customHeight="1">
      <c r="A3867" s="54"/>
      <c r="B3867" s="147"/>
      <c r="C3867" s="107"/>
      <c r="D3867" s="108"/>
      <c r="E3867" s="91"/>
      <c r="F3867" s="56"/>
      <c r="G3867" s="35"/>
      <c r="H3867" s="59"/>
    </row>
    <row r="3868" spans="1:8" s="6" customFormat="1" ht="5.5" customHeight="1">
      <c r="A3868" s="54"/>
      <c r="B3868" s="147"/>
      <c r="C3868" s="107"/>
      <c r="D3868" s="108"/>
      <c r="E3868" s="91"/>
      <c r="F3868" s="56"/>
      <c r="G3868" s="35"/>
      <c r="H3868" s="59"/>
    </row>
    <row r="3869" spans="1:8" s="6" customFormat="1" ht="5.5" customHeight="1">
      <c r="A3869" s="54"/>
      <c r="B3869" s="147"/>
      <c r="C3869" s="107"/>
      <c r="D3869" s="108"/>
      <c r="E3869" s="91"/>
      <c r="F3869" s="56"/>
      <c r="G3869" s="36"/>
      <c r="H3869" s="60"/>
    </row>
    <row r="3870" spans="1:8" s="6" customFormat="1" ht="5.5" customHeight="1">
      <c r="A3870" s="54">
        <v>25</v>
      </c>
      <c r="B3870" s="147" t="s">
        <v>661</v>
      </c>
      <c r="C3870" s="107" t="s">
        <v>2965</v>
      </c>
      <c r="D3870" s="108" t="s">
        <v>9</v>
      </c>
      <c r="E3870" s="91" t="s">
        <v>2435</v>
      </c>
      <c r="F3870" s="56">
        <v>52</v>
      </c>
      <c r="G3870" s="34">
        <v>4.5387104015876671</v>
      </c>
      <c r="H3870" s="58">
        <f t="shared" ref="H3870" si="953">F3870*G3870</f>
        <v>236.01294088255869</v>
      </c>
    </row>
    <row r="3871" spans="1:8" s="6" customFormat="1" ht="5.5" customHeight="1">
      <c r="A3871" s="54"/>
      <c r="B3871" s="147"/>
      <c r="C3871" s="107"/>
      <c r="D3871" s="108"/>
      <c r="E3871" s="91"/>
      <c r="F3871" s="56"/>
      <c r="G3871" s="35"/>
      <c r="H3871" s="59"/>
    </row>
    <row r="3872" spans="1:8" s="6" customFormat="1" ht="5.5" customHeight="1">
      <c r="A3872" s="54"/>
      <c r="B3872" s="147"/>
      <c r="C3872" s="107"/>
      <c r="D3872" s="108"/>
      <c r="E3872" s="91"/>
      <c r="F3872" s="56"/>
      <c r="G3872" s="35"/>
      <c r="H3872" s="59"/>
    </row>
    <row r="3873" spans="1:8" s="6" customFormat="1" ht="5.5" customHeight="1">
      <c r="A3873" s="54"/>
      <c r="B3873" s="147"/>
      <c r="C3873" s="107"/>
      <c r="D3873" s="108"/>
      <c r="E3873" s="91"/>
      <c r="F3873" s="56"/>
      <c r="G3873" s="36"/>
      <c r="H3873" s="60"/>
    </row>
    <row r="3874" spans="1:8" s="6" customFormat="1" ht="5.5" customHeight="1">
      <c r="A3874" s="54">
        <v>26</v>
      </c>
      <c r="B3874" s="147" t="s">
        <v>662</v>
      </c>
      <c r="C3874" s="107" t="s">
        <v>2966</v>
      </c>
      <c r="D3874" s="108" t="s">
        <v>9</v>
      </c>
      <c r="E3874" s="91" t="s">
        <v>2435</v>
      </c>
      <c r="F3874" s="56">
        <v>44</v>
      </c>
      <c r="G3874" s="34">
        <v>4.7808644296610892</v>
      </c>
      <c r="H3874" s="58">
        <f t="shared" ref="H3874" si="954">F3874*G3874</f>
        <v>210.35803490508792</v>
      </c>
    </row>
    <row r="3875" spans="1:8" s="6" customFormat="1" ht="5.5" customHeight="1">
      <c r="A3875" s="54"/>
      <c r="B3875" s="147"/>
      <c r="C3875" s="107"/>
      <c r="D3875" s="108"/>
      <c r="E3875" s="91"/>
      <c r="F3875" s="56"/>
      <c r="G3875" s="35"/>
      <c r="H3875" s="59"/>
    </row>
    <row r="3876" spans="1:8" s="6" customFormat="1" ht="5.5" customHeight="1">
      <c r="A3876" s="54"/>
      <c r="B3876" s="147"/>
      <c r="C3876" s="107"/>
      <c r="D3876" s="108"/>
      <c r="E3876" s="91"/>
      <c r="F3876" s="56"/>
      <c r="G3876" s="35"/>
      <c r="H3876" s="59"/>
    </row>
    <row r="3877" spans="1:8" s="6" customFormat="1" ht="5.5" customHeight="1">
      <c r="A3877" s="54"/>
      <c r="B3877" s="147"/>
      <c r="C3877" s="107"/>
      <c r="D3877" s="108"/>
      <c r="E3877" s="91"/>
      <c r="F3877" s="56"/>
      <c r="G3877" s="36"/>
      <c r="H3877" s="60"/>
    </row>
    <row r="3878" spans="1:8" s="6" customFormat="1" ht="5.5" customHeight="1">
      <c r="A3878" s="54">
        <v>27</v>
      </c>
      <c r="B3878" s="147" t="s">
        <v>663</v>
      </c>
      <c r="C3878" s="107" t="s">
        <v>2967</v>
      </c>
      <c r="D3878" s="108" t="s">
        <v>9</v>
      </c>
      <c r="E3878" s="91" t="s">
        <v>2435</v>
      </c>
      <c r="F3878" s="56">
        <v>112</v>
      </c>
      <c r="G3878" s="34">
        <v>5.1626940344578554</v>
      </c>
      <c r="H3878" s="58">
        <f t="shared" ref="H3878" si="955">F3878*G3878</f>
        <v>578.22173185927977</v>
      </c>
    </row>
    <row r="3879" spans="1:8" s="6" customFormat="1" ht="5.5" customHeight="1">
      <c r="A3879" s="54"/>
      <c r="B3879" s="147"/>
      <c r="C3879" s="107"/>
      <c r="D3879" s="108"/>
      <c r="E3879" s="91"/>
      <c r="F3879" s="56"/>
      <c r="G3879" s="35"/>
      <c r="H3879" s="59"/>
    </row>
    <row r="3880" spans="1:8" s="6" customFormat="1" ht="5.5" customHeight="1">
      <c r="A3880" s="54"/>
      <c r="B3880" s="147"/>
      <c r="C3880" s="107"/>
      <c r="D3880" s="108"/>
      <c r="E3880" s="91"/>
      <c r="F3880" s="56"/>
      <c r="G3880" s="35"/>
      <c r="H3880" s="59"/>
    </row>
    <row r="3881" spans="1:8" s="6" customFormat="1" ht="5.5" customHeight="1">
      <c r="A3881" s="54"/>
      <c r="B3881" s="147"/>
      <c r="C3881" s="107"/>
      <c r="D3881" s="108"/>
      <c r="E3881" s="91"/>
      <c r="F3881" s="56"/>
      <c r="G3881" s="36"/>
      <c r="H3881" s="60"/>
    </row>
    <row r="3882" spans="1:8" s="6" customFormat="1" ht="5.5" customHeight="1">
      <c r="A3882" s="54">
        <v>28</v>
      </c>
      <c r="B3882" s="147" t="s">
        <v>664</v>
      </c>
      <c r="C3882" s="107" t="s">
        <v>2416</v>
      </c>
      <c r="D3882" s="108" t="s">
        <v>15</v>
      </c>
      <c r="E3882" s="91" t="s">
        <v>2432</v>
      </c>
      <c r="F3882" s="56">
        <v>104</v>
      </c>
      <c r="G3882" s="34">
        <v>15.134626754588881</v>
      </c>
      <c r="H3882" s="58">
        <f t="shared" ref="H3882" si="956">F3882*G3882</f>
        <v>1574.0011824772437</v>
      </c>
    </row>
    <row r="3883" spans="1:8" s="6" customFormat="1" ht="5.5" customHeight="1">
      <c r="A3883" s="54"/>
      <c r="B3883" s="147"/>
      <c r="C3883" s="107"/>
      <c r="D3883" s="108"/>
      <c r="E3883" s="91"/>
      <c r="F3883" s="56"/>
      <c r="G3883" s="35"/>
      <c r="H3883" s="59"/>
    </row>
    <row r="3884" spans="1:8" s="6" customFormat="1" ht="5.5" customHeight="1">
      <c r="A3884" s="54"/>
      <c r="B3884" s="147"/>
      <c r="C3884" s="107"/>
      <c r="D3884" s="108"/>
      <c r="E3884" s="91"/>
      <c r="F3884" s="56"/>
      <c r="G3884" s="35"/>
      <c r="H3884" s="59"/>
    </row>
    <row r="3885" spans="1:8" s="6" customFormat="1" ht="5.5" customHeight="1">
      <c r="A3885" s="54"/>
      <c r="B3885" s="147"/>
      <c r="C3885" s="107"/>
      <c r="D3885" s="108"/>
      <c r="E3885" s="91"/>
      <c r="F3885" s="56"/>
      <c r="G3885" s="36"/>
      <c r="H3885" s="60"/>
    </row>
    <row r="3886" spans="1:8" s="6" customFormat="1" ht="5.5" customHeight="1">
      <c r="A3886" s="54">
        <v>29</v>
      </c>
      <c r="B3886" s="147" t="s">
        <v>665</v>
      </c>
      <c r="C3886" s="107" t="s">
        <v>2417</v>
      </c>
      <c r="D3886" s="108" t="s">
        <v>9</v>
      </c>
      <c r="E3886" s="91" t="s">
        <v>2435</v>
      </c>
      <c r="F3886" s="56">
        <v>7000</v>
      </c>
      <c r="G3886" s="34">
        <v>0.37493978172889403</v>
      </c>
      <c r="H3886" s="58">
        <f t="shared" ref="H3886" si="957">F3886*G3886</f>
        <v>2624.5784721022583</v>
      </c>
    </row>
    <row r="3887" spans="1:8" s="6" customFormat="1" ht="5.5" customHeight="1">
      <c r="A3887" s="54"/>
      <c r="B3887" s="147"/>
      <c r="C3887" s="107"/>
      <c r="D3887" s="108"/>
      <c r="E3887" s="91"/>
      <c r="F3887" s="56"/>
      <c r="G3887" s="35"/>
      <c r="H3887" s="59"/>
    </row>
    <row r="3888" spans="1:8" s="6" customFormat="1" ht="5.5" customHeight="1">
      <c r="A3888" s="54"/>
      <c r="B3888" s="147"/>
      <c r="C3888" s="107"/>
      <c r="D3888" s="108"/>
      <c r="E3888" s="91"/>
      <c r="F3888" s="56"/>
      <c r="G3888" s="35"/>
      <c r="H3888" s="59"/>
    </row>
    <row r="3889" spans="1:8" s="6" customFormat="1" ht="5.5" customHeight="1">
      <c r="A3889" s="54"/>
      <c r="B3889" s="147"/>
      <c r="C3889" s="107"/>
      <c r="D3889" s="108"/>
      <c r="E3889" s="91"/>
      <c r="F3889" s="56"/>
      <c r="G3889" s="36"/>
      <c r="H3889" s="60"/>
    </row>
    <row r="3890" spans="1:8" s="6" customFormat="1" ht="5.5" customHeight="1">
      <c r="A3890" s="54">
        <v>30</v>
      </c>
      <c r="B3890" s="147" t="s">
        <v>575</v>
      </c>
      <c r="C3890" s="107" t="s">
        <v>1769</v>
      </c>
      <c r="D3890" s="108" t="s">
        <v>15</v>
      </c>
      <c r="E3890" s="91" t="s">
        <v>2432</v>
      </c>
      <c r="F3890" s="56">
        <v>2200</v>
      </c>
      <c r="G3890" s="34">
        <v>0.73811421212010531</v>
      </c>
      <c r="H3890" s="58">
        <f t="shared" ref="H3890" si="958">F3890*G3890</f>
        <v>1623.8512666642316</v>
      </c>
    </row>
    <row r="3891" spans="1:8" s="6" customFormat="1" ht="5.5" customHeight="1">
      <c r="A3891" s="54"/>
      <c r="B3891" s="147"/>
      <c r="C3891" s="107"/>
      <c r="D3891" s="108"/>
      <c r="E3891" s="91"/>
      <c r="F3891" s="56"/>
      <c r="G3891" s="35"/>
      <c r="H3891" s="59"/>
    </row>
    <row r="3892" spans="1:8" s="6" customFormat="1" ht="5.5" customHeight="1">
      <c r="A3892" s="54"/>
      <c r="B3892" s="147"/>
      <c r="C3892" s="107"/>
      <c r="D3892" s="108"/>
      <c r="E3892" s="91"/>
      <c r="F3892" s="56"/>
      <c r="G3892" s="35"/>
      <c r="H3892" s="59"/>
    </row>
    <row r="3893" spans="1:8" s="6" customFormat="1" ht="5.5" customHeight="1">
      <c r="A3893" s="54"/>
      <c r="B3893" s="147"/>
      <c r="C3893" s="107"/>
      <c r="D3893" s="108"/>
      <c r="E3893" s="91"/>
      <c r="F3893" s="56"/>
      <c r="G3893" s="36"/>
      <c r="H3893" s="60"/>
    </row>
    <row r="3894" spans="1:8" s="6" customFormat="1" ht="5.5" customHeight="1">
      <c r="A3894" s="54">
        <v>31</v>
      </c>
      <c r="B3894" s="147" t="s">
        <v>622</v>
      </c>
      <c r="C3894" s="107" t="s">
        <v>2420</v>
      </c>
      <c r="D3894" s="108" t="s">
        <v>666</v>
      </c>
      <c r="E3894" s="91" t="s">
        <v>2463</v>
      </c>
      <c r="F3894" s="56">
        <v>17</v>
      </c>
      <c r="G3894" s="34">
        <v>229.54688398684956</v>
      </c>
      <c r="H3894" s="58">
        <f t="shared" ref="H3894" si="959">F3894*G3894</f>
        <v>3902.2970277764425</v>
      </c>
    </row>
    <row r="3895" spans="1:8" s="6" customFormat="1" ht="5.5" customHeight="1">
      <c r="A3895" s="54"/>
      <c r="B3895" s="147"/>
      <c r="C3895" s="107"/>
      <c r="D3895" s="108"/>
      <c r="E3895" s="91"/>
      <c r="F3895" s="56"/>
      <c r="G3895" s="35"/>
      <c r="H3895" s="59"/>
    </row>
    <row r="3896" spans="1:8" s="6" customFormat="1" ht="5.5" customHeight="1">
      <c r="A3896" s="54"/>
      <c r="B3896" s="147"/>
      <c r="C3896" s="107"/>
      <c r="D3896" s="108"/>
      <c r="E3896" s="91"/>
      <c r="F3896" s="56"/>
      <c r="G3896" s="35"/>
      <c r="H3896" s="59"/>
    </row>
    <row r="3897" spans="1:8" s="6" customFormat="1" ht="5.5" customHeight="1">
      <c r="A3897" s="54"/>
      <c r="B3897" s="147"/>
      <c r="C3897" s="107"/>
      <c r="D3897" s="108"/>
      <c r="E3897" s="91"/>
      <c r="F3897" s="56"/>
      <c r="G3897" s="36"/>
      <c r="H3897" s="60"/>
    </row>
    <row r="3898" spans="1:8" s="6" customFormat="1" ht="5.5" customHeight="1">
      <c r="A3898" s="54">
        <v>32</v>
      </c>
      <c r="B3898" s="147" t="s">
        <v>667</v>
      </c>
      <c r="C3898" s="107" t="s">
        <v>2418</v>
      </c>
      <c r="D3898" s="108" t="s">
        <v>15</v>
      </c>
      <c r="E3898" s="91" t="s">
        <v>2432</v>
      </c>
      <c r="F3898" s="56">
        <v>200</v>
      </c>
      <c r="G3898" s="34">
        <v>0.18918283443236106</v>
      </c>
      <c r="H3898" s="58">
        <f t="shared" ref="H3898" si="960">F3898*G3898</f>
        <v>37.836566886472212</v>
      </c>
    </row>
    <row r="3899" spans="1:8" s="6" customFormat="1" ht="5.5" customHeight="1">
      <c r="A3899" s="54"/>
      <c r="B3899" s="147"/>
      <c r="C3899" s="107"/>
      <c r="D3899" s="108"/>
      <c r="E3899" s="91"/>
      <c r="F3899" s="56"/>
      <c r="G3899" s="35"/>
      <c r="H3899" s="59"/>
    </row>
    <row r="3900" spans="1:8" s="6" customFormat="1" ht="5.5" customHeight="1">
      <c r="A3900" s="54"/>
      <c r="B3900" s="147"/>
      <c r="C3900" s="107"/>
      <c r="D3900" s="108"/>
      <c r="E3900" s="91"/>
      <c r="F3900" s="56"/>
      <c r="G3900" s="35"/>
      <c r="H3900" s="59"/>
    </row>
    <row r="3901" spans="1:8" s="6" customFormat="1" ht="5.5" customHeight="1">
      <c r="A3901" s="54"/>
      <c r="B3901" s="147"/>
      <c r="C3901" s="107"/>
      <c r="D3901" s="108"/>
      <c r="E3901" s="91"/>
      <c r="F3901" s="56"/>
      <c r="G3901" s="36"/>
      <c r="H3901" s="60"/>
    </row>
    <row r="3902" spans="1:8" s="6" customFormat="1" ht="4.5" customHeight="1">
      <c r="A3902" s="54">
        <v>33</v>
      </c>
      <c r="B3902" s="147" t="s">
        <v>668</v>
      </c>
      <c r="C3902" s="107" t="s">
        <v>2419</v>
      </c>
      <c r="D3902" s="108" t="s">
        <v>15</v>
      </c>
      <c r="E3902" s="91" t="s">
        <v>2432</v>
      </c>
      <c r="F3902" s="56">
        <v>600</v>
      </c>
      <c r="G3902" s="34">
        <v>2.5274826680163436</v>
      </c>
      <c r="H3902" s="58">
        <f t="shared" ref="H3902" si="961">F3902*G3902</f>
        <v>1516.4896008098062</v>
      </c>
    </row>
    <row r="3903" spans="1:8" s="6" customFormat="1" ht="4.5" customHeight="1">
      <c r="A3903" s="54"/>
      <c r="B3903" s="147"/>
      <c r="C3903" s="107"/>
      <c r="D3903" s="108"/>
      <c r="E3903" s="91"/>
      <c r="F3903" s="56"/>
      <c r="G3903" s="35"/>
      <c r="H3903" s="59"/>
    </row>
    <row r="3904" spans="1:8" s="6" customFormat="1" ht="4.5" customHeight="1">
      <c r="A3904" s="54"/>
      <c r="B3904" s="147"/>
      <c r="C3904" s="107"/>
      <c r="D3904" s="108"/>
      <c r="E3904" s="91"/>
      <c r="F3904" s="56"/>
      <c r="G3904" s="35"/>
      <c r="H3904" s="59"/>
    </row>
    <row r="3905" spans="1:8" s="6" customFormat="1" ht="4.5" customHeight="1">
      <c r="A3905" s="54"/>
      <c r="B3905" s="147"/>
      <c r="C3905" s="107"/>
      <c r="D3905" s="108"/>
      <c r="E3905" s="91"/>
      <c r="F3905" s="56"/>
      <c r="G3905" s="36"/>
      <c r="H3905" s="60"/>
    </row>
    <row r="3906" spans="1:8" s="6" customFormat="1" ht="5.5" customHeight="1">
      <c r="A3906" s="54">
        <v>34</v>
      </c>
      <c r="B3906" s="147" t="s">
        <v>669</v>
      </c>
      <c r="C3906" s="107" t="s">
        <v>2465</v>
      </c>
      <c r="D3906" s="108" t="s">
        <v>8</v>
      </c>
      <c r="E3906" s="91" t="s">
        <v>2434</v>
      </c>
      <c r="F3906" s="56">
        <v>240</v>
      </c>
      <c r="G3906" s="34">
        <v>0.75673133772944423</v>
      </c>
      <c r="H3906" s="58">
        <f t="shared" ref="H3906" si="962">F3906*G3906</f>
        <v>181.61552105506661</v>
      </c>
    </row>
    <row r="3907" spans="1:8" s="6" customFormat="1" ht="5.5" customHeight="1">
      <c r="A3907" s="54"/>
      <c r="B3907" s="147"/>
      <c r="C3907" s="107"/>
      <c r="D3907" s="108"/>
      <c r="E3907" s="91"/>
      <c r="F3907" s="56"/>
      <c r="G3907" s="35"/>
      <c r="H3907" s="59"/>
    </row>
    <row r="3908" spans="1:8" s="6" customFormat="1" ht="5.5" customHeight="1">
      <c r="A3908" s="54"/>
      <c r="B3908" s="147"/>
      <c r="C3908" s="107"/>
      <c r="D3908" s="108"/>
      <c r="E3908" s="91"/>
      <c r="F3908" s="56"/>
      <c r="G3908" s="35"/>
      <c r="H3908" s="59"/>
    </row>
    <row r="3909" spans="1:8" s="6" customFormat="1" ht="5.5" customHeight="1">
      <c r="A3909" s="54"/>
      <c r="B3909" s="147"/>
      <c r="C3909" s="107"/>
      <c r="D3909" s="108"/>
      <c r="E3909" s="91"/>
      <c r="F3909" s="56"/>
      <c r="G3909" s="36"/>
      <c r="H3909" s="60"/>
    </row>
    <row r="3910" spans="1:8" s="6" customFormat="1" ht="5.5" customHeight="1">
      <c r="A3910" s="54">
        <v>35</v>
      </c>
      <c r="B3910" s="147" t="s">
        <v>670</v>
      </c>
      <c r="C3910" s="107" t="s">
        <v>2464</v>
      </c>
      <c r="D3910" s="108" t="s">
        <v>8</v>
      </c>
      <c r="E3910" s="91" t="s">
        <v>2434</v>
      </c>
      <c r="F3910" s="56">
        <v>30</v>
      </c>
      <c r="G3910" s="34">
        <v>3.6625796746105097</v>
      </c>
      <c r="H3910" s="58">
        <f t="shared" ref="H3910" si="963">F3910*G3910</f>
        <v>109.87739023831529</v>
      </c>
    </row>
    <row r="3911" spans="1:8" s="6" customFormat="1" ht="5.5" customHeight="1">
      <c r="A3911" s="54"/>
      <c r="B3911" s="147"/>
      <c r="C3911" s="107"/>
      <c r="D3911" s="108"/>
      <c r="E3911" s="91"/>
      <c r="F3911" s="56"/>
      <c r="G3911" s="35"/>
      <c r="H3911" s="59"/>
    </row>
    <row r="3912" spans="1:8" s="6" customFormat="1" ht="5.5" customHeight="1">
      <c r="A3912" s="54"/>
      <c r="B3912" s="147"/>
      <c r="C3912" s="107"/>
      <c r="D3912" s="108"/>
      <c r="E3912" s="91"/>
      <c r="F3912" s="56"/>
      <c r="G3912" s="35"/>
      <c r="H3912" s="59"/>
    </row>
    <row r="3913" spans="1:8" s="6" customFormat="1" ht="5.5" customHeight="1">
      <c r="A3913" s="54"/>
      <c r="B3913" s="147"/>
      <c r="C3913" s="107"/>
      <c r="D3913" s="108"/>
      <c r="E3913" s="91"/>
      <c r="F3913" s="56"/>
      <c r="G3913" s="36"/>
      <c r="H3913" s="60"/>
    </row>
    <row r="3914" spans="1:8" s="6" customFormat="1" ht="5.5" customHeight="1">
      <c r="A3914" s="54">
        <v>36</v>
      </c>
      <c r="B3914" s="147" t="s">
        <v>623</v>
      </c>
      <c r="C3914" s="107" t="s">
        <v>2968</v>
      </c>
      <c r="D3914" s="108" t="s">
        <v>9</v>
      </c>
      <c r="E3914" s="91" t="s">
        <v>2435</v>
      </c>
      <c r="F3914" s="56">
        <v>1600</v>
      </c>
      <c r="G3914" s="34">
        <v>1.4961433075186155</v>
      </c>
      <c r="H3914" s="58">
        <f t="shared" ref="H3914" si="964">F3914*G3914</f>
        <v>2393.8292920297849</v>
      </c>
    </row>
    <row r="3915" spans="1:8" s="6" customFormat="1" ht="5.5" customHeight="1">
      <c r="A3915" s="54"/>
      <c r="B3915" s="147"/>
      <c r="C3915" s="107"/>
      <c r="D3915" s="108"/>
      <c r="E3915" s="91"/>
      <c r="F3915" s="56"/>
      <c r="G3915" s="35"/>
      <c r="H3915" s="59"/>
    </row>
    <row r="3916" spans="1:8" s="6" customFormat="1" ht="5.5" customHeight="1">
      <c r="A3916" s="54"/>
      <c r="B3916" s="147"/>
      <c r="C3916" s="107"/>
      <c r="D3916" s="108"/>
      <c r="E3916" s="91"/>
      <c r="F3916" s="56"/>
      <c r="G3916" s="35"/>
      <c r="H3916" s="59"/>
    </row>
    <row r="3917" spans="1:8" s="6" customFormat="1" ht="5.5" customHeight="1">
      <c r="A3917" s="54"/>
      <c r="B3917" s="147"/>
      <c r="C3917" s="107"/>
      <c r="D3917" s="108"/>
      <c r="E3917" s="91"/>
      <c r="F3917" s="56"/>
      <c r="G3917" s="36"/>
      <c r="H3917" s="60"/>
    </row>
    <row r="3918" spans="1:8" s="6" customFormat="1" ht="5.5" customHeight="1">
      <c r="A3918" s="54">
        <v>37</v>
      </c>
      <c r="B3918" s="147" t="s">
        <v>624</v>
      </c>
      <c r="C3918" s="107" t="s">
        <v>2969</v>
      </c>
      <c r="D3918" s="108" t="s">
        <v>9</v>
      </c>
      <c r="E3918" s="91" t="s">
        <v>2435</v>
      </c>
      <c r="F3918" s="56">
        <v>490</v>
      </c>
      <c r="G3918" s="34">
        <v>1.6172203215553262</v>
      </c>
      <c r="H3918" s="58">
        <f t="shared" ref="H3918" si="965">F3918*G3918</f>
        <v>792.43795756210989</v>
      </c>
    </row>
    <row r="3919" spans="1:8" s="6" customFormat="1" ht="5.5" customHeight="1">
      <c r="A3919" s="54"/>
      <c r="B3919" s="147"/>
      <c r="C3919" s="107"/>
      <c r="D3919" s="108"/>
      <c r="E3919" s="91"/>
      <c r="F3919" s="56"/>
      <c r="G3919" s="35"/>
      <c r="H3919" s="59"/>
    </row>
    <row r="3920" spans="1:8" s="6" customFormat="1" ht="5.5" customHeight="1">
      <c r="A3920" s="54"/>
      <c r="B3920" s="147"/>
      <c r="C3920" s="107"/>
      <c r="D3920" s="108"/>
      <c r="E3920" s="91"/>
      <c r="F3920" s="56"/>
      <c r="G3920" s="35"/>
      <c r="H3920" s="59"/>
    </row>
    <row r="3921" spans="1:8" s="6" customFormat="1" ht="5.5" customHeight="1">
      <c r="A3921" s="54"/>
      <c r="B3921" s="147"/>
      <c r="C3921" s="107"/>
      <c r="D3921" s="108"/>
      <c r="E3921" s="91"/>
      <c r="F3921" s="56"/>
      <c r="G3921" s="36"/>
      <c r="H3921" s="60"/>
    </row>
    <row r="3922" spans="1:8" s="6" customFormat="1" ht="5.5" customHeight="1">
      <c r="A3922" s="54">
        <v>38</v>
      </c>
      <c r="B3922" s="147" t="s">
        <v>671</v>
      </c>
      <c r="C3922" s="107" t="s">
        <v>2421</v>
      </c>
      <c r="D3922" s="108" t="s">
        <v>9</v>
      </c>
      <c r="E3922" s="91" t="s">
        <v>2435</v>
      </c>
      <c r="F3922" s="56">
        <v>3956</v>
      </c>
      <c r="G3922" s="34">
        <v>0.39878085096485605</v>
      </c>
      <c r="H3922" s="58">
        <f t="shared" ref="H3922" si="966">F3922*G3922</f>
        <v>1577.5770464169705</v>
      </c>
    </row>
    <row r="3923" spans="1:8" s="6" customFormat="1" ht="5.5" customHeight="1">
      <c r="A3923" s="54"/>
      <c r="B3923" s="147"/>
      <c r="C3923" s="107"/>
      <c r="D3923" s="108"/>
      <c r="E3923" s="91"/>
      <c r="F3923" s="56"/>
      <c r="G3923" s="35"/>
      <c r="H3923" s="59"/>
    </row>
    <row r="3924" spans="1:8" s="6" customFormat="1" ht="5.5" customHeight="1">
      <c r="A3924" s="54"/>
      <c r="B3924" s="147"/>
      <c r="C3924" s="107"/>
      <c r="D3924" s="108"/>
      <c r="E3924" s="91"/>
      <c r="F3924" s="56"/>
      <c r="G3924" s="35"/>
      <c r="H3924" s="59"/>
    </row>
    <row r="3925" spans="1:8" s="6" customFormat="1" ht="5.5" customHeight="1">
      <c r="A3925" s="54"/>
      <c r="B3925" s="147"/>
      <c r="C3925" s="107"/>
      <c r="D3925" s="108"/>
      <c r="E3925" s="91"/>
      <c r="F3925" s="56"/>
      <c r="G3925" s="36"/>
      <c r="H3925" s="60"/>
    </row>
    <row r="3926" spans="1:8" s="6" customFormat="1" ht="5.5" customHeight="1">
      <c r="A3926" s="54">
        <v>39</v>
      </c>
      <c r="B3926" s="147" t="s">
        <v>672</v>
      </c>
      <c r="C3926" s="107" t="s">
        <v>2466</v>
      </c>
      <c r="D3926" s="108" t="s">
        <v>8</v>
      </c>
      <c r="E3926" s="91" t="s">
        <v>2434</v>
      </c>
      <c r="F3926" s="56">
        <v>17</v>
      </c>
      <c r="G3926" s="34">
        <v>72.54510335679953</v>
      </c>
      <c r="H3926" s="58">
        <f t="shared" ref="H3926" si="967">F3926*G3926</f>
        <v>1233.2667570655919</v>
      </c>
    </row>
    <row r="3927" spans="1:8" s="6" customFormat="1" ht="5.5" customHeight="1">
      <c r="A3927" s="54"/>
      <c r="B3927" s="147"/>
      <c r="C3927" s="107"/>
      <c r="D3927" s="108"/>
      <c r="E3927" s="91"/>
      <c r="F3927" s="56"/>
      <c r="G3927" s="35"/>
      <c r="H3927" s="59"/>
    </row>
    <row r="3928" spans="1:8" s="6" customFormat="1" ht="5.5" customHeight="1">
      <c r="A3928" s="54"/>
      <c r="B3928" s="147"/>
      <c r="C3928" s="107"/>
      <c r="D3928" s="108"/>
      <c r="E3928" s="91"/>
      <c r="F3928" s="56"/>
      <c r="G3928" s="35"/>
      <c r="H3928" s="59"/>
    </row>
    <row r="3929" spans="1:8" s="6" customFormat="1" ht="5.5" customHeight="1">
      <c r="A3929" s="54"/>
      <c r="B3929" s="147"/>
      <c r="C3929" s="107"/>
      <c r="D3929" s="108"/>
      <c r="E3929" s="91"/>
      <c r="F3929" s="56"/>
      <c r="G3929" s="36"/>
      <c r="H3929" s="60"/>
    </row>
    <row r="3930" spans="1:8" s="6" customFormat="1" ht="6.5" customHeight="1">
      <c r="A3930" s="134"/>
      <c r="B3930" s="252" t="s">
        <v>673</v>
      </c>
      <c r="C3930" s="107" t="s">
        <v>1800</v>
      </c>
      <c r="D3930" s="255"/>
      <c r="E3930" s="91"/>
      <c r="F3930" s="148"/>
      <c r="G3930" s="34">
        <v>0</v>
      </c>
      <c r="H3930" s="58">
        <f t="shared" ref="H3930" si="968">F3930*G3930</f>
        <v>0</v>
      </c>
    </row>
    <row r="3931" spans="1:8" s="6" customFormat="1" ht="6.5" customHeight="1">
      <c r="A3931" s="135"/>
      <c r="B3931" s="253"/>
      <c r="C3931" s="107"/>
      <c r="D3931" s="256"/>
      <c r="E3931" s="91"/>
      <c r="F3931" s="149"/>
      <c r="G3931" s="35"/>
      <c r="H3931" s="59"/>
    </row>
    <row r="3932" spans="1:8" s="6" customFormat="1" ht="6.5" customHeight="1">
      <c r="A3932" s="135"/>
      <c r="B3932" s="253"/>
      <c r="C3932" s="107"/>
      <c r="D3932" s="256"/>
      <c r="E3932" s="91"/>
      <c r="F3932" s="149"/>
      <c r="G3932" s="35"/>
      <c r="H3932" s="59"/>
    </row>
    <row r="3933" spans="1:8" s="6" customFormat="1" ht="6.5" customHeight="1">
      <c r="A3933" s="39"/>
      <c r="B3933" s="254"/>
      <c r="C3933" s="107"/>
      <c r="D3933" s="257"/>
      <c r="E3933" s="91"/>
      <c r="F3933" s="150"/>
      <c r="G3933" s="36"/>
      <c r="H3933" s="60"/>
    </row>
    <row r="3934" spans="1:8" s="6" customFormat="1" ht="5.5" customHeight="1">
      <c r="A3934" s="219">
        <v>1</v>
      </c>
      <c r="B3934" s="55" t="s">
        <v>674</v>
      </c>
      <c r="C3934" s="111" t="s">
        <v>2970</v>
      </c>
      <c r="D3934" s="54" t="s">
        <v>9</v>
      </c>
      <c r="E3934" s="91" t="s">
        <v>2435</v>
      </c>
      <c r="F3934" s="54">
        <v>0.6</v>
      </c>
      <c r="G3934" s="34">
        <v>7.3344060538003308</v>
      </c>
      <c r="H3934" s="58">
        <f t="shared" ref="H3934" si="969">F3934*G3934</f>
        <v>4.4006436322801985</v>
      </c>
    </row>
    <row r="3935" spans="1:8" s="6" customFormat="1" ht="5.5" customHeight="1">
      <c r="A3935" s="219"/>
      <c r="B3935" s="55"/>
      <c r="C3935" s="111"/>
      <c r="D3935" s="54"/>
      <c r="E3935" s="91"/>
      <c r="F3935" s="54"/>
      <c r="G3935" s="35"/>
      <c r="H3935" s="59"/>
    </row>
    <row r="3936" spans="1:8" s="6" customFormat="1" ht="5.5" customHeight="1">
      <c r="A3936" s="219"/>
      <c r="B3936" s="55"/>
      <c r="C3936" s="111"/>
      <c r="D3936" s="54"/>
      <c r="E3936" s="91"/>
      <c r="F3936" s="54"/>
      <c r="G3936" s="35"/>
      <c r="H3936" s="59"/>
    </row>
    <row r="3937" spans="1:8" s="6" customFormat="1" ht="5.5" customHeight="1">
      <c r="A3937" s="219"/>
      <c r="B3937" s="55"/>
      <c r="C3937" s="111"/>
      <c r="D3937" s="54"/>
      <c r="E3937" s="91"/>
      <c r="F3937" s="54"/>
      <c r="G3937" s="36"/>
      <c r="H3937" s="60"/>
    </row>
    <row r="3938" spans="1:8" s="6" customFormat="1" ht="5.5" customHeight="1">
      <c r="A3938" s="219">
        <v>2</v>
      </c>
      <c r="B3938" s="55" t="s">
        <v>675</v>
      </c>
      <c r="C3938" s="65" t="s">
        <v>1801</v>
      </c>
      <c r="D3938" s="56" t="s">
        <v>3305</v>
      </c>
      <c r="E3938" s="88" t="s">
        <v>3306</v>
      </c>
      <c r="F3938" s="64">
        <v>0.21</v>
      </c>
      <c r="G3938" s="34">
        <v>0.96172199658241186</v>
      </c>
      <c r="H3938" s="58">
        <f t="shared" ref="H3938" si="970">F3938*G3938</f>
        <v>0.20196161928230649</v>
      </c>
    </row>
    <row r="3939" spans="1:8" s="6" customFormat="1" ht="5.5" customHeight="1">
      <c r="A3939" s="219"/>
      <c r="B3939" s="55"/>
      <c r="C3939" s="66"/>
      <c r="D3939" s="56"/>
      <c r="E3939" s="89"/>
      <c r="F3939" s="64"/>
      <c r="G3939" s="35"/>
      <c r="H3939" s="59"/>
    </row>
    <row r="3940" spans="1:8" s="6" customFormat="1" ht="5.5" customHeight="1">
      <c r="A3940" s="219"/>
      <c r="B3940" s="55"/>
      <c r="C3940" s="66"/>
      <c r="D3940" s="56"/>
      <c r="E3940" s="89"/>
      <c r="F3940" s="64"/>
      <c r="G3940" s="35"/>
      <c r="H3940" s="59"/>
    </row>
    <row r="3941" spans="1:8" s="6" customFormat="1" ht="5.5" customHeight="1">
      <c r="A3941" s="219"/>
      <c r="B3941" s="55"/>
      <c r="C3941" s="67"/>
      <c r="D3941" s="56"/>
      <c r="E3941" s="90"/>
      <c r="F3941" s="64"/>
      <c r="G3941" s="36"/>
      <c r="H3941" s="60"/>
    </row>
    <row r="3942" spans="1:8" s="6" customFormat="1" ht="6.5" customHeight="1">
      <c r="A3942" s="219">
        <v>3</v>
      </c>
      <c r="B3942" s="55" t="s">
        <v>676</v>
      </c>
      <c r="C3942" s="65" t="s">
        <v>1802</v>
      </c>
      <c r="D3942" s="108" t="s">
        <v>3303</v>
      </c>
      <c r="E3942" s="91" t="s">
        <v>3304</v>
      </c>
      <c r="F3942" s="54">
        <v>3.0000000000000001E-3</v>
      </c>
      <c r="G3942" s="34">
        <v>215.41959483241055</v>
      </c>
      <c r="H3942" s="58">
        <f t="shared" ref="H3942" si="971">F3942*G3942</f>
        <v>0.64625878449723162</v>
      </c>
    </row>
    <row r="3943" spans="1:8" s="6" customFormat="1" ht="6.5" customHeight="1">
      <c r="A3943" s="219"/>
      <c r="B3943" s="55"/>
      <c r="C3943" s="66"/>
      <c r="D3943" s="108"/>
      <c r="E3943" s="91"/>
      <c r="F3943" s="54"/>
      <c r="G3943" s="35"/>
      <c r="H3943" s="59"/>
    </row>
    <row r="3944" spans="1:8" s="6" customFormat="1" ht="6.5" customHeight="1">
      <c r="A3944" s="219"/>
      <c r="B3944" s="55"/>
      <c r="C3944" s="66"/>
      <c r="D3944" s="108"/>
      <c r="E3944" s="91"/>
      <c r="F3944" s="54"/>
      <c r="G3944" s="35"/>
      <c r="H3944" s="59"/>
    </row>
    <row r="3945" spans="1:8" s="6" customFormat="1" ht="6.5" customHeight="1">
      <c r="A3945" s="219"/>
      <c r="B3945" s="55"/>
      <c r="C3945" s="67"/>
      <c r="D3945" s="108"/>
      <c r="E3945" s="91"/>
      <c r="F3945" s="54"/>
      <c r="G3945" s="36"/>
      <c r="H3945" s="60"/>
    </row>
    <row r="3946" spans="1:8" s="6" customFormat="1" ht="6.5" customHeight="1">
      <c r="A3946" s="219">
        <v>4</v>
      </c>
      <c r="B3946" s="55" t="s">
        <v>677</v>
      </c>
      <c r="C3946" s="65" t="s">
        <v>1803</v>
      </c>
      <c r="D3946" s="108" t="s">
        <v>3303</v>
      </c>
      <c r="E3946" s="91" t="s">
        <v>3304</v>
      </c>
      <c r="F3946" s="54">
        <v>2.7E-2</v>
      </c>
      <c r="G3946" s="34">
        <v>172.97489452015671</v>
      </c>
      <c r="H3946" s="58">
        <f t="shared" ref="H3946" si="972">F3946*G3946</f>
        <v>4.6703221520442311</v>
      </c>
    </row>
    <row r="3947" spans="1:8" s="6" customFormat="1" ht="6.5" customHeight="1">
      <c r="A3947" s="219"/>
      <c r="B3947" s="55"/>
      <c r="C3947" s="66"/>
      <c r="D3947" s="108"/>
      <c r="E3947" s="91"/>
      <c r="F3947" s="54"/>
      <c r="G3947" s="35"/>
      <c r="H3947" s="59"/>
    </row>
    <row r="3948" spans="1:8" s="6" customFormat="1" ht="6.5" customHeight="1">
      <c r="A3948" s="219"/>
      <c r="B3948" s="55"/>
      <c r="C3948" s="66"/>
      <c r="D3948" s="108"/>
      <c r="E3948" s="91"/>
      <c r="F3948" s="54"/>
      <c r="G3948" s="35"/>
      <c r="H3948" s="59"/>
    </row>
    <row r="3949" spans="1:8" s="6" customFormat="1" ht="6.5" customHeight="1">
      <c r="A3949" s="219"/>
      <c r="B3949" s="55"/>
      <c r="C3949" s="67"/>
      <c r="D3949" s="108"/>
      <c r="E3949" s="91"/>
      <c r="F3949" s="54"/>
      <c r="G3949" s="36"/>
      <c r="H3949" s="60"/>
    </row>
    <row r="3950" spans="1:8" s="6" customFormat="1" ht="9.5" customHeight="1">
      <c r="A3950" s="49">
        <v>5</v>
      </c>
      <c r="B3950" s="46" t="s">
        <v>3287</v>
      </c>
      <c r="C3950" s="43" t="s">
        <v>2971</v>
      </c>
      <c r="D3950" s="37" t="s">
        <v>9</v>
      </c>
      <c r="E3950" s="40" t="s">
        <v>2435</v>
      </c>
      <c r="F3950" s="37">
        <v>385</v>
      </c>
      <c r="G3950" s="34">
        <v>3.5205598599964492</v>
      </c>
      <c r="H3950" s="31">
        <f t="shared" ref="H3950" si="973">F3950*G3950</f>
        <v>1355.4155460986328</v>
      </c>
    </row>
    <row r="3951" spans="1:8" s="6" customFormat="1" ht="9.5" customHeight="1">
      <c r="A3951" s="50"/>
      <c r="B3951" s="47"/>
      <c r="C3951" s="44"/>
      <c r="D3951" s="38"/>
      <c r="E3951" s="41"/>
      <c r="F3951" s="38"/>
      <c r="G3951" s="35"/>
      <c r="H3951" s="32"/>
    </row>
    <row r="3952" spans="1:8" s="6" customFormat="1" ht="9.5" customHeight="1">
      <c r="A3952" s="50"/>
      <c r="B3952" s="47"/>
      <c r="C3952" s="44"/>
      <c r="D3952" s="38"/>
      <c r="E3952" s="41"/>
      <c r="F3952" s="38"/>
      <c r="G3952" s="35"/>
      <c r="H3952" s="32"/>
    </row>
    <row r="3953" spans="1:8" s="6" customFormat="1" ht="9.5" customHeight="1">
      <c r="A3953" s="51"/>
      <c r="B3953" s="53"/>
      <c r="C3953" s="52"/>
      <c r="D3953" s="39"/>
      <c r="E3953" s="42"/>
      <c r="F3953" s="39"/>
      <c r="G3953" s="36"/>
      <c r="H3953" s="33"/>
    </row>
    <row r="3954" spans="1:8" s="6" customFormat="1" ht="9.5" customHeight="1">
      <c r="A3954" s="49">
        <v>6</v>
      </c>
      <c r="B3954" s="46" t="s">
        <v>3286</v>
      </c>
      <c r="C3954" s="43" t="s">
        <v>2972</v>
      </c>
      <c r="D3954" s="37" t="s">
        <v>9</v>
      </c>
      <c r="E3954" s="40" t="s">
        <v>2435</v>
      </c>
      <c r="F3954" s="37">
        <v>47</v>
      </c>
      <c r="G3954" s="34">
        <v>1.5584137825029927</v>
      </c>
      <c r="H3954" s="31">
        <f t="shared" ref="H3954" si="974">F3954*G3954</f>
        <v>73.245447777640649</v>
      </c>
    </row>
    <row r="3955" spans="1:8" s="6" customFormat="1" ht="9.5" customHeight="1">
      <c r="A3955" s="50"/>
      <c r="B3955" s="47"/>
      <c r="C3955" s="44"/>
      <c r="D3955" s="38"/>
      <c r="E3955" s="41"/>
      <c r="F3955" s="38"/>
      <c r="G3955" s="35"/>
      <c r="H3955" s="32"/>
    </row>
    <row r="3956" spans="1:8" s="6" customFormat="1" ht="9.5" customHeight="1">
      <c r="A3956" s="50"/>
      <c r="B3956" s="47"/>
      <c r="C3956" s="44"/>
      <c r="D3956" s="38"/>
      <c r="E3956" s="41"/>
      <c r="F3956" s="38"/>
      <c r="G3956" s="35"/>
      <c r="H3956" s="32"/>
    </row>
    <row r="3957" spans="1:8" s="6" customFormat="1" ht="9.5" customHeight="1">
      <c r="A3957" s="51"/>
      <c r="B3957" s="48"/>
      <c r="C3957" s="45"/>
      <c r="D3957" s="39"/>
      <c r="E3957" s="42"/>
      <c r="F3957" s="39"/>
      <c r="G3957" s="36"/>
      <c r="H3957" s="33"/>
    </row>
    <row r="3958" spans="1:8" s="6" customFormat="1" ht="6.5" customHeight="1">
      <c r="A3958" s="219">
        <v>7</v>
      </c>
      <c r="B3958" s="117" t="s">
        <v>678</v>
      </c>
      <c r="C3958" s="65" t="s">
        <v>1804</v>
      </c>
      <c r="D3958" s="56" t="s">
        <v>3305</v>
      </c>
      <c r="E3958" s="88" t="s">
        <v>3306</v>
      </c>
      <c r="F3958" s="56">
        <v>108</v>
      </c>
      <c r="G3958" s="34">
        <v>1.7136967973898849</v>
      </c>
      <c r="H3958" s="58">
        <f t="shared" ref="H3958" si="975">F3958*G3958</f>
        <v>185.07925411810757</v>
      </c>
    </row>
    <row r="3959" spans="1:8" s="6" customFormat="1" ht="6.5" customHeight="1">
      <c r="A3959" s="219"/>
      <c r="B3959" s="117"/>
      <c r="C3959" s="66"/>
      <c r="D3959" s="56"/>
      <c r="E3959" s="89"/>
      <c r="F3959" s="56"/>
      <c r="G3959" s="35"/>
      <c r="H3959" s="59"/>
    </row>
    <row r="3960" spans="1:8" s="6" customFormat="1" ht="6.5" customHeight="1">
      <c r="A3960" s="219"/>
      <c r="B3960" s="117"/>
      <c r="C3960" s="66"/>
      <c r="D3960" s="56"/>
      <c r="E3960" s="89"/>
      <c r="F3960" s="56"/>
      <c r="G3960" s="35"/>
      <c r="H3960" s="59"/>
    </row>
    <row r="3961" spans="1:8" s="6" customFormat="1" ht="6.5" customHeight="1">
      <c r="A3961" s="219"/>
      <c r="B3961" s="117"/>
      <c r="C3961" s="67"/>
      <c r="D3961" s="56"/>
      <c r="E3961" s="90"/>
      <c r="F3961" s="56"/>
      <c r="G3961" s="36"/>
      <c r="H3961" s="60"/>
    </row>
    <row r="3962" spans="1:8" s="6" customFormat="1" ht="9.5" customHeight="1">
      <c r="A3962" s="219">
        <v>8</v>
      </c>
      <c r="B3962" s="55" t="s">
        <v>3288</v>
      </c>
      <c r="C3962" s="111" t="s">
        <v>2973</v>
      </c>
      <c r="D3962" s="54" t="s">
        <v>9</v>
      </c>
      <c r="E3962" s="91" t="s">
        <v>2435</v>
      </c>
      <c r="F3962" s="54">
        <v>12</v>
      </c>
      <c r="G3962" s="34">
        <v>2.1426685432108687</v>
      </c>
      <c r="H3962" s="58">
        <f t="shared" ref="H3962" si="976">F3962*G3962</f>
        <v>25.712022518530425</v>
      </c>
    </row>
    <row r="3963" spans="1:8" s="6" customFormat="1" ht="9.5" customHeight="1">
      <c r="A3963" s="219"/>
      <c r="B3963" s="55"/>
      <c r="C3963" s="111"/>
      <c r="D3963" s="54"/>
      <c r="E3963" s="91"/>
      <c r="F3963" s="54"/>
      <c r="G3963" s="35"/>
      <c r="H3963" s="59"/>
    </row>
    <row r="3964" spans="1:8" s="6" customFormat="1" ht="9.5" customHeight="1">
      <c r="A3964" s="219"/>
      <c r="B3964" s="55"/>
      <c r="C3964" s="111"/>
      <c r="D3964" s="54"/>
      <c r="E3964" s="91"/>
      <c r="F3964" s="54"/>
      <c r="G3964" s="35"/>
      <c r="H3964" s="59"/>
    </row>
    <row r="3965" spans="1:8" s="6" customFormat="1" ht="9.5" customHeight="1">
      <c r="A3965" s="219"/>
      <c r="B3965" s="55"/>
      <c r="C3965" s="111"/>
      <c r="D3965" s="54"/>
      <c r="E3965" s="91"/>
      <c r="F3965" s="54"/>
      <c r="G3965" s="36"/>
      <c r="H3965" s="60"/>
    </row>
    <row r="3966" spans="1:8" s="6" customFormat="1" ht="9.5" customHeight="1">
      <c r="A3966" s="219">
        <v>9</v>
      </c>
      <c r="B3966" s="55" t="s">
        <v>3289</v>
      </c>
      <c r="C3966" s="111" t="s">
        <v>2974</v>
      </c>
      <c r="D3966" s="54" t="s">
        <v>9</v>
      </c>
      <c r="E3966" s="91" t="s">
        <v>2435</v>
      </c>
      <c r="F3966" s="54">
        <v>135</v>
      </c>
      <c r="G3966" s="34">
        <v>2.0495115297382416</v>
      </c>
      <c r="H3966" s="58">
        <f t="shared" ref="H3966" si="977">F3966*G3966</f>
        <v>276.68405651466259</v>
      </c>
    </row>
    <row r="3967" spans="1:8" s="6" customFormat="1" ht="9.5" customHeight="1">
      <c r="A3967" s="219"/>
      <c r="B3967" s="55"/>
      <c r="C3967" s="111"/>
      <c r="D3967" s="54"/>
      <c r="E3967" s="91"/>
      <c r="F3967" s="54"/>
      <c r="G3967" s="35"/>
      <c r="H3967" s="59"/>
    </row>
    <row r="3968" spans="1:8" s="6" customFormat="1" ht="9.5" customHeight="1">
      <c r="A3968" s="219"/>
      <c r="B3968" s="55"/>
      <c r="C3968" s="111"/>
      <c r="D3968" s="54"/>
      <c r="E3968" s="91"/>
      <c r="F3968" s="54"/>
      <c r="G3968" s="35"/>
      <c r="H3968" s="59"/>
    </row>
    <row r="3969" spans="1:8" s="6" customFormat="1" ht="9.5" customHeight="1">
      <c r="A3969" s="219"/>
      <c r="B3969" s="55"/>
      <c r="C3969" s="111"/>
      <c r="D3969" s="54"/>
      <c r="E3969" s="91"/>
      <c r="F3969" s="54"/>
      <c r="G3969" s="36"/>
      <c r="H3969" s="60"/>
    </row>
    <row r="3970" spans="1:8" s="6" customFormat="1" ht="9.5" customHeight="1">
      <c r="A3970" s="219">
        <v>10</v>
      </c>
      <c r="B3970" s="55" t="s">
        <v>3290</v>
      </c>
      <c r="C3970" s="111" t="s">
        <v>2975</v>
      </c>
      <c r="D3970" s="54" t="s">
        <v>9</v>
      </c>
      <c r="E3970" s="91" t="s">
        <v>2435</v>
      </c>
      <c r="F3970" s="54">
        <v>826</v>
      </c>
      <c r="G3970" s="34">
        <v>2.2578402998066456</v>
      </c>
      <c r="H3970" s="58">
        <f t="shared" ref="H3970" si="978">F3970*G3970</f>
        <v>1864.9760876402893</v>
      </c>
    </row>
    <row r="3971" spans="1:8" s="6" customFormat="1" ht="9.5" customHeight="1">
      <c r="A3971" s="219"/>
      <c r="B3971" s="55"/>
      <c r="C3971" s="111"/>
      <c r="D3971" s="54"/>
      <c r="E3971" s="91"/>
      <c r="F3971" s="54"/>
      <c r="G3971" s="35"/>
      <c r="H3971" s="59"/>
    </row>
    <row r="3972" spans="1:8" s="6" customFormat="1" ht="9.5" customHeight="1">
      <c r="A3972" s="219"/>
      <c r="B3972" s="55"/>
      <c r="C3972" s="111"/>
      <c r="D3972" s="54"/>
      <c r="E3972" s="91"/>
      <c r="F3972" s="54"/>
      <c r="G3972" s="35"/>
      <c r="H3972" s="59"/>
    </row>
    <row r="3973" spans="1:8" s="6" customFormat="1" ht="9.5" customHeight="1">
      <c r="A3973" s="219"/>
      <c r="B3973" s="55"/>
      <c r="C3973" s="111"/>
      <c r="D3973" s="54"/>
      <c r="E3973" s="91"/>
      <c r="F3973" s="54"/>
      <c r="G3973" s="36"/>
      <c r="H3973" s="60"/>
    </row>
    <row r="3974" spans="1:8" s="6" customFormat="1" ht="5.5" customHeight="1">
      <c r="A3974" s="219">
        <v>11</v>
      </c>
      <c r="B3974" s="55" t="s">
        <v>62</v>
      </c>
      <c r="C3974" s="111" t="s">
        <v>2976</v>
      </c>
      <c r="D3974" s="54" t="s">
        <v>8</v>
      </c>
      <c r="E3974" s="91" t="s">
        <v>2434</v>
      </c>
      <c r="F3974" s="54">
        <v>22</v>
      </c>
      <c r="G3974" s="34">
        <v>4.3000463380616702</v>
      </c>
      <c r="H3974" s="58">
        <f t="shared" ref="H3974" si="979">F3974*G3974</f>
        <v>94.60101943735674</v>
      </c>
    </row>
    <row r="3975" spans="1:8" s="6" customFormat="1" ht="5.5" customHeight="1">
      <c r="A3975" s="219"/>
      <c r="B3975" s="55"/>
      <c r="C3975" s="111"/>
      <c r="D3975" s="54"/>
      <c r="E3975" s="91"/>
      <c r="F3975" s="54"/>
      <c r="G3975" s="35"/>
      <c r="H3975" s="59"/>
    </row>
    <row r="3976" spans="1:8" s="6" customFormat="1" ht="5.5" customHeight="1">
      <c r="A3976" s="219"/>
      <c r="B3976" s="55"/>
      <c r="C3976" s="111"/>
      <c r="D3976" s="54"/>
      <c r="E3976" s="91"/>
      <c r="F3976" s="54"/>
      <c r="G3976" s="35"/>
      <c r="H3976" s="59"/>
    </row>
    <row r="3977" spans="1:8" s="6" customFormat="1" ht="5.5" customHeight="1">
      <c r="A3977" s="219"/>
      <c r="B3977" s="55"/>
      <c r="C3977" s="111"/>
      <c r="D3977" s="54"/>
      <c r="E3977" s="91"/>
      <c r="F3977" s="54"/>
      <c r="G3977" s="36"/>
      <c r="H3977" s="60"/>
    </row>
    <row r="3978" spans="1:8" s="6" customFormat="1" ht="5.5" customHeight="1">
      <c r="A3978" s="219">
        <v>12</v>
      </c>
      <c r="B3978" s="55" t="s">
        <v>63</v>
      </c>
      <c r="C3978" s="111" t="s">
        <v>2977</v>
      </c>
      <c r="D3978" s="54" t="s">
        <v>8</v>
      </c>
      <c r="E3978" s="91" t="s">
        <v>2434</v>
      </c>
      <c r="F3978" s="54">
        <v>52</v>
      </c>
      <c r="G3978" s="34">
        <v>3.5735842538414033</v>
      </c>
      <c r="H3978" s="58">
        <f t="shared" ref="H3978" si="980">F3978*G3978</f>
        <v>185.82638119975297</v>
      </c>
    </row>
    <row r="3979" spans="1:8" s="6" customFormat="1" ht="5.5" customHeight="1">
      <c r="A3979" s="219"/>
      <c r="B3979" s="55"/>
      <c r="C3979" s="111"/>
      <c r="D3979" s="54"/>
      <c r="E3979" s="91"/>
      <c r="F3979" s="54"/>
      <c r="G3979" s="35"/>
      <c r="H3979" s="59"/>
    </row>
    <row r="3980" spans="1:8" s="6" customFormat="1" ht="5.5" customHeight="1">
      <c r="A3980" s="219"/>
      <c r="B3980" s="55"/>
      <c r="C3980" s="111"/>
      <c r="D3980" s="54"/>
      <c r="E3980" s="91"/>
      <c r="F3980" s="54"/>
      <c r="G3980" s="35"/>
      <c r="H3980" s="59"/>
    </row>
    <row r="3981" spans="1:8" s="6" customFormat="1" ht="5.5" customHeight="1">
      <c r="A3981" s="219"/>
      <c r="B3981" s="55"/>
      <c r="C3981" s="111"/>
      <c r="D3981" s="54"/>
      <c r="E3981" s="91"/>
      <c r="F3981" s="54"/>
      <c r="G3981" s="36"/>
      <c r="H3981" s="60"/>
    </row>
    <row r="3982" spans="1:8" s="6" customFormat="1" ht="5.5" customHeight="1">
      <c r="A3982" s="219">
        <v>13</v>
      </c>
      <c r="B3982" s="55" t="s">
        <v>679</v>
      </c>
      <c r="C3982" s="111" t="s">
        <v>2978</v>
      </c>
      <c r="D3982" s="54" t="s">
        <v>8</v>
      </c>
      <c r="E3982" s="91" t="s">
        <v>2434</v>
      </c>
      <c r="F3982" s="54">
        <v>106</v>
      </c>
      <c r="G3982" s="34">
        <v>3.5735842538414033</v>
      </c>
      <c r="H3982" s="58">
        <f t="shared" ref="H3982" si="981">F3982*G3982</f>
        <v>378.79993090718875</v>
      </c>
    </row>
    <row r="3983" spans="1:8" s="6" customFormat="1" ht="5.5" customHeight="1">
      <c r="A3983" s="219"/>
      <c r="B3983" s="55"/>
      <c r="C3983" s="111"/>
      <c r="D3983" s="54"/>
      <c r="E3983" s="91"/>
      <c r="F3983" s="54"/>
      <c r="G3983" s="35"/>
      <c r="H3983" s="59"/>
    </row>
    <row r="3984" spans="1:8" s="6" customFormat="1" ht="5.5" customHeight="1">
      <c r="A3984" s="219"/>
      <c r="B3984" s="55"/>
      <c r="C3984" s="111"/>
      <c r="D3984" s="54"/>
      <c r="E3984" s="91"/>
      <c r="F3984" s="54"/>
      <c r="G3984" s="35"/>
      <c r="H3984" s="59"/>
    </row>
    <row r="3985" spans="1:8" s="6" customFormat="1" ht="5.5" customHeight="1">
      <c r="A3985" s="219"/>
      <c r="B3985" s="55"/>
      <c r="C3985" s="111"/>
      <c r="D3985" s="54"/>
      <c r="E3985" s="91"/>
      <c r="F3985" s="54"/>
      <c r="G3985" s="36"/>
      <c r="H3985" s="60"/>
    </row>
    <row r="3986" spans="1:8" s="6" customFormat="1" ht="5.5" customHeight="1">
      <c r="A3986" s="219">
        <v>14</v>
      </c>
      <c r="B3986" s="96" t="s">
        <v>680</v>
      </c>
      <c r="C3986" s="100" t="s">
        <v>1805</v>
      </c>
      <c r="D3986" s="54" t="s">
        <v>8</v>
      </c>
      <c r="E3986" s="91" t="s">
        <v>2434</v>
      </c>
      <c r="F3986" s="56">
        <v>40</v>
      </c>
      <c r="G3986" s="34">
        <v>16.263249285978514</v>
      </c>
      <c r="H3986" s="58">
        <f t="shared" ref="H3986" si="982">F3986*G3986</f>
        <v>650.52997143914058</v>
      </c>
    </row>
    <row r="3987" spans="1:8" s="6" customFormat="1" ht="5.5" customHeight="1">
      <c r="A3987" s="219"/>
      <c r="B3987" s="97"/>
      <c r="C3987" s="101"/>
      <c r="D3987" s="54"/>
      <c r="E3987" s="91"/>
      <c r="F3987" s="56"/>
      <c r="G3987" s="35"/>
      <c r="H3987" s="59"/>
    </row>
    <row r="3988" spans="1:8" s="6" customFormat="1" ht="5.5" customHeight="1">
      <c r="A3988" s="219"/>
      <c r="B3988" s="97"/>
      <c r="C3988" s="101"/>
      <c r="D3988" s="54"/>
      <c r="E3988" s="91"/>
      <c r="F3988" s="56"/>
      <c r="G3988" s="35"/>
      <c r="H3988" s="59"/>
    </row>
    <row r="3989" spans="1:8" s="6" customFormat="1" ht="5.5" customHeight="1">
      <c r="A3989" s="219"/>
      <c r="B3989" s="262"/>
      <c r="C3989" s="263"/>
      <c r="D3989" s="54"/>
      <c r="E3989" s="91"/>
      <c r="F3989" s="56"/>
      <c r="G3989" s="36"/>
      <c r="H3989" s="60"/>
    </row>
    <row r="3990" spans="1:8" s="6" customFormat="1" ht="5.5" customHeight="1">
      <c r="A3990" s="219">
        <v>15</v>
      </c>
      <c r="B3990" s="96" t="s">
        <v>681</v>
      </c>
      <c r="C3990" s="100" t="s">
        <v>1806</v>
      </c>
      <c r="D3990" s="54" t="s">
        <v>8</v>
      </c>
      <c r="E3990" s="91" t="s">
        <v>2434</v>
      </c>
      <c r="F3990" s="56">
        <v>4</v>
      </c>
      <c r="G3990" s="34">
        <v>16.263249285978514</v>
      </c>
      <c r="H3990" s="58">
        <f t="shared" ref="H3990" si="983">F3990*G3990</f>
        <v>65.052997143914055</v>
      </c>
    </row>
    <row r="3991" spans="1:8" s="6" customFormat="1" ht="5.5" customHeight="1">
      <c r="A3991" s="219"/>
      <c r="B3991" s="97"/>
      <c r="C3991" s="101"/>
      <c r="D3991" s="54"/>
      <c r="E3991" s="91"/>
      <c r="F3991" s="56"/>
      <c r="G3991" s="35"/>
      <c r="H3991" s="59"/>
    </row>
    <row r="3992" spans="1:8" s="6" customFormat="1" ht="5.5" customHeight="1">
      <c r="A3992" s="219"/>
      <c r="B3992" s="97"/>
      <c r="C3992" s="101"/>
      <c r="D3992" s="54"/>
      <c r="E3992" s="91"/>
      <c r="F3992" s="56"/>
      <c r="G3992" s="35"/>
      <c r="H3992" s="59"/>
    </row>
    <row r="3993" spans="1:8" s="6" customFormat="1" ht="5.5" customHeight="1">
      <c r="A3993" s="219"/>
      <c r="B3993" s="262"/>
      <c r="C3993" s="263"/>
      <c r="D3993" s="54"/>
      <c r="E3993" s="91"/>
      <c r="F3993" s="56"/>
      <c r="G3993" s="36"/>
      <c r="H3993" s="60"/>
    </row>
    <row r="3994" spans="1:8" s="6" customFormat="1" ht="5.5" customHeight="1">
      <c r="A3994" s="219">
        <v>16</v>
      </c>
      <c r="B3994" s="96" t="s">
        <v>66</v>
      </c>
      <c r="C3994" s="100" t="s">
        <v>1807</v>
      </c>
      <c r="D3994" s="54" t="s">
        <v>8</v>
      </c>
      <c r="E3994" s="91" t="s">
        <v>2434</v>
      </c>
      <c r="F3994" s="54">
        <v>156</v>
      </c>
      <c r="G3994" s="34">
        <v>16.263249285978514</v>
      </c>
      <c r="H3994" s="58">
        <f t="shared" ref="H3994" si="984">F3994*G3994</f>
        <v>2537.0668886126482</v>
      </c>
    </row>
    <row r="3995" spans="1:8" s="6" customFormat="1" ht="5.5" customHeight="1">
      <c r="A3995" s="219"/>
      <c r="B3995" s="97"/>
      <c r="C3995" s="101"/>
      <c r="D3995" s="54"/>
      <c r="E3995" s="91"/>
      <c r="F3995" s="54"/>
      <c r="G3995" s="35"/>
      <c r="H3995" s="59"/>
    </row>
    <row r="3996" spans="1:8" s="6" customFormat="1" ht="5.5" customHeight="1">
      <c r="A3996" s="219"/>
      <c r="B3996" s="97"/>
      <c r="C3996" s="101"/>
      <c r="D3996" s="54"/>
      <c r="E3996" s="91"/>
      <c r="F3996" s="54"/>
      <c r="G3996" s="35"/>
      <c r="H3996" s="59"/>
    </row>
    <row r="3997" spans="1:8" s="6" customFormat="1" ht="5.5" customHeight="1">
      <c r="A3997" s="219"/>
      <c r="B3997" s="262"/>
      <c r="C3997" s="263"/>
      <c r="D3997" s="54"/>
      <c r="E3997" s="91"/>
      <c r="F3997" s="54"/>
      <c r="G3997" s="36"/>
      <c r="H3997" s="60"/>
    </row>
    <row r="3998" spans="1:8" s="6" customFormat="1" ht="5.5" customHeight="1">
      <c r="A3998" s="219">
        <v>17</v>
      </c>
      <c r="B3998" s="96" t="s">
        <v>682</v>
      </c>
      <c r="C3998" s="100" t="s">
        <v>1808</v>
      </c>
      <c r="D3998" s="54" t="s">
        <v>8</v>
      </c>
      <c r="E3998" s="91" t="s">
        <v>2434</v>
      </c>
      <c r="F3998" s="54">
        <v>4</v>
      </c>
      <c r="G3998" s="34">
        <v>19.789617319797724</v>
      </c>
      <c r="H3998" s="58">
        <f t="shared" ref="H3998" si="985">F3998*G3998</f>
        <v>79.158469279190896</v>
      </c>
    </row>
    <row r="3999" spans="1:8" s="6" customFormat="1" ht="4" customHeight="1">
      <c r="A3999" s="219"/>
      <c r="B3999" s="97"/>
      <c r="C3999" s="101"/>
      <c r="D3999" s="54"/>
      <c r="E3999" s="91"/>
      <c r="F3999" s="54"/>
      <c r="G3999" s="35"/>
      <c r="H3999" s="59"/>
    </row>
    <row r="4000" spans="1:8" s="6" customFormat="1" ht="5" hidden="1" customHeight="1">
      <c r="A4000" s="219"/>
      <c r="B4000" s="97"/>
      <c r="C4000" s="101"/>
      <c r="D4000" s="54"/>
      <c r="E4000" s="91"/>
      <c r="F4000" s="54"/>
      <c r="G4000" s="35"/>
      <c r="H4000" s="59"/>
    </row>
    <row r="4001" spans="1:8" s="6" customFormat="1" ht="5.5" customHeight="1">
      <c r="A4001" s="219"/>
      <c r="B4001" s="262"/>
      <c r="C4001" s="263"/>
      <c r="D4001" s="54"/>
      <c r="E4001" s="91"/>
      <c r="F4001" s="54"/>
      <c r="G4001" s="36"/>
      <c r="H4001" s="60"/>
    </row>
    <row r="4002" spans="1:8" s="6" customFormat="1" ht="5.5" customHeight="1">
      <c r="A4002" s="219">
        <v>18</v>
      </c>
      <c r="B4002" s="55" t="s">
        <v>683</v>
      </c>
      <c r="C4002" s="100" t="s">
        <v>1809</v>
      </c>
      <c r="D4002" s="54" t="s">
        <v>8</v>
      </c>
      <c r="E4002" s="91" t="s">
        <v>2434</v>
      </c>
      <c r="F4002" s="54">
        <v>71</v>
      </c>
      <c r="G4002" s="34">
        <v>0.90807760527533288</v>
      </c>
      <c r="H4002" s="58">
        <f t="shared" ref="H4002" si="986">F4002*G4002</f>
        <v>64.473509974548634</v>
      </c>
    </row>
    <row r="4003" spans="1:8" s="6" customFormat="1" ht="5.5" customHeight="1">
      <c r="A4003" s="219"/>
      <c r="B4003" s="55"/>
      <c r="C4003" s="101"/>
      <c r="D4003" s="54"/>
      <c r="E4003" s="91"/>
      <c r="F4003" s="54"/>
      <c r="G4003" s="35"/>
      <c r="H4003" s="59"/>
    </row>
    <row r="4004" spans="1:8" s="6" customFormat="1" ht="5.5" customHeight="1">
      <c r="A4004" s="219"/>
      <c r="B4004" s="55"/>
      <c r="C4004" s="101"/>
      <c r="D4004" s="54"/>
      <c r="E4004" s="91"/>
      <c r="F4004" s="54"/>
      <c r="G4004" s="35"/>
      <c r="H4004" s="59"/>
    </row>
    <row r="4005" spans="1:8" s="6" customFormat="1" ht="5.5" customHeight="1">
      <c r="A4005" s="219"/>
      <c r="B4005" s="55"/>
      <c r="C4005" s="263"/>
      <c r="D4005" s="54"/>
      <c r="E4005" s="91"/>
      <c r="F4005" s="54"/>
      <c r="G4005" s="36"/>
      <c r="H4005" s="60"/>
    </row>
    <row r="4006" spans="1:8" s="6" customFormat="1" ht="5.5" customHeight="1">
      <c r="A4006" s="54">
        <v>19</v>
      </c>
      <c r="B4006" s="55" t="s">
        <v>684</v>
      </c>
      <c r="C4006" s="65" t="s">
        <v>1810</v>
      </c>
      <c r="D4006" s="54" t="s">
        <v>12</v>
      </c>
      <c r="E4006" s="91" t="s">
        <v>2436</v>
      </c>
      <c r="F4006" s="134">
        <v>17</v>
      </c>
      <c r="G4006" s="92">
        <v>49.210720084233699</v>
      </c>
      <c r="H4006" s="58">
        <f t="shared" ref="H4006" si="987">F4006*G4006</f>
        <v>836.58224143197288</v>
      </c>
    </row>
    <row r="4007" spans="1:8" s="6" customFormat="1" ht="5.5" customHeight="1">
      <c r="A4007" s="54"/>
      <c r="B4007" s="55"/>
      <c r="C4007" s="66"/>
      <c r="D4007" s="54"/>
      <c r="E4007" s="91"/>
      <c r="F4007" s="135"/>
      <c r="G4007" s="92"/>
      <c r="H4007" s="59"/>
    </row>
    <row r="4008" spans="1:8" s="6" customFormat="1" ht="5.5" customHeight="1">
      <c r="A4008" s="54"/>
      <c r="B4008" s="55"/>
      <c r="C4008" s="66"/>
      <c r="D4008" s="54"/>
      <c r="E4008" s="91"/>
      <c r="F4008" s="135"/>
      <c r="G4008" s="92"/>
      <c r="H4008" s="59"/>
    </row>
    <row r="4009" spans="1:8" s="6" customFormat="1" ht="5.5" customHeight="1">
      <c r="A4009" s="54"/>
      <c r="B4009" s="55"/>
      <c r="C4009" s="67"/>
      <c r="D4009" s="54"/>
      <c r="E4009" s="91"/>
      <c r="F4009" s="39"/>
      <c r="G4009" s="92"/>
      <c r="H4009" s="60"/>
    </row>
    <row r="4010" spans="1:8" s="6" customFormat="1" ht="9.5" customHeight="1">
      <c r="A4010" s="54">
        <v>20</v>
      </c>
      <c r="B4010" s="264" t="s">
        <v>685</v>
      </c>
      <c r="C4010" s="111" t="s">
        <v>2979</v>
      </c>
      <c r="D4010" s="56" t="s">
        <v>3305</v>
      </c>
      <c r="E4010" s="88" t="s">
        <v>3306</v>
      </c>
      <c r="F4010" s="140">
        <v>24.2</v>
      </c>
      <c r="G4010" s="34">
        <v>0.81592809139332012</v>
      </c>
      <c r="H4010" s="58">
        <f t="shared" ref="H4010" si="988">F4010*G4010</f>
        <v>19.745459811718348</v>
      </c>
    </row>
    <row r="4011" spans="1:8" s="6" customFormat="1" ht="9.5" customHeight="1">
      <c r="A4011" s="54"/>
      <c r="B4011" s="264"/>
      <c r="C4011" s="111"/>
      <c r="D4011" s="56"/>
      <c r="E4011" s="89"/>
      <c r="F4011" s="141"/>
      <c r="G4011" s="35"/>
      <c r="H4011" s="59"/>
    </row>
    <row r="4012" spans="1:8" s="6" customFormat="1" ht="9.5" customHeight="1">
      <c r="A4012" s="54"/>
      <c r="B4012" s="264"/>
      <c r="C4012" s="111"/>
      <c r="D4012" s="56"/>
      <c r="E4012" s="89"/>
      <c r="F4012" s="141"/>
      <c r="G4012" s="35"/>
      <c r="H4012" s="59"/>
    </row>
    <row r="4013" spans="1:8" s="6" customFormat="1" ht="9.5" customHeight="1">
      <c r="A4013" s="54"/>
      <c r="B4013" s="264"/>
      <c r="C4013" s="111"/>
      <c r="D4013" s="56"/>
      <c r="E4013" s="90"/>
      <c r="F4013" s="142"/>
      <c r="G4013" s="36"/>
      <c r="H4013" s="60"/>
    </row>
    <row r="4014" spans="1:8" s="6" customFormat="1" ht="5.5" customHeight="1">
      <c r="A4014" s="54">
        <v>21</v>
      </c>
      <c r="B4014" s="55" t="s">
        <v>686</v>
      </c>
      <c r="C4014" s="65" t="s">
        <v>1811</v>
      </c>
      <c r="D4014" s="54" t="s">
        <v>8</v>
      </c>
      <c r="E4014" s="91" t="s">
        <v>2434</v>
      </c>
      <c r="F4014" s="54">
        <v>34</v>
      </c>
      <c r="G4014" s="34">
        <v>10.896931263303996</v>
      </c>
      <c r="H4014" s="58">
        <f t="shared" ref="H4014" si="989">F4014*G4014</f>
        <v>370.49566295233586</v>
      </c>
    </row>
    <row r="4015" spans="1:8" s="6" customFormat="1" ht="5.5" customHeight="1">
      <c r="A4015" s="54"/>
      <c r="B4015" s="55"/>
      <c r="C4015" s="66"/>
      <c r="D4015" s="54"/>
      <c r="E4015" s="91"/>
      <c r="F4015" s="54"/>
      <c r="G4015" s="35"/>
      <c r="H4015" s="59"/>
    </row>
    <row r="4016" spans="1:8" s="6" customFormat="1" ht="5.5" customHeight="1">
      <c r="A4016" s="54"/>
      <c r="B4016" s="55"/>
      <c r="C4016" s="66"/>
      <c r="D4016" s="54"/>
      <c r="E4016" s="91"/>
      <c r="F4016" s="54"/>
      <c r="G4016" s="35"/>
      <c r="H4016" s="59"/>
    </row>
    <row r="4017" spans="1:8" s="6" customFormat="1" ht="5.5" customHeight="1">
      <c r="A4017" s="54"/>
      <c r="B4017" s="55"/>
      <c r="C4017" s="67"/>
      <c r="D4017" s="54"/>
      <c r="E4017" s="91"/>
      <c r="F4017" s="54"/>
      <c r="G4017" s="36"/>
      <c r="H4017" s="60"/>
    </row>
    <row r="4018" spans="1:8" s="6" customFormat="1" ht="5.5" customHeight="1">
      <c r="A4018" s="54">
        <v>22</v>
      </c>
      <c r="B4018" s="104" t="s">
        <v>687</v>
      </c>
      <c r="C4018" s="111" t="s">
        <v>1812</v>
      </c>
      <c r="D4018" s="93" t="s">
        <v>8</v>
      </c>
      <c r="E4018" s="91" t="s">
        <v>2434</v>
      </c>
      <c r="F4018" s="56">
        <v>69</v>
      </c>
      <c r="G4018" s="34">
        <v>6.5078895044732188E-2</v>
      </c>
      <c r="H4018" s="58">
        <f t="shared" ref="H4018" si="990">F4018*G4018</f>
        <v>4.4904437580865206</v>
      </c>
    </row>
    <row r="4019" spans="1:8" s="6" customFormat="1" ht="5.5" customHeight="1">
      <c r="A4019" s="54"/>
      <c r="B4019" s="104"/>
      <c r="C4019" s="111"/>
      <c r="D4019" s="94"/>
      <c r="E4019" s="91"/>
      <c r="F4019" s="56"/>
      <c r="G4019" s="35"/>
      <c r="H4019" s="59"/>
    </row>
    <row r="4020" spans="1:8" s="6" customFormat="1" ht="5.5" customHeight="1">
      <c r="A4020" s="54"/>
      <c r="B4020" s="104"/>
      <c r="C4020" s="111"/>
      <c r="D4020" s="94"/>
      <c r="E4020" s="91"/>
      <c r="F4020" s="56"/>
      <c r="G4020" s="35"/>
      <c r="H4020" s="59"/>
    </row>
    <row r="4021" spans="1:8" s="6" customFormat="1" ht="5.5" customHeight="1">
      <c r="A4021" s="54"/>
      <c r="B4021" s="104"/>
      <c r="C4021" s="111"/>
      <c r="D4021" s="95"/>
      <c r="E4021" s="91"/>
      <c r="F4021" s="56"/>
      <c r="G4021" s="36"/>
      <c r="H4021" s="60"/>
    </row>
    <row r="4022" spans="1:8" s="6" customFormat="1" ht="4.5" customHeight="1">
      <c r="A4022" s="54">
        <v>23</v>
      </c>
      <c r="B4022" s="104" t="s">
        <v>688</v>
      </c>
      <c r="C4022" s="111" t="s">
        <v>2980</v>
      </c>
      <c r="D4022" s="93" t="s">
        <v>8</v>
      </c>
      <c r="E4022" s="91" t="s">
        <v>2434</v>
      </c>
      <c r="F4022" s="56">
        <v>690</v>
      </c>
      <c r="G4022" s="34">
        <v>6.0538507018355531E-2</v>
      </c>
      <c r="H4022" s="58">
        <f t="shared" ref="H4022" si="991">F4022*G4022</f>
        <v>41.771569842665315</v>
      </c>
    </row>
    <row r="4023" spans="1:8" s="6" customFormat="1" ht="4.5" customHeight="1">
      <c r="A4023" s="54"/>
      <c r="B4023" s="104"/>
      <c r="C4023" s="111"/>
      <c r="D4023" s="94"/>
      <c r="E4023" s="91"/>
      <c r="F4023" s="56"/>
      <c r="G4023" s="35"/>
      <c r="H4023" s="59"/>
    </row>
    <row r="4024" spans="1:8" s="6" customFormat="1" ht="4.5" customHeight="1">
      <c r="A4024" s="54"/>
      <c r="B4024" s="104"/>
      <c r="C4024" s="111"/>
      <c r="D4024" s="94"/>
      <c r="E4024" s="91"/>
      <c r="F4024" s="56"/>
      <c r="G4024" s="35"/>
      <c r="H4024" s="59"/>
    </row>
    <row r="4025" spans="1:8" s="6" customFormat="1" ht="4.5" customHeight="1">
      <c r="A4025" s="54"/>
      <c r="B4025" s="104"/>
      <c r="C4025" s="111"/>
      <c r="D4025" s="95"/>
      <c r="E4025" s="91"/>
      <c r="F4025" s="56"/>
      <c r="G4025" s="36"/>
      <c r="H4025" s="60"/>
    </row>
    <row r="4026" spans="1:8" s="6" customFormat="1" ht="5.5" customHeight="1">
      <c r="A4026" s="54">
        <v>24</v>
      </c>
      <c r="B4026" s="104" t="s">
        <v>689</v>
      </c>
      <c r="C4026" s="111" t="s">
        <v>2981</v>
      </c>
      <c r="D4026" s="93" t="s">
        <v>8</v>
      </c>
      <c r="E4026" s="91" t="s">
        <v>2434</v>
      </c>
      <c r="F4026" s="56">
        <v>5</v>
      </c>
      <c r="G4026" s="34">
        <v>0.12561740206308772</v>
      </c>
      <c r="H4026" s="58">
        <f t="shared" ref="H4026" si="992">F4026*G4026</f>
        <v>0.62808701031543857</v>
      </c>
    </row>
    <row r="4027" spans="1:8" s="6" customFormat="1" ht="5.5" customHeight="1">
      <c r="A4027" s="54"/>
      <c r="B4027" s="104"/>
      <c r="C4027" s="111"/>
      <c r="D4027" s="94"/>
      <c r="E4027" s="91"/>
      <c r="F4027" s="56"/>
      <c r="G4027" s="35"/>
      <c r="H4027" s="59"/>
    </row>
    <row r="4028" spans="1:8" s="6" customFormat="1" ht="5.5" customHeight="1">
      <c r="A4028" s="54"/>
      <c r="B4028" s="104"/>
      <c r="C4028" s="111"/>
      <c r="D4028" s="94"/>
      <c r="E4028" s="91"/>
      <c r="F4028" s="56"/>
      <c r="G4028" s="35"/>
      <c r="H4028" s="59"/>
    </row>
    <row r="4029" spans="1:8" s="6" customFormat="1" ht="5.5" customHeight="1">
      <c r="A4029" s="54"/>
      <c r="B4029" s="104"/>
      <c r="C4029" s="111"/>
      <c r="D4029" s="95"/>
      <c r="E4029" s="91"/>
      <c r="F4029" s="56"/>
      <c r="G4029" s="36"/>
      <c r="H4029" s="60"/>
    </row>
    <row r="4030" spans="1:8" s="6" customFormat="1" ht="5.5" customHeight="1">
      <c r="A4030" s="54">
        <v>25</v>
      </c>
      <c r="B4030" s="104" t="s">
        <v>690</v>
      </c>
      <c r="C4030" s="111" t="s">
        <v>2982</v>
      </c>
      <c r="D4030" s="93" t="s">
        <v>8</v>
      </c>
      <c r="E4030" s="91" t="s">
        <v>2434</v>
      </c>
      <c r="F4030" s="56">
        <v>4</v>
      </c>
      <c r="G4030" s="34">
        <v>0.12561740206308772</v>
      </c>
      <c r="H4030" s="58">
        <f t="shared" ref="H4030" si="993">F4030*G4030</f>
        <v>0.50246960825235087</v>
      </c>
    </row>
    <row r="4031" spans="1:8" s="6" customFormat="1" ht="5.5" customHeight="1">
      <c r="A4031" s="54"/>
      <c r="B4031" s="104"/>
      <c r="C4031" s="111"/>
      <c r="D4031" s="94"/>
      <c r="E4031" s="91"/>
      <c r="F4031" s="56"/>
      <c r="G4031" s="35"/>
      <c r="H4031" s="59"/>
    </row>
    <row r="4032" spans="1:8" s="6" customFormat="1" ht="5.5" customHeight="1">
      <c r="A4032" s="54"/>
      <c r="B4032" s="104"/>
      <c r="C4032" s="111"/>
      <c r="D4032" s="94"/>
      <c r="E4032" s="91"/>
      <c r="F4032" s="56"/>
      <c r="G4032" s="35"/>
      <c r="H4032" s="59"/>
    </row>
    <row r="4033" spans="1:8" s="6" customFormat="1" ht="5.5" customHeight="1">
      <c r="A4033" s="54"/>
      <c r="B4033" s="104"/>
      <c r="C4033" s="111"/>
      <c r="D4033" s="95"/>
      <c r="E4033" s="91"/>
      <c r="F4033" s="56"/>
      <c r="G4033" s="36"/>
      <c r="H4033" s="60"/>
    </row>
    <row r="4034" spans="1:8" s="6" customFormat="1" ht="5.5" customHeight="1">
      <c r="A4034" s="54">
        <v>26</v>
      </c>
      <c r="B4034" s="104" t="s">
        <v>691</v>
      </c>
      <c r="C4034" s="111" t="s">
        <v>2983</v>
      </c>
      <c r="D4034" s="93" t="s">
        <v>8</v>
      </c>
      <c r="E4034" s="91" t="s">
        <v>2434</v>
      </c>
      <c r="F4034" s="56">
        <v>30</v>
      </c>
      <c r="G4034" s="34">
        <v>9.9888536580286638E-2</v>
      </c>
      <c r="H4034" s="58">
        <f t="shared" ref="H4034" si="994">F4034*G4034</f>
        <v>2.9966560974085992</v>
      </c>
    </row>
    <row r="4035" spans="1:8" s="6" customFormat="1" ht="5.5" customHeight="1">
      <c r="A4035" s="54"/>
      <c r="B4035" s="104"/>
      <c r="C4035" s="111"/>
      <c r="D4035" s="94"/>
      <c r="E4035" s="91"/>
      <c r="F4035" s="56"/>
      <c r="G4035" s="35"/>
      <c r="H4035" s="59"/>
    </row>
    <row r="4036" spans="1:8" s="6" customFormat="1" ht="5.5" customHeight="1">
      <c r="A4036" s="54"/>
      <c r="B4036" s="104"/>
      <c r="C4036" s="111"/>
      <c r="D4036" s="94"/>
      <c r="E4036" s="91"/>
      <c r="F4036" s="56"/>
      <c r="G4036" s="35"/>
      <c r="H4036" s="59"/>
    </row>
    <row r="4037" spans="1:8" s="6" customFormat="1" ht="5.5" customHeight="1">
      <c r="A4037" s="54"/>
      <c r="B4037" s="104"/>
      <c r="C4037" s="111"/>
      <c r="D4037" s="95"/>
      <c r="E4037" s="91"/>
      <c r="F4037" s="56"/>
      <c r="G4037" s="36"/>
      <c r="H4037" s="60"/>
    </row>
    <row r="4038" spans="1:8" s="6" customFormat="1" ht="5.5" customHeight="1">
      <c r="A4038" s="54">
        <v>27</v>
      </c>
      <c r="B4038" s="104" t="s">
        <v>692</v>
      </c>
      <c r="C4038" s="111" t="s">
        <v>2984</v>
      </c>
      <c r="D4038" s="93" t="s">
        <v>8</v>
      </c>
      <c r="E4038" s="91" t="s">
        <v>2434</v>
      </c>
      <c r="F4038" s="56">
        <v>157</v>
      </c>
      <c r="G4038" s="34">
        <v>9.0807760527533282E-2</v>
      </c>
      <c r="H4038" s="58">
        <f t="shared" ref="H4038" si="995">F4038*G4038</f>
        <v>14.256818402822725</v>
      </c>
    </row>
    <row r="4039" spans="1:8" s="6" customFormat="1" ht="5.5" customHeight="1">
      <c r="A4039" s="54"/>
      <c r="B4039" s="104"/>
      <c r="C4039" s="111"/>
      <c r="D4039" s="94"/>
      <c r="E4039" s="91"/>
      <c r="F4039" s="56"/>
      <c r="G4039" s="35"/>
      <c r="H4039" s="59"/>
    </row>
    <row r="4040" spans="1:8" s="6" customFormat="1" ht="5.5" customHeight="1">
      <c r="A4040" s="54"/>
      <c r="B4040" s="104"/>
      <c r="C4040" s="111"/>
      <c r="D4040" s="94"/>
      <c r="E4040" s="91"/>
      <c r="F4040" s="56"/>
      <c r="G4040" s="35"/>
      <c r="H4040" s="59"/>
    </row>
    <row r="4041" spans="1:8" s="6" customFormat="1" ht="5.5" customHeight="1">
      <c r="A4041" s="54"/>
      <c r="B4041" s="104"/>
      <c r="C4041" s="111"/>
      <c r="D4041" s="95"/>
      <c r="E4041" s="91"/>
      <c r="F4041" s="56"/>
      <c r="G4041" s="36"/>
      <c r="H4041" s="60"/>
    </row>
    <row r="4042" spans="1:8" s="6" customFormat="1" ht="5.5" customHeight="1">
      <c r="A4042" s="54">
        <v>28</v>
      </c>
      <c r="B4042" s="104" t="s">
        <v>693</v>
      </c>
      <c r="C4042" s="111" t="s">
        <v>2985</v>
      </c>
      <c r="D4042" s="93" t="s">
        <v>8</v>
      </c>
      <c r="E4042" s="91" t="s">
        <v>2434</v>
      </c>
      <c r="F4042" s="56">
        <v>1</v>
      </c>
      <c r="G4042" s="34">
        <v>7.264620842202664E-2</v>
      </c>
      <c r="H4042" s="58">
        <f t="shared" ref="H4042" si="996">F4042*G4042</f>
        <v>7.264620842202664E-2</v>
      </c>
    </row>
    <row r="4043" spans="1:8" s="6" customFormat="1" ht="5.5" customHeight="1">
      <c r="A4043" s="54"/>
      <c r="B4043" s="104"/>
      <c r="C4043" s="111"/>
      <c r="D4043" s="94"/>
      <c r="E4043" s="91"/>
      <c r="F4043" s="56"/>
      <c r="G4043" s="35"/>
      <c r="H4043" s="59"/>
    </row>
    <row r="4044" spans="1:8" s="6" customFormat="1" ht="5.5" customHeight="1">
      <c r="A4044" s="54"/>
      <c r="B4044" s="104"/>
      <c r="C4044" s="111"/>
      <c r="D4044" s="94"/>
      <c r="E4044" s="91"/>
      <c r="F4044" s="56"/>
      <c r="G4044" s="35"/>
      <c r="H4044" s="59"/>
    </row>
    <row r="4045" spans="1:8" s="6" customFormat="1" ht="5.5" customHeight="1">
      <c r="A4045" s="54"/>
      <c r="B4045" s="104"/>
      <c r="C4045" s="111"/>
      <c r="D4045" s="95"/>
      <c r="E4045" s="91"/>
      <c r="F4045" s="56"/>
      <c r="G4045" s="36"/>
      <c r="H4045" s="60"/>
    </row>
    <row r="4046" spans="1:8" s="6" customFormat="1" ht="5.5" customHeight="1">
      <c r="A4046" s="54">
        <v>29</v>
      </c>
      <c r="B4046" s="104" t="s">
        <v>694</v>
      </c>
      <c r="C4046" s="111" t="s">
        <v>2986</v>
      </c>
      <c r="D4046" s="93" t="s">
        <v>8</v>
      </c>
      <c r="E4046" s="91" t="s">
        <v>2434</v>
      </c>
      <c r="F4046" s="56">
        <v>1</v>
      </c>
      <c r="G4046" s="34">
        <v>6.3565432369273314</v>
      </c>
      <c r="H4046" s="58">
        <f t="shared" ref="H4046" si="997">F4046*G4046</f>
        <v>6.3565432369273314</v>
      </c>
    </row>
    <row r="4047" spans="1:8" s="6" customFormat="1" ht="5.5" customHeight="1">
      <c r="A4047" s="54"/>
      <c r="B4047" s="104"/>
      <c r="C4047" s="111"/>
      <c r="D4047" s="94"/>
      <c r="E4047" s="91"/>
      <c r="F4047" s="56"/>
      <c r="G4047" s="35"/>
      <c r="H4047" s="59"/>
    </row>
    <row r="4048" spans="1:8" s="6" customFormat="1" ht="5.5" customHeight="1">
      <c r="A4048" s="54"/>
      <c r="B4048" s="104"/>
      <c r="C4048" s="111"/>
      <c r="D4048" s="94"/>
      <c r="E4048" s="91"/>
      <c r="F4048" s="56"/>
      <c r="G4048" s="35"/>
      <c r="H4048" s="59"/>
    </row>
    <row r="4049" spans="1:8" s="6" customFormat="1" ht="5.5" customHeight="1">
      <c r="A4049" s="54"/>
      <c r="B4049" s="104"/>
      <c r="C4049" s="111"/>
      <c r="D4049" s="95"/>
      <c r="E4049" s="91"/>
      <c r="F4049" s="56"/>
      <c r="G4049" s="36"/>
      <c r="H4049" s="60"/>
    </row>
    <row r="4050" spans="1:8" s="6" customFormat="1" ht="5.5" customHeight="1">
      <c r="A4050" s="54">
        <v>30</v>
      </c>
      <c r="B4050" s="104" t="s">
        <v>695</v>
      </c>
      <c r="C4050" s="111" t="s">
        <v>2987</v>
      </c>
      <c r="D4050" s="93" t="s">
        <v>8</v>
      </c>
      <c r="E4050" s="91" t="s">
        <v>2434</v>
      </c>
      <c r="F4050" s="56">
        <v>30</v>
      </c>
      <c r="G4050" s="34">
        <v>4.9944268290143308</v>
      </c>
      <c r="H4050" s="58">
        <f t="shared" ref="H4050" si="998">F4050*G4050</f>
        <v>149.83280487042992</v>
      </c>
    </row>
    <row r="4051" spans="1:8" s="6" customFormat="1" ht="5.5" customHeight="1">
      <c r="A4051" s="54"/>
      <c r="B4051" s="104"/>
      <c r="C4051" s="111"/>
      <c r="D4051" s="94"/>
      <c r="E4051" s="91"/>
      <c r="F4051" s="56"/>
      <c r="G4051" s="35"/>
      <c r="H4051" s="59"/>
    </row>
    <row r="4052" spans="1:8" s="6" customFormat="1" ht="5.5" customHeight="1">
      <c r="A4052" s="54"/>
      <c r="B4052" s="104"/>
      <c r="C4052" s="111"/>
      <c r="D4052" s="94"/>
      <c r="E4052" s="91"/>
      <c r="F4052" s="56"/>
      <c r="G4052" s="35"/>
      <c r="H4052" s="59"/>
    </row>
    <row r="4053" spans="1:8" s="6" customFormat="1" ht="5.5" customHeight="1">
      <c r="A4053" s="54"/>
      <c r="B4053" s="104"/>
      <c r="C4053" s="111"/>
      <c r="D4053" s="95"/>
      <c r="E4053" s="91"/>
      <c r="F4053" s="56"/>
      <c r="G4053" s="36"/>
      <c r="H4053" s="60"/>
    </row>
    <row r="4054" spans="1:8" s="6" customFormat="1" ht="5.5" customHeight="1">
      <c r="A4054" s="54">
        <v>31</v>
      </c>
      <c r="B4054" s="104" t="s">
        <v>696</v>
      </c>
      <c r="C4054" s="111" t="s">
        <v>2988</v>
      </c>
      <c r="D4054" s="93" t="s">
        <v>8</v>
      </c>
      <c r="E4054" s="91" t="s">
        <v>2434</v>
      </c>
      <c r="F4054" s="56">
        <v>4</v>
      </c>
      <c r="G4054" s="34">
        <v>2.5728865482801102</v>
      </c>
      <c r="H4054" s="58">
        <f t="shared" ref="H4054" si="999">F4054*G4054</f>
        <v>10.291546193120441</v>
      </c>
    </row>
    <row r="4055" spans="1:8" s="6" customFormat="1" ht="5.5" customHeight="1">
      <c r="A4055" s="54"/>
      <c r="B4055" s="104"/>
      <c r="C4055" s="111"/>
      <c r="D4055" s="94"/>
      <c r="E4055" s="91"/>
      <c r="F4055" s="56"/>
      <c r="G4055" s="35"/>
      <c r="H4055" s="59"/>
    </row>
    <row r="4056" spans="1:8" s="6" customFormat="1" ht="5.5" customHeight="1">
      <c r="A4056" s="54"/>
      <c r="B4056" s="104"/>
      <c r="C4056" s="111"/>
      <c r="D4056" s="94"/>
      <c r="E4056" s="91"/>
      <c r="F4056" s="56"/>
      <c r="G4056" s="35"/>
      <c r="H4056" s="59"/>
    </row>
    <row r="4057" spans="1:8" s="6" customFormat="1" ht="5.5" customHeight="1">
      <c r="A4057" s="54"/>
      <c r="B4057" s="104"/>
      <c r="C4057" s="111"/>
      <c r="D4057" s="95"/>
      <c r="E4057" s="91"/>
      <c r="F4057" s="56"/>
      <c r="G4057" s="36"/>
      <c r="H4057" s="60"/>
    </row>
    <row r="4058" spans="1:8" s="6" customFormat="1" ht="5.5" customHeight="1">
      <c r="A4058" s="54">
        <v>32</v>
      </c>
      <c r="B4058" s="104" t="s">
        <v>697</v>
      </c>
      <c r="C4058" s="111" t="s">
        <v>2989</v>
      </c>
      <c r="D4058" s="93" t="s">
        <v>8</v>
      </c>
      <c r="E4058" s="91" t="s">
        <v>2434</v>
      </c>
      <c r="F4058" s="56">
        <v>16</v>
      </c>
      <c r="G4058" s="34">
        <v>4.9944268290143308</v>
      </c>
      <c r="H4058" s="58">
        <f t="shared" ref="H4058" si="1000">F4058*G4058</f>
        <v>79.910829264229292</v>
      </c>
    </row>
    <row r="4059" spans="1:8" s="6" customFormat="1" ht="5.5" customHeight="1">
      <c r="A4059" s="54"/>
      <c r="B4059" s="104"/>
      <c r="C4059" s="111"/>
      <c r="D4059" s="94"/>
      <c r="E4059" s="91"/>
      <c r="F4059" s="56"/>
      <c r="G4059" s="35"/>
      <c r="H4059" s="59"/>
    </row>
    <row r="4060" spans="1:8" s="6" customFormat="1" ht="5.5" customHeight="1">
      <c r="A4060" s="54"/>
      <c r="B4060" s="104"/>
      <c r="C4060" s="111"/>
      <c r="D4060" s="94"/>
      <c r="E4060" s="91"/>
      <c r="F4060" s="56"/>
      <c r="G4060" s="35"/>
      <c r="H4060" s="59"/>
    </row>
    <row r="4061" spans="1:8" s="6" customFormat="1" ht="5.5" customHeight="1">
      <c r="A4061" s="54"/>
      <c r="B4061" s="104"/>
      <c r="C4061" s="111"/>
      <c r="D4061" s="95"/>
      <c r="E4061" s="91"/>
      <c r="F4061" s="56"/>
      <c r="G4061" s="36"/>
      <c r="H4061" s="60"/>
    </row>
    <row r="4062" spans="1:8" s="6" customFormat="1" ht="5.5" customHeight="1">
      <c r="A4062" s="54">
        <v>33</v>
      </c>
      <c r="B4062" s="55" t="s">
        <v>298</v>
      </c>
      <c r="C4062" s="65" t="s">
        <v>1790</v>
      </c>
      <c r="D4062" s="54" t="s">
        <v>9</v>
      </c>
      <c r="E4062" s="91" t="s">
        <v>2435</v>
      </c>
      <c r="F4062" s="54">
        <v>432</v>
      </c>
      <c r="G4062" s="34">
        <v>0.11840462985905195</v>
      </c>
      <c r="H4062" s="58">
        <f t="shared" ref="H4062" si="1001">F4062*G4062</f>
        <v>51.150800099110441</v>
      </c>
    </row>
    <row r="4063" spans="1:8" s="6" customFormat="1" ht="5.5" customHeight="1">
      <c r="A4063" s="54"/>
      <c r="B4063" s="55"/>
      <c r="C4063" s="66"/>
      <c r="D4063" s="54"/>
      <c r="E4063" s="91"/>
      <c r="F4063" s="54"/>
      <c r="G4063" s="35"/>
      <c r="H4063" s="59"/>
    </row>
    <row r="4064" spans="1:8" s="6" customFormat="1" ht="5.5" customHeight="1">
      <c r="A4064" s="54"/>
      <c r="B4064" s="55"/>
      <c r="C4064" s="66"/>
      <c r="D4064" s="54"/>
      <c r="E4064" s="91"/>
      <c r="F4064" s="54"/>
      <c r="G4064" s="35"/>
      <c r="H4064" s="59"/>
    </row>
    <row r="4065" spans="1:8" s="6" customFormat="1" ht="5.5" customHeight="1">
      <c r="A4065" s="54"/>
      <c r="B4065" s="55"/>
      <c r="C4065" s="67"/>
      <c r="D4065" s="54"/>
      <c r="E4065" s="91"/>
      <c r="F4065" s="54"/>
      <c r="G4065" s="36"/>
      <c r="H4065" s="60"/>
    </row>
    <row r="4066" spans="1:8" s="6" customFormat="1" ht="5.5" customHeight="1">
      <c r="A4066" s="54">
        <v>34</v>
      </c>
      <c r="B4066" s="96" t="s">
        <v>72</v>
      </c>
      <c r="C4066" s="111" t="s">
        <v>1813</v>
      </c>
      <c r="D4066" s="93" t="s">
        <v>9</v>
      </c>
      <c r="E4066" s="91" t="s">
        <v>2435</v>
      </c>
      <c r="F4066" s="56">
        <v>1132</v>
      </c>
      <c r="G4066" s="34">
        <v>0.65078895044732188</v>
      </c>
      <c r="H4066" s="58">
        <f t="shared" ref="H4066" si="1002">F4066*G4066</f>
        <v>736.69309190636841</v>
      </c>
    </row>
    <row r="4067" spans="1:8" s="6" customFormat="1" ht="5.5" customHeight="1">
      <c r="A4067" s="54"/>
      <c r="B4067" s="97"/>
      <c r="C4067" s="111"/>
      <c r="D4067" s="94"/>
      <c r="E4067" s="91"/>
      <c r="F4067" s="56"/>
      <c r="G4067" s="35"/>
      <c r="H4067" s="59"/>
    </row>
    <row r="4068" spans="1:8" s="6" customFormat="1" ht="5.5" customHeight="1">
      <c r="A4068" s="54"/>
      <c r="B4068" s="97"/>
      <c r="C4068" s="111"/>
      <c r="D4068" s="94"/>
      <c r="E4068" s="91"/>
      <c r="F4068" s="56"/>
      <c r="G4068" s="35"/>
      <c r="H4068" s="59"/>
    </row>
    <row r="4069" spans="1:8" s="6" customFormat="1" ht="5.5" customHeight="1">
      <c r="A4069" s="54"/>
      <c r="B4069" s="262"/>
      <c r="C4069" s="111"/>
      <c r="D4069" s="95"/>
      <c r="E4069" s="91"/>
      <c r="F4069" s="56"/>
      <c r="G4069" s="36"/>
      <c r="H4069" s="60"/>
    </row>
    <row r="4070" spans="1:8" s="6" customFormat="1" ht="5.5" customHeight="1">
      <c r="A4070" s="54">
        <v>35</v>
      </c>
      <c r="B4070" s="55" t="s">
        <v>698</v>
      </c>
      <c r="C4070" s="111" t="s">
        <v>2990</v>
      </c>
      <c r="D4070" s="54" t="s">
        <v>8</v>
      </c>
      <c r="E4070" s="91" t="s">
        <v>2434</v>
      </c>
      <c r="F4070" s="54">
        <v>1150</v>
      </c>
      <c r="G4070" s="34">
        <v>0.37836566886472212</v>
      </c>
      <c r="H4070" s="58">
        <f t="shared" ref="H4070" si="1003">F4070*G4070</f>
        <v>435.12051919443041</v>
      </c>
    </row>
    <row r="4071" spans="1:8" s="6" customFormat="1" ht="5.5" customHeight="1">
      <c r="A4071" s="54"/>
      <c r="B4071" s="55"/>
      <c r="C4071" s="111"/>
      <c r="D4071" s="54"/>
      <c r="E4071" s="91"/>
      <c r="F4071" s="54"/>
      <c r="G4071" s="35"/>
      <c r="H4071" s="59"/>
    </row>
    <row r="4072" spans="1:8" s="6" customFormat="1" ht="5.5" customHeight="1">
      <c r="A4072" s="54"/>
      <c r="B4072" s="55"/>
      <c r="C4072" s="111"/>
      <c r="D4072" s="54"/>
      <c r="E4072" s="91"/>
      <c r="F4072" s="54"/>
      <c r="G4072" s="35"/>
      <c r="H4072" s="59"/>
    </row>
    <row r="4073" spans="1:8" s="6" customFormat="1" ht="5.5" customHeight="1">
      <c r="A4073" s="54"/>
      <c r="B4073" s="55"/>
      <c r="C4073" s="111"/>
      <c r="D4073" s="54"/>
      <c r="E4073" s="91"/>
      <c r="F4073" s="54"/>
      <c r="G4073" s="36"/>
      <c r="H4073" s="60"/>
    </row>
    <row r="4074" spans="1:8" s="6" customFormat="1" ht="6.5" customHeight="1">
      <c r="A4074" s="54"/>
      <c r="B4074" s="122" t="s">
        <v>530</v>
      </c>
      <c r="C4074" s="107" t="s">
        <v>2423</v>
      </c>
      <c r="D4074" s="54"/>
      <c r="E4074" s="91"/>
      <c r="F4074" s="54"/>
      <c r="G4074" s="34">
        <v>0</v>
      </c>
      <c r="H4074" s="58">
        <f t="shared" ref="H4074" si="1004">F4074*G4074</f>
        <v>0</v>
      </c>
    </row>
    <row r="4075" spans="1:8" s="6" customFormat="1" ht="6.5" customHeight="1">
      <c r="A4075" s="54"/>
      <c r="B4075" s="122"/>
      <c r="C4075" s="107"/>
      <c r="D4075" s="54"/>
      <c r="E4075" s="91"/>
      <c r="F4075" s="54"/>
      <c r="G4075" s="35"/>
      <c r="H4075" s="59"/>
    </row>
    <row r="4076" spans="1:8" s="6" customFormat="1" ht="6.5" customHeight="1">
      <c r="A4076" s="54"/>
      <c r="B4076" s="122"/>
      <c r="C4076" s="107"/>
      <c r="D4076" s="54"/>
      <c r="E4076" s="91"/>
      <c r="F4076" s="54"/>
      <c r="G4076" s="35"/>
      <c r="H4076" s="59"/>
    </row>
    <row r="4077" spans="1:8" s="6" customFormat="1" ht="6.5" customHeight="1">
      <c r="A4077" s="54"/>
      <c r="B4077" s="122"/>
      <c r="C4077" s="107"/>
      <c r="D4077" s="54"/>
      <c r="E4077" s="91"/>
      <c r="F4077" s="54"/>
      <c r="G4077" s="36"/>
      <c r="H4077" s="60"/>
    </row>
    <row r="4078" spans="1:8" s="6" customFormat="1" ht="9.5" customHeight="1">
      <c r="A4078" s="219">
        <v>1</v>
      </c>
      <c r="B4078" s="55" t="s">
        <v>3291</v>
      </c>
      <c r="C4078" s="111" t="s">
        <v>2991</v>
      </c>
      <c r="D4078" s="54" t="s">
        <v>9</v>
      </c>
      <c r="E4078" s="91" t="s">
        <v>2435</v>
      </c>
      <c r="F4078" s="54">
        <v>4</v>
      </c>
      <c r="G4078" s="34">
        <v>3.278485580275543</v>
      </c>
      <c r="H4078" s="58">
        <f t="shared" ref="H4078" si="1005">F4078*G4078</f>
        <v>13.113942321102172</v>
      </c>
    </row>
    <row r="4079" spans="1:8" s="6" customFormat="1" ht="9.5" customHeight="1">
      <c r="A4079" s="219"/>
      <c r="B4079" s="55"/>
      <c r="C4079" s="111"/>
      <c r="D4079" s="54"/>
      <c r="E4079" s="91"/>
      <c r="F4079" s="54"/>
      <c r="G4079" s="35"/>
      <c r="H4079" s="59"/>
    </row>
    <row r="4080" spans="1:8" s="6" customFormat="1" ht="9.5" customHeight="1">
      <c r="A4080" s="219"/>
      <c r="B4080" s="55"/>
      <c r="C4080" s="111"/>
      <c r="D4080" s="54"/>
      <c r="E4080" s="91"/>
      <c r="F4080" s="54"/>
      <c r="G4080" s="35"/>
      <c r="H4080" s="59"/>
    </row>
    <row r="4081" spans="1:8" s="6" customFormat="1" ht="9.5" customHeight="1">
      <c r="A4081" s="219"/>
      <c r="B4081" s="55"/>
      <c r="C4081" s="111"/>
      <c r="D4081" s="54"/>
      <c r="E4081" s="91"/>
      <c r="F4081" s="54"/>
      <c r="G4081" s="36"/>
      <c r="H4081" s="60"/>
    </row>
    <row r="4082" spans="1:8" s="6" customFormat="1" ht="9.5" customHeight="1">
      <c r="A4082" s="219">
        <v>2</v>
      </c>
      <c r="B4082" s="55" t="s">
        <v>3292</v>
      </c>
      <c r="C4082" s="71" t="s">
        <v>2992</v>
      </c>
      <c r="D4082" s="54" t="s">
        <v>9</v>
      </c>
      <c r="E4082" s="91" t="s">
        <v>2435</v>
      </c>
      <c r="F4082" s="54">
        <v>10</v>
      </c>
      <c r="G4082" s="34">
        <v>1.7702985570672372</v>
      </c>
      <c r="H4082" s="58">
        <f t="shared" ref="H4082" si="1006">F4082*G4082</f>
        <v>17.702985570672372</v>
      </c>
    </row>
    <row r="4083" spans="1:8" s="6" customFormat="1" ht="9.5" customHeight="1">
      <c r="A4083" s="219"/>
      <c r="B4083" s="55"/>
      <c r="C4083" s="72"/>
      <c r="D4083" s="54"/>
      <c r="E4083" s="91"/>
      <c r="F4083" s="54"/>
      <c r="G4083" s="35"/>
      <c r="H4083" s="59"/>
    </row>
    <row r="4084" spans="1:8" s="6" customFormat="1" ht="9.5" customHeight="1">
      <c r="A4084" s="219"/>
      <c r="B4084" s="55"/>
      <c r="C4084" s="72"/>
      <c r="D4084" s="54"/>
      <c r="E4084" s="91"/>
      <c r="F4084" s="54"/>
      <c r="G4084" s="35"/>
      <c r="H4084" s="59"/>
    </row>
    <row r="4085" spans="1:8" s="6" customFormat="1" ht="9.5" customHeight="1">
      <c r="A4085" s="219"/>
      <c r="B4085" s="55"/>
      <c r="C4085" s="52"/>
      <c r="D4085" s="54"/>
      <c r="E4085" s="91"/>
      <c r="F4085" s="54"/>
      <c r="G4085" s="36"/>
      <c r="H4085" s="60"/>
    </row>
    <row r="4086" spans="1:8" s="6" customFormat="1" ht="9.5" customHeight="1">
      <c r="A4086" s="219">
        <v>3</v>
      </c>
      <c r="B4086" s="55" t="s">
        <v>3293</v>
      </c>
      <c r="C4086" s="71" t="s">
        <v>2972</v>
      </c>
      <c r="D4086" s="54" t="s">
        <v>9</v>
      </c>
      <c r="E4086" s="91" t="s">
        <v>2435</v>
      </c>
      <c r="F4086" s="54">
        <v>2</v>
      </c>
      <c r="G4086" s="34">
        <v>1.6340869162759371</v>
      </c>
      <c r="H4086" s="58">
        <f t="shared" ref="H4086" si="1007">F4086*G4086</f>
        <v>3.2681738325518741</v>
      </c>
    </row>
    <row r="4087" spans="1:8" s="6" customFormat="1" ht="9.5" customHeight="1">
      <c r="A4087" s="219"/>
      <c r="B4087" s="55"/>
      <c r="C4087" s="72"/>
      <c r="D4087" s="54"/>
      <c r="E4087" s="91"/>
      <c r="F4087" s="54"/>
      <c r="G4087" s="35"/>
      <c r="H4087" s="59"/>
    </row>
    <row r="4088" spans="1:8" s="6" customFormat="1" ht="9.5" customHeight="1">
      <c r="A4088" s="219"/>
      <c r="B4088" s="55"/>
      <c r="C4088" s="72"/>
      <c r="D4088" s="54"/>
      <c r="E4088" s="91"/>
      <c r="F4088" s="54"/>
      <c r="G4088" s="35"/>
      <c r="H4088" s="59"/>
    </row>
    <row r="4089" spans="1:8" s="6" customFormat="1" ht="9.5" customHeight="1">
      <c r="A4089" s="219"/>
      <c r="B4089" s="55"/>
      <c r="C4089" s="52"/>
      <c r="D4089" s="54"/>
      <c r="E4089" s="91"/>
      <c r="F4089" s="54"/>
      <c r="G4089" s="36"/>
      <c r="H4089" s="60"/>
    </row>
    <row r="4090" spans="1:8" s="6" customFormat="1" ht="9.5" customHeight="1">
      <c r="A4090" s="219">
        <v>4</v>
      </c>
      <c r="B4090" s="55" t="s">
        <v>3294</v>
      </c>
      <c r="C4090" s="71" t="s">
        <v>2993</v>
      </c>
      <c r="D4090" s="54" t="s">
        <v>9</v>
      </c>
      <c r="E4090" s="91" t="s">
        <v>2435</v>
      </c>
      <c r="F4090" s="54">
        <v>30</v>
      </c>
      <c r="G4090" s="34">
        <v>4.052758701242996</v>
      </c>
      <c r="H4090" s="58">
        <f t="shared" ref="H4090" si="1008">F4090*G4090</f>
        <v>121.58276103728988</v>
      </c>
    </row>
    <row r="4091" spans="1:8" s="6" customFormat="1" ht="9.5" customHeight="1">
      <c r="A4091" s="219"/>
      <c r="B4091" s="55"/>
      <c r="C4091" s="72"/>
      <c r="D4091" s="54"/>
      <c r="E4091" s="91"/>
      <c r="F4091" s="54"/>
      <c r="G4091" s="35"/>
      <c r="H4091" s="59"/>
    </row>
    <row r="4092" spans="1:8" s="6" customFormat="1" ht="9.5" customHeight="1">
      <c r="A4092" s="219"/>
      <c r="B4092" s="55"/>
      <c r="C4092" s="72"/>
      <c r="D4092" s="54"/>
      <c r="E4092" s="91"/>
      <c r="F4092" s="54"/>
      <c r="G4092" s="35"/>
      <c r="H4092" s="59"/>
    </row>
    <row r="4093" spans="1:8" s="6" customFormat="1" ht="9.5" customHeight="1">
      <c r="A4093" s="219"/>
      <c r="B4093" s="55"/>
      <c r="C4093" s="52"/>
      <c r="D4093" s="54"/>
      <c r="E4093" s="91"/>
      <c r="F4093" s="54"/>
      <c r="G4093" s="36"/>
      <c r="H4093" s="60"/>
    </row>
    <row r="4094" spans="1:8" s="6" customFormat="1" ht="6.5" customHeight="1">
      <c r="A4094" s="219">
        <v>5</v>
      </c>
      <c r="B4094" s="55" t="s">
        <v>3288</v>
      </c>
      <c r="C4094" s="71" t="s">
        <v>2994</v>
      </c>
      <c r="D4094" s="54" t="s">
        <v>9</v>
      </c>
      <c r="E4094" s="91" t="s">
        <v>2435</v>
      </c>
      <c r="F4094" s="54">
        <v>26</v>
      </c>
      <c r="G4094" s="34">
        <v>2.1426685432108687</v>
      </c>
      <c r="H4094" s="58">
        <f t="shared" ref="H4094" si="1009">F4094*G4094</f>
        <v>55.709382123482584</v>
      </c>
    </row>
    <row r="4095" spans="1:8" s="6" customFormat="1" ht="6.5" customHeight="1">
      <c r="A4095" s="219"/>
      <c r="B4095" s="55"/>
      <c r="C4095" s="72"/>
      <c r="D4095" s="54"/>
      <c r="E4095" s="91"/>
      <c r="F4095" s="54"/>
      <c r="G4095" s="35"/>
      <c r="H4095" s="59"/>
    </row>
    <row r="4096" spans="1:8" s="6" customFormat="1" ht="6.5" customHeight="1">
      <c r="A4096" s="219"/>
      <c r="B4096" s="55"/>
      <c r="C4096" s="72"/>
      <c r="D4096" s="54"/>
      <c r="E4096" s="91"/>
      <c r="F4096" s="54"/>
      <c r="G4096" s="35"/>
      <c r="H4096" s="59"/>
    </row>
    <row r="4097" spans="1:8" s="6" customFormat="1" ht="6.5" customHeight="1">
      <c r="A4097" s="219"/>
      <c r="B4097" s="55"/>
      <c r="C4097" s="52"/>
      <c r="D4097" s="54"/>
      <c r="E4097" s="91"/>
      <c r="F4097" s="54"/>
      <c r="G4097" s="36"/>
      <c r="H4097" s="60"/>
    </row>
    <row r="4098" spans="1:8" s="6" customFormat="1" ht="6.5" customHeight="1">
      <c r="A4098" s="219">
        <v>6</v>
      </c>
      <c r="B4098" s="55" t="s">
        <v>3289</v>
      </c>
      <c r="C4098" s="71" t="s">
        <v>2995</v>
      </c>
      <c r="D4098" s="54" t="s">
        <v>9</v>
      </c>
      <c r="E4098" s="91" t="s">
        <v>2435</v>
      </c>
      <c r="F4098" s="54">
        <v>68</v>
      </c>
      <c r="G4098" s="34">
        <v>2.0495115297382416</v>
      </c>
      <c r="H4098" s="58">
        <f t="shared" ref="H4098" si="1010">F4098*G4098</f>
        <v>139.36678402220042</v>
      </c>
    </row>
    <row r="4099" spans="1:8" s="6" customFormat="1" ht="6.5" customHeight="1">
      <c r="A4099" s="219"/>
      <c r="B4099" s="55"/>
      <c r="C4099" s="72"/>
      <c r="D4099" s="54"/>
      <c r="E4099" s="91"/>
      <c r="F4099" s="54"/>
      <c r="G4099" s="35"/>
      <c r="H4099" s="59"/>
    </row>
    <row r="4100" spans="1:8" s="6" customFormat="1" ht="6.5" customHeight="1">
      <c r="A4100" s="219"/>
      <c r="B4100" s="55"/>
      <c r="C4100" s="72"/>
      <c r="D4100" s="54"/>
      <c r="E4100" s="91"/>
      <c r="F4100" s="54"/>
      <c r="G4100" s="35"/>
      <c r="H4100" s="59"/>
    </row>
    <row r="4101" spans="1:8" s="6" customFormat="1" ht="6.5" customHeight="1">
      <c r="A4101" s="219"/>
      <c r="B4101" s="55"/>
      <c r="C4101" s="52"/>
      <c r="D4101" s="54"/>
      <c r="E4101" s="91"/>
      <c r="F4101" s="54"/>
      <c r="G4101" s="36"/>
      <c r="H4101" s="60"/>
    </row>
    <row r="4102" spans="1:8" s="6" customFormat="1" ht="6.5" customHeight="1">
      <c r="A4102" s="219">
        <v>7</v>
      </c>
      <c r="B4102" s="55" t="s">
        <v>3290</v>
      </c>
      <c r="C4102" s="71" t="s">
        <v>2996</v>
      </c>
      <c r="D4102" s="54" t="s">
        <v>9</v>
      </c>
      <c r="E4102" s="91" t="s">
        <v>2435</v>
      </c>
      <c r="F4102" s="54">
        <v>58</v>
      </c>
      <c r="G4102" s="34">
        <v>2.2578402998066456</v>
      </c>
      <c r="H4102" s="58">
        <f t="shared" ref="H4102" si="1011">F4102*G4102</f>
        <v>130.95473738878545</v>
      </c>
    </row>
    <row r="4103" spans="1:8" s="6" customFormat="1" ht="6.5" customHeight="1">
      <c r="A4103" s="219"/>
      <c r="B4103" s="55"/>
      <c r="C4103" s="72"/>
      <c r="D4103" s="54"/>
      <c r="E4103" s="91"/>
      <c r="F4103" s="54"/>
      <c r="G4103" s="35"/>
      <c r="H4103" s="59"/>
    </row>
    <row r="4104" spans="1:8" s="6" customFormat="1" ht="6.5" customHeight="1">
      <c r="A4104" s="219"/>
      <c r="B4104" s="55"/>
      <c r="C4104" s="72"/>
      <c r="D4104" s="54"/>
      <c r="E4104" s="91"/>
      <c r="F4104" s="54"/>
      <c r="G4104" s="35"/>
      <c r="H4104" s="59"/>
    </row>
    <row r="4105" spans="1:8" s="6" customFormat="1" ht="6.5" customHeight="1">
      <c r="A4105" s="219"/>
      <c r="B4105" s="55"/>
      <c r="C4105" s="52"/>
      <c r="D4105" s="54"/>
      <c r="E4105" s="91"/>
      <c r="F4105" s="54"/>
      <c r="G4105" s="36"/>
      <c r="H4105" s="60"/>
    </row>
    <row r="4106" spans="1:8" s="6" customFormat="1" ht="5.5" customHeight="1">
      <c r="A4106" s="219">
        <v>8</v>
      </c>
      <c r="B4106" s="104" t="s">
        <v>699</v>
      </c>
      <c r="C4106" s="107" t="s">
        <v>2997</v>
      </c>
      <c r="D4106" s="56" t="s">
        <v>8</v>
      </c>
      <c r="E4106" s="91" t="s">
        <v>2434</v>
      </c>
      <c r="F4106" s="56">
        <v>1</v>
      </c>
      <c r="G4106" s="34">
        <v>8.6272707068476766</v>
      </c>
      <c r="H4106" s="58">
        <f t="shared" ref="H4106" si="1012">F4106*G4106</f>
        <v>8.6272707068476766</v>
      </c>
    </row>
    <row r="4107" spans="1:8" s="6" customFormat="1" ht="5.5" customHeight="1">
      <c r="A4107" s="219"/>
      <c r="B4107" s="104"/>
      <c r="C4107" s="107"/>
      <c r="D4107" s="56"/>
      <c r="E4107" s="91"/>
      <c r="F4107" s="56"/>
      <c r="G4107" s="35"/>
      <c r="H4107" s="59"/>
    </row>
    <row r="4108" spans="1:8" s="6" customFormat="1" ht="5.5" customHeight="1">
      <c r="A4108" s="219"/>
      <c r="B4108" s="104"/>
      <c r="C4108" s="107"/>
      <c r="D4108" s="56"/>
      <c r="E4108" s="91"/>
      <c r="F4108" s="56"/>
      <c r="G4108" s="35"/>
      <c r="H4108" s="59"/>
    </row>
    <row r="4109" spans="1:8" s="6" customFormat="1" ht="5.5" customHeight="1">
      <c r="A4109" s="219"/>
      <c r="B4109" s="104"/>
      <c r="C4109" s="107"/>
      <c r="D4109" s="56"/>
      <c r="E4109" s="91"/>
      <c r="F4109" s="56"/>
      <c r="G4109" s="36"/>
      <c r="H4109" s="60"/>
    </row>
    <row r="4110" spans="1:8" s="6" customFormat="1" ht="5.5" customHeight="1">
      <c r="A4110" s="219">
        <v>9</v>
      </c>
      <c r="B4110" s="104" t="s">
        <v>289</v>
      </c>
      <c r="C4110" s="107" t="s">
        <v>2998</v>
      </c>
      <c r="D4110" s="56" t="s">
        <v>8</v>
      </c>
      <c r="E4110" s="91" t="s">
        <v>2434</v>
      </c>
      <c r="F4110" s="56">
        <v>2</v>
      </c>
      <c r="G4110" s="34">
        <v>7.1756254214335575</v>
      </c>
      <c r="H4110" s="58">
        <f t="shared" ref="H4110" si="1013">F4110*G4110</f>
        <v>14.351250842867115</v>
      </c>
    </row>
    <row r="4111" spans="1:8" s="6" customFormat="1" ht="5.5" customHeight="1">
      <c r="A4111" s="219"/>
      <c r="B4111" s="104"/>
      <c r="C4111" s="107"/>
      <c r="D4111" s="56"/>
      <c r="E4111" s="91"/>
      <c r="F4111" s="56"/>
      <c r="G4111" s="35"/>
      <c r="H4111" s="59"/>
    </row>
    <row r="4112" spans="1:8" s="6" customFormat="1" ht="5.5" customHeight="1">
      <c r="A4112" s="219"/>
      <c r="B4112" s="104"/>
      <c r="C4112" s="107"/>
      <c r="D4112" s="56"/>
      <c r="E4112" s="91"/>
      <c r="F4112" s="56"/>
      <c r="G4112" s="35"/>
      <c r="H4112" s="59"/>
    </row>
    <row r="4113" spans="1:8" s="6" customFormat="1" ht="5.5" customHeight="1">
      <c r="A4113" s="219"/>
      <c r="B4113" s="104"/>
      <c r="C4113" s="107"/>
      <c r="D4113" s="56"/>
      <c r="E4113" s="91"/>
      <c r="F4113" s="56"/>
      <c r="G4113" s="36"/>
      <c r="H4113" s="60"/>
    </row>
    <row r="4114" spans="1:8" s="6" customFormat="1" ht="5.5" customHeight="1">
      <c r="A4114" s="219">
        <v>10</v>
      </c>
      <c r="B4114" s="55" t="s">
        <v>290</v>
      </c>
      <c r="C4114" s="107" t="s">
        <v>2999</v>
      </c>
      <c r="D4114" s="54" t="s">
        <v>8</v>
      </c>
      <c r="E4114" s="91" t="s">
        <v>2434</v>
      </c>
      <c r="F4114" s="54">
        <v>3</v>
      </c>
      <c r="G4114" s="34">
        <v>4.3000463380616702</v>
      </c>
      <c r="H4114" s="58">
        <f t="shared" ref="H4114" si="1014">F4114*G4114</f>
        <v>12.900139014185012</v>
      </c>
    </row>
    <row r="4115" spans="1:8" s="6" customFormat="1" ht="5.5" customHeight="1">
      <c r="A4115" s="219"/>
      <c r="B4115" s="55"/>
      <c r="C4115" s="107"/>
      <c r="D4115" s="54"/>
      <c r="E4115" s="91"/>
      <c r="F4115" s="54"/>
      <c r="G4115" s="35"/>
      <c r="H4115" s="59"/>
    </row>
    <row r="4116" spans="1:8" s="6" customFormat="1" ht="5.5" customHeight="1">
      <c r="A4116" s="219"/>
      <c r="B4116" s="55"/>
      <c r="C4116" s="107"/>
      <c r="D4116" s="54"/>
      <c r="E4116" s="91"/>
      <c r="F4116" s="54"/>
      <c r="G4116" s="35"/>
      <c r="H4116" s="59"/>
    </row>
    <row r="4117" spans="1:8" s="6" customFormat="1" ht="5.5" customHeight="1">
      <c r="A4117" s="219"/>
      <c r="B4117" s="55"/>
      <c r="C4117" s="107"/>
      <c r="D4117" s="54"/>
      <c r="E4117" s="91"/>
      <c r="F4117" s="54"/>
      <c r="G4117" s="36"/>
      <c r="H4117" s="60"/>
    </row>
    <row r="4118" spans="1:8" s="6" customFormat="1" ht="5.5" customHeight="1">
      <c r="A4118" s="219">
        <v>11</v>
      </c>
      <c r="B4118" s="55" t="s">
        <v>700</v>
      </c>
      <c r="C4118" s="107" t="s">
        <v>3000</v>
      </c>
      <c r="D4118" s="54" t="s">
        <v>8</v>
      </c>
      <c r="E4118" s="91" t="s">
        <v>2434</v>
      </c>
      <c r="F4118" s="54">
        <v>3</v>
      </c>
      <c r="G4118" s="34">
        <v>3.5735842538414033</v>
      </c>
      <c r="H4118" s="58">
        <f t="shared" ref="H4118" si="1015">F4118*G4118</f>
        <v>10.72075276152421</v>
      </c>
    </row>
    <row r="4119" spans="1:8" s="6" customFormat="1" ht="5.5" customHeight="1">
      <c r="A4119" s="219"/>
      <c r="B4119" s="55"/>
      <c r="C4119" s="107"/>
      <c r="D4119" s="54"/>
      <c r="E4119" s="91"/>
      <c r="F4119" s="54"/>
      <c r="G4119" s="35"/>
      <c r="H4119" s="59"/>
    </row>
    <row r="4120" spans="1:8" s="6" customFormat="1" ht="5.5" customHeight="1">
      <c r="A4120" s="219"/>
      <c r="B4120" s="55"/>
      <c r="C4120" s="107"/>
      <c r="D4120" s="54"/>
      <c r="E4120" s="91"/>
      <c r="F4120" s="54"/>
      <c r="G4120" s="35"/>
      <c r="H4120" s="59"/>
    </row>
    <row r="4121" spans="1:8" s="6" customFormat="1" ht="5.5" customHeight="1">
      <c r="A4121" s="219"/>
      <c r="B4121" s="55"/>
      <c r="C4121" s="107"/>
      <c r="D4121" s="54"/>
      <c r="E4121" s="91"/>
      <c r="F4121" s="54"/>
      <c r="G4121" s="36"/>
      <c r="H4121" s="60"/>
    </row>
    <row r="4122" spans="1:8" s="6" customFormat="1" ht="5.5" customHeight="1">
      <c r="A4122" s="219">
        <v>12</v>
      </c>
      <c r="B4122" s="55" t="s">
        <v>68</v>
      </c>
      <c r="C4122" s="107" t="s">
        <v>3001</v>
      </c>
      <c r="D4122" s="54" t="s">
        <v>8</v>
      </c>
      <c r="E4122" s="91" t="s">
        <v>2434</v>
      </c>
      <c r="F4122" s="54">
        <v>18</v>
      </c>
      <c r="G4122" s="34">
        <v>3.5735842538414033</v>
      </c>
      <c r="H4122" s="58">
        <f t="shared" ref="H4122" si="1016">F4122*G4122</f>
        <v>64.32451656914526</v>
      </c>
    </row>
    <row r="4123" spans="1:8" s="6" customFormat="1" ht="5.5" customHeight="1">
      <c r="A4123" s="219"/>
      <c r="B4123" s="55"/>
      <c r="C4123" s="107"/>
      <c r="D4123" s="54"/>
      <c r="E4123" s="91"/>
      <c r="F4123" s="54"/>
      <c r="G4123" s="35"/>
      <c r="H4123" s="59"/>
    </row>
    <row r="4124" spans="1:8" s="6" customFormat="1" ht="5.5" customHeight="1">
      <c r="A4124" s="219"/>
      <c r="B4124" s="55"/>
      <c r="C4124" s="107"/>
      <c r="D4124" s="54"/>
      <c r="E4124" s="91"/>
      <c r="F4124" s="54"/>
      <c r="G4124" s="35"/>
      <c r="H4124" s="59"/>
    </row>
    <row r="4125" spans="1:8" s="6" customFormat="1" ht="5.5" customHeight="1">
      <c r="A4125" s="219"/>
      <c r="B4125" s="55"/>
      <c r="C4125" s="107"/>
      <c r="D4125" s="54"/>
      <c r="E4125" s="91"/>
      <c r="F4125" s="54"/>
      <c r="G4125" s="36"/>
      <c r="H4125" s="60"/>
    </row>
    <row r="4126" spans="1:8" s="6" customFormat="1" ht="5.5" customHeight="1">
      <c r="A4126" s="219">
        <v>13</v>
      </c>
      <c r="B4126" s="200" t="s">
        <v>74</v>
      </c>
      <c r="C4126" s="107" t="s">
        <v>3002</v>
      </c>
      <c r="D4126" s="54" t="s">
        <v>8</v>
      </c>
      <c r="E4126" s="91" t="s">
        <v>2434</v>
      </c>
      <c r="F4126" s="134">
        <v>1</v>
      </c>
      <c r="G4126" s="34">
        <v>7.7648642297353563</v>
      </c>
      <c r="H4126" s="58">
        <f t="shared" ref="H4126" si="1017">F4126*G4126</f>
        <v>7.7648642297353563</v>
      </c>
    </row>
    <row r="4127" spans="1:8" s="6" customFormat="1" ht="5.5" customHeight="1">
      <c r="A4127" s="219"/>
      <c r="B4127" s="201"/>
      <c r="C4127" s="107"/>
      <c r="D4127" s="54"/>
      <c r="E4127" s="91"/>
      <c r="F4127" s="135"/>
      <c r="G4127" s="35"/>
      <c r="H4127" s="59"/>
    </row>
    <row r="4128" spans="1:8" s="6" customFormat="1" ht="5.5" customHeight="1">
      <c r="A4128" s="219"/>
      <c r="B4128" s="201"/>
      <c r="C4128" s="107"/>
      <c r="D4128" s="54"/>
      <c r="E4128" s="91"/>
      <c r="F4128" s="135"/>
      <c r="G4128" s="35"/>
      <c r="H4128" s="59"/>
    </row>
    <row r="4129" spans="1:8" s="6" customFormat="1" ht="5.5" customHeight="1">
      <c r="A4129" s="219"/>
      <c r="B4129" s="202"/>
      <c r="C4129" s="107"/>
      <c r="D4129" s="54"/>
      <c r="E4129" s="91"/>
      <c r="F4129" s="39"/>
      <c r="G4129" s="36"/>
      <c r="H4129" s="60"/>
    </row>
    <row r="4130" spans="1:8" s="6" customFormat="1" ht="5.5" customHeight="1">
      <c r="A4130" s="219">
        <v>14</v>
      </c>
      <c r="B4130" s="200" t="s">
        <v>701</v>
      </c>
      <c r="C4130" s="107" t="s">
        <v>3003</v>
      </c>
      <c r="D4130" s="54" t="s">
        <v>8</v>
      </c>
      <c r="E4130" s="91" t="s">
        <v>2434</v>
      </c>
      <c r="F4130" s="134">
        <v>3</v>
      </c>
      <c r="G4130" s="34">
        <v>7.0686713990242689</v>
      </c>
      <c r="H4130" s="58">
        <f t="shared" ref="H4130" si="1018">F4130*G4130</f>
        <v>21.206014197072808</v>
      </c>
    </row>
    <row r="4131" spans="1:8" s="6" customFormat="1" ht="5.5" customHeight="1">
      <c r="A4131" s="219"/>
      <c r="B4131" s="201"/>
      <c r="C4131" s="107"/>
      <c r="D4131" s="54"/>
      <c r="E4131" s="91"/>
      <c r="F4131" s="135"/>
      <c r="G4131" s="35"/>
      <c r="H4131" s="59"/>
    </row>
    <row r="4132" spans="1:8" s="6" customFormat="1" ht="5.5" customHeight="1">
      <c r="A4132" s="219"/>
      <c r="B4132" s="201"/>
      <c r="C4132" s="107"/>
      <c r="D4132" s="54"/>
      <c r="E4132" s="91"/>
      <c r="F4132" s="135"/>
      <c r="G4132" s="35"/>
      <c r="H4132" s="59"/>
    </row>
    <row r="4133" spans="1:8" s="6" customFormat="1" ht="5.5" customHeight="1">
      <c r="A4133" s="219"/>
      <c r="B4133" s="202"/>
      <c r="C4133" s="107"/>
      <c r="D4133" s="54"/>
      <c r="E4133" s="91"/>
      <c r="F4133" s="39"/>
      <c r="G4133" s="36"/>
      <c r="H4133" s="60"/>
    </row>
    <row r="4134" spans="1:8" s="6" customFormat="1" ht="5.5" customHeight="1">
      <c r="A4134" s="219">
        <v>15</v>
      </c>
      <c r="B4134" s="200" t="s">
        <v>702</v>
      </c>
      <c r="C4134" s="239" t="s">
        <v>3004</v>
      </c>
      <c r="D4134" s="54" t="s">
        <v>8</v>
      </c>
      <c r="E4134" s="91" t="s">
        <v>2434</v>
      </c>
      <c r="F4134" s="134">
        <v>3</v>
      </c>
      <c r="G4134" s="34">
        <v>5.7216896178658576</v>
      </c>
      <c r="H4134" s="58">
        <f t="shared" ref="H4134" si="1019">F4134*G4134</f>
        <v>17.165068853597575</v>
      </c>
    </row>
    <row r="4135" spans="1:8" s="6" customFormat="1" ht="5.5" customHeight="1">
      <c r="A4135" s="219"/>
      <c r="B4135" s="201"/>
      <c r="C4135" s="240"/>
      <c r="D4135" s="54"/>
      <c r="E4135" s="91"/>
      <c r="F4135" s="135"/>
      <c r="G4135" s="35"/>
      <c r="H4135" s="59"/>
    </row>
    <row r="4136" spans="1:8" s="6" customFormat="1" ht="5.5" customHeight="1">
      <c r="A4136" s="219"/>
      <c r="B4136" s="201"/>
      <c r="C4136" s="240"/>
      <c r="D4136" s="54"/>
      <c r="E4136" s="91"/>
      <c r="F4136" s="135"/>
      <c r="G4136" s="35"/>
      <c r="H4136" s="59"/>
    </row>
    <row r="4137" spans="1:8" s="6" customFormat="1" ht="5.5" customHeight="1">
      <c r="A4137" s="219"/>
      <c r="B4137" s="202"/>
      <c r="C4137" s="241"/>
      <c r="D4137" s="54"/>
      <c r="E4137" s="91"/>
      <c r="F4137" s="39"/>
      <c r="G4137" s="36"/>
      <c r="H4137" s="60"/>
    </row>
    <row r="4138" spans="1:8" s="6" customFormat="1" ht="5.5" customHeight="1">
      <c r="A4138" s="219">
        <v>16</v>
      </c>
      <c r="B4138" s="143" t="s">
        <v>703</v>
      </c>
      <c r="C4138" s="107" t="s">
        <v>2424</v>
      </c>
      <c r="D4138" s="265" t="s">
        <v>15</v>
      </c>
      <c r="E4138" s="91" t="s">
        <v>2432</v>
      </c>
      <c r="F4138" s="54">
        <v>10</v>
      </c>
      <c r="G4138" s="34">
        <v>2.1503703730958961</v>
      </c>
      <c r="H4138" s="58">
        <f t="shared" ref="H4138" si="1020">F4138*G4138</f>
        <v>21.503703730958961</v>
      </c>
    </row>
    <row r="4139" spans="1:8" s="6" customFormat="1" ht="5.5" customHeight="1">
      <c r="A4139" s="219"/>
      <c r="B4139" s="144"/>
      <c r="C4139" s="107"/>
      <c r="D4139" s="265"/>
      <c r="E4139" s="91"/>
      <c r="F4139" s="54"/>
      <c r="G4139" s="35"/>
      <c r="H4139" s="59"/>
    </row>
    <row r="4140" spans="1:8" s="6" customFormat="1" ht="5.5" customHeight="1">
      <c r="A4140" s="219"/>
      <c r="B4140" s="144"/>
      <c r="C4140" s="107"/>
      <c r="D4140" s="265"/>
      <c r="E4140" s="91"/>
      <c r="F4140" s="54"/>
      <c r="G4140" s="35"/>
      <c r="H4140" s="59"/>
    </row>
    <row r="4141" spans="1:8" s="6" customFormat="1" ht="5.5" customHeight="1">
      <c r="A4141" s="219"/>
      <c r="B4141" s="145"/>
      <c r="C4141" s="107"/>
      <c r="D4141" s="265"/>
      <c r="E4141" s="91"/>
      <c r="F4141" s="54"/>
      <c r="G4141" s="36"/>
      <c r="H4141" s="60"/>
    </row>
    <row r="4142" spans="1:8" s="6" customFormat="1" ht="5.5" customHeight="1">
      <c r="A4142" s="219">
        <v>17</v>
      </c>
      <c r="B4142" s="55" t="s">
        <v>686</v>
      </c>
      <c r="C4142" s="107" t="s">
        <v>1812</v>
      </c>
      <c r="D4142" s="54" t="s">
        <v>8</v>
      </c>
      <c r="E4142" s="88" t="s">
        <v>2434</v>
      </c>
      <c r="F4142" s="54">
        <v>2</v>
      </c>
      <c r="G4142" s="34">
        <v>10.896931263303996</v>
      </c>
      <c r="H4142" s="58">
        <f t="shared" ref="H4142" si="1021">F4142*G4142</f>
        <v>21.793862526607992</v>
      </c>
    </row>
    <row r="4143" spans="1:8" s="6" customFormat="1" ht="5.5" customHeight="1">
      <c r="A4143" s="219"/>
      <c r="B4143" s="55"/>
      <c r="C4143" s="107"/>
      <c r="D4143" s="54"/>
      <c r="E4143" s="89"/>
      <c r="F4143" s="54"/>
      <c r="G4143" s="35"/>
      <c r="H4143" s="59"/>
    </row>
    <row r="4144" spans="1:8" s="6" customFormat="1" ht="5.5" customHeight="1">
      <c r="A4144" s="219"/>
      <c r="B4144" s="55"/>
      <c r="C4144" s="107"/>
      <c r="D4144" s="54"/>
      <c r="E4144" s="89"/>
      <c r="F4144" s="54"/>
      <c r="G4144" s="35"/>
      <c r="H4144" s="59"/>
    </row>
    <row r="4145" spans="1:8" s="6" customFormat="1" ht="5.5" customHeight="1">
      <c r="A4145" s="219"/>
      <c r="B4145" s="55"/>
      <c r="C4145" s="107"/>
      <c r="D4145" s="54"/>
      <c r="E4145" s="90"/>
      <c r="F4145" s="54"/>
      <c r="G4145" s="36"/>
      <c r="H4145" s="60"/>
    </row>
    <row r="4146" spans="1:8" s="6" customFormat="1" ht="5.5" customHeight="1">
      <c r="A4146" s="219">
        <v>18</v>
      </c>
      <c r="B4146" s="55" t="s">
        <v>704</v>
      </c>
      <c r="C4146" s="107" t="s">
        <v>2468</v>
      </c>
      <c r="D4146" s="146" t="s">
        <v>12</v>
      </c>
      <c r="E4146" s="91" t="s">
        <v>2436</v>
      </c>
      <c r="F4146" s="266">
        <v>1</v>
      </c>
      <c r="G4146" s="229">
        <v>1250.1322583667252</v>
      </c>
      <c r="H4146" s="58">
        <f t="shared" ref="H4146" si="1022">F4146*G4146</f>
        <v>1250.1322583667252</v>
      </c>
    </row>
    <row r="4147" spans="1:8" s="6" customFormat="1" ht="5.5" customHeight="1">
      <c r="A4147" s="219"/>
      <c r="B4147" s="55"/>
      <c r="C4147" s="107"/>
      <c r="D4147" s="146"/>
      <c r="E4147" s="91"/>
      <c r="F4147" s="266"/>
      <c r="G4147" s="229"/>
      <c r="H4147" s="59"/>
    </row>
    <row r="4148" spans="1:8" s="6" customFormat="1" ht="5.5" customHeight="1">
      <c r="A4148" s="219"/>
      <c r="B4148" s="55"/>
      <c r="C4148" s="107"/>
      <c r="D4148" s="146"/>
      <c r="E4148" s="91"/>
      <c r="F4148" s="266"/>
      <c r="G4148" s="229"/>
      <c r="H4148" s="59"/>
    </row>
    <row r="4149" spans="1:8" s="6" customFormat="1" ht="5.5" customHeight="1">
      <c r="A4149" s="219"/>
      <c r="B4149" s="55"/>
      <c r="C4149" s="107"/>
      <c r="D4149" s="146"/>
      <c r="E4149" s="91"/>
      <c r="F4149" s="266"/>
      <c r="G4149" s="229"/>
      <c r="H4149" s="60"/>
    </row>
    <row r="4150" spans="1:8" s="6" customFormat="1" ht="5.5" customHeight="1">
      <c r="A4150" s="219">
        <v>19</v>
      </c>
      <c r="B4150" s="96" t="s">
        <v>66</v>
      </c>
      <c r="C4150" s="100" t="s">
        <v>1807</v>
      </c>
      <c r="D4150" s="54" t="s">
        <v>8</v>
      </c>
      <c r="E4150" s="88" t="s">
        <v>2434</v>
      </c>
      <c r="F4150" s="54">
        <v>17</v>
      </c>
      <c r="G4150" s="34">
        <v>16.263249285978514</v>
      </c>
      <c r="H4150" s="58">
        <f t="shared" ref="H4150" si="1023">F4150*G4150</f>
        <v>276.47523786163475</v>
      </c>
    </row>
    <row r="4151" spans="1:8" s="6" customFormat="1" ht="5.5" customHeight="1">
      <c r="A4151" s="219"/>
      <c r="B4151" s="97"/>
      <c r="C4151" s="101"/>
      <c r="D4151" s="54"/>
      <c r="E4151" s="89"/>
      <c r="F4151" s="54"/>
      <c r="G4151" s="35"/>
      <c r="H4151" s="59"/>
    </row>
    <row r="4152" spans="1:8" s="6" customFormat="1" ht="5.5" customHeight="1">
      <c r="A4152" s="219"/>
      <c r="B4152" s="97"/>
      <c r="C4152" s="101"/>
      <c r="D4152" s="54"/>
      <c r="E4152" s="89"/>
      <c r="F4152" s="54"/>
      <c r="G4152" s="35"/>
      <c r="H4152" s="59"/>
    </row>
    <row r="4153" spans="1:8" s="6" customFormat="1" ht="5.5" customHeight="1">
      <c r="A4153" s="219"/>
      <c r="B4153" s="262"/>
      <c r="C4153" s="263"/>
      <c r="D4153" s="54"/>
      <c r="E4153" s="90"/>
      <c r="F4153" s="54"/>
      <c r="G4153" s="36"/>
      <c r="H4153" s="60"/>
    </row>
    <row r="4154" spans="1:8" s="6" customFormat="1" ht="5.5" customHeight="1">
      <c r="A4154" s="219">
        <v>20</v>
      </c>
      <c r="B4154" s="96" t="s">
        <v>682</v>
      </c>
      <c r="C4154" s="100" t="s">
        <v>1808</v>
      </c>
      <c r="D4154" s="54" t="s">
        <v>8</v>
      </c>
      <c r="E4154" s="88" t="s">
        <v>2434</v>
      </c>
      <c r="F4154" s="54">
        <v>1</v>
      </c>
      <c r="G4154" s="34">
        <v>19.789617319797724</v>
      </c>
      <c r="H4154" s="58">
        <f t="shared" ref="H4154" si="1024">F4154*G4154</f>
        <v>19.789617319797724</v>
      </c>
    </row>
    <row r="4155" spans="1:8" s="6" customFormat="1" ht="5.5" customHeight="1">
      <c r="A4155" s="219"/>
      <c r="B4155" s="97"/>
      <c r="C4155" s="101"/>
      <c r="D4155" s="54"/>
      <c r="E4155" s="89"/>
      <c r="F4155" s="54"/>
      <c r="G4155" s="35"/>
      <c r="H4155" s="59"/>
    </row>
    <row r="4156" spans="1:8" s="6" customFormat="1" ht="5.5" customHeight="1">
      <c r="A4156" s="219"/>
      <c r="B4156" s="97"/>
      <c r="C4156" s="101"/>
      <c r="D4156" s="54"/>
      <c r="E4156" s="89"/>
      <c r="F4156" s="54"/>
      <c r="G4156" s="35"/>
      <c r="H4156" s="59"/>
    </row>
    <row r="4157" spans="1:8" s="6" customFormat="1" ht="5.5" customHeight="1">
      <c r="A4157" s="219"/>
      <c r="B4157" s="262"/>
      <c r="C4157" s="263"/>
      <c r="D4157" s="54"/>
      <c r="E4157" s="90"/>
      <c r="F4157" s="54"/>
      <c r="G4157" s="36"/>
      <c r="H4157" s="60"/>
    </row>
    <row r="4158" spans="1:8" s="6" customFormat="1" ht="5.5" customHeight="1">
      <c r="A4158" s="219">
        <v>21</v>
      </c>
      <c r="B4158" s="96" t="s">
        <v>681</v>
      </c>
      <c r="C4158" s="113" t="s">
        <v>1806</v>
      </c>
      <c r="D4158" s="54" t="s">
        <v>8</v>
      </c>
      <c r="E4158" s="88" t="s">
        <v>2434</v>
      </c>
      <c r="F4158" s="56">
        <v>1</v>
      </c>
      <c r="G4158" s="34">
        <v>16.263249285978514</v>
      </c>
      <c r="H4158" s="58">
        <f t="shared" ref="H4158" si="1025">F4158*G4158</f>
        <v>16.263249285978514</v>
      </c>
    </row>
    <row r="4159" spans="1:8" s="6" customFormat="1" ht="5.5" customHeight="1">
      <c r="A4159" s="219"/>
      <c r="B4159" s="97"/>
      <c r="C4159" s="80"/>
      <c r="D4159" s="54"/>
      <c r="E4159" s="89"/>
      <c r="F4159" s="56"/>
      <c r="G4159" s="35"/>
      <c r="H4159" s="59"/>
    </row>
    <row r="4160" spans="1:8" s="6" customFormat="1" ht="5.5" customHeight="1">
      <c r="A4160" s="219"/>
      <c r="B4160" s="97"/>
      <c r="C4160" s="80"/>
      <c r="D4160" s="54"/>
      <c r="E4160" s="89"/>
      <c r="F4160" s="56"/>
      <c r="G4160" s="35"/>
      <c r="H4160" s="59"/>
    </row>
    <row r="4161" spans="1:8" s="6" customFormat="1" ht="5.5" customHeight="1">
      <c r="A4161" s="219"/>
      <c r="B4161" s="262"/>
      <c r="C4161" s="81"/>
      <c r="D4161" s="54"/>
      <c r="E4161" s="90"/>
      <c r="F4161" s="56"/>
      <c r="G4161" s="36"/>
      <c r="H4161" s="60"/>
    </row>
    <row r="4162" spans="1:8" s="6" customFormat="1" ht="5.5" customHeight="1">
      <c r="A4162" s="219">
        <v>22</v>
      </c>
      <c r="B4162" s="55" t="s">
        <v>683</v>
      </c>
      <c r="C4162" s="100" t="s">
        <v>1809</v>
      </c>
      <c r="D4162" s="54" t="s">
        <v>8</v>
      </c>
      <c r="E4162" s="88" t="s">
        <v>2434</v>
      </c>
      <c r="F4162" s="54">
        <v>15</v>
      </c>
      <c r="G4162" s="34">
        <v>0.90807760527533288</v>
      </c>
      <c r="H4162" s="58">
        <f t="shared" ref="H4162" si="1026">F4162*G4162</f>
        <v>13.621164079129993</v>
      </c>
    </row>
    <row r="4163" spans="1:8" s="6" customFormat="1" ht="5.5" customHeight="1">
      <c r="A4163" s="219"/>
      <c r="B4163" s="55"/>
      <c r="C4163" s="101"/>
      <c r="D4163" s="54"/>
      <c r="E4163" s="89"/>
      <c r="F4163" s="54"/>
      <c r="G4163" s="35"/>
      <c r="H4163" s="59"/>
    </row>
    <row r="4164" spans="1:8" s="6" customFormat="1" ht="5.5" customHeight="1">
      <c r="A4164" s="219"/>
      <c r="B4164" s="55"/>
      <c r="C4164" s="101"/>
      <c r="D4164" s="54"/>
      <c r="E4164" s="89"/>
      <c r="F4164" s="54"/>
      <c r="G4164" s="35"/>
      <c r="H4164" s="59"/>
    </row>
    <row r="4165" spans="1:8" s="6" customFormat="1" ht="5.5" customHeight="1">
      <c r="A4165" s="219"/>
      <c r="B4165" s="55"/>
      <c r="C4165" s="263"/>
      <c r="D4165" s="54"/>
      <c r="E4165" s="90"/>
      <c r="F4165" s="54"/>
      <c r="G4165" s="36"/>
      <c r="H4165" s="60"/>
    </row>
    <row r="4166" spans="1:8" s="6" customFormat="1" ht="5.5" customHeight="1">
      <c r="A4166" s="219">
        <v>23</v>
      </c>
      <c r="B4166" s="55" t="s">
        <v>705</v>
      </c>
      <c r="C4166" s="107" t="s">
        <v>2425</v>
      </c>
      <c r="D4166" s="54" t="s">
        <v>8</v>
      </c>
      <c r="E4166" s="88" t="s">
        <v>2434</v>
      </c>
      <c r="F4166" s="54">
        <v>18</v>
      </c>
      <c r="G4166" s="34">
        <v>0.90807760527533288</v>
      </c>
      <c r="H4166" s="58">
        <f t="shared" ref="H4166" si="1027">F4166*G4166</f>
        <v>16.345396894955993</v>
      </c>
    </row>
    <row r="4167" spans="1:8" s="6" customFormat="1" ht="5.5" customHeight="1">
      <c r="A4167" s="219"/>
      <c r="B4167" s="55"/>
      <c r="C4167" s="107"/>
      <c r="D4167" s="54"/>
      <c r="E4167" s="89"/>
      <c r="F4167" s="54"/>
      <c r="G4167" s="35"/>
      <c r="H4167" s="59"/>
    </row>
    <row r="4168" spans="1:8" s="6" customFormat="1" ht="5.5" customHeight="1">
      <c r="A4168" s="219"/>
      <c r="B4168" s="55"/>
      <c r="C4168" s="107"/>
      <c r="D4168" s="54"/>
      <c r="E4168" s="89"/>
      <c r="F4168" s="54"/>
      <c r="G4168" s="35"/>
      <c r="H4168" s="59"/>
    </row>
    <row r="4169" spans="1:8" s="6" customFormat="1" ht="5.5" customHeight="1">
      <c r="A4169" s="219"/>
      <c r="B4169" s="55"/>
      <c r="C4169" s="107"/>
      <c r="D4169" s="54"/>
      <c r="E4169" s="90"/>
      <c r="F4169" s="54"/>
      <c r="G4169" s="36"/>
      <c r="H4169" s="60"/>
    </row>
    <row r="4170" spans="1:8" s="6" customFormat="1" ht="5.5" customHeight="1">
      <c r="A4170" s="219">
        <v>24</v>
      </c>
      <c r="B4170" s="104" t="s">
        <v>706</v>
      </c>
      <c r="C4170" s="107" t="s">
        <v>3005</v>
      </c>
      <c r="D4170" s="93" t="s">
        <v>8</v>
      </c>
      <c r="E4170" s="88" t="s">
        <v>2434</v>
      </c>
      <c r="F4170" s="56">
        <v>6</v>
      </c>
      <c r="G4170" s="34">
        <v>9.837507390482772E-2</v>
      </c>
      <c r="H4170" s="58">
        <f t="shared" ref="H4170" si="1028">F4170*G4170</f>
        <v>0.59025044342896638</v>
      </c>
    </row>
    <row r="4171" spans="1:8" s="6" customFormat="1" ht="5.5" customHeight="1">
      <c r="A4171" s="219"/>
      <c r="B4171" s="104"/>
      <c r="C4171" s="107"/>
      <c r="D4171" s="94"/>
      <c r="E4171" s="89"/>
      <c r="F4171" s="56"/>
      <c r="G4171" s="35"/>
      <c r="H4171" s="59"/>
    </row>
    <row r="4172" spans="1:8" s="6" customFormat="1" ht="5.5" customHeight="1">
      <c r="A4172" s="219"/>
      <c r="B4172" s="104"/>
      <c r="C4172" s="107"/>
      <c r="D4172" s="94"/>
      <c r="E4172" s="89"/>
      <c r="F4172" s="56"/>
      <c r="G4172" s="35"/>
      <c r="H4172" s="59"/>
    </row>
    <row r="4173" spans="1:8" s="6" customFormat="1" ht="5.5" customHeight="1">
      <c r="A4173" s="219"/>
      <c r="B4173" s="104"/>
      <c r="C4173" s="107"/>
      <c r="D4173" s="95"/>
      <c r="E4173" s="90"/>
      <c r="F4173" s="56"/>
      <c r="G4173" s="36"/>
      <c r="H4173" s="60"/>
    </row>
    <row r="4174" spans="1:8" s="6" customFormat="1" ht="5.5" customHeight="1">
      <c r="A4174" s="219">
        <v>25</v>
      </c>
      <c r="B4174" s="104" t="s">
        <v>687</v>
      </c>
      <c r="C4174" s="107" t="s">
        <v>3006</v>
      </c>
      <c r="D4174" s="93" t="s">
        <v>8</v>
      </c>
      <c r="E4174" s="88" t="s">
        <v>2434</v>
      </c>
      <c r="F4174" s="56">
        <v>3</v>
      </c>
      <c r="G4174" s="34">
        <v>6.5078895044732188E-2</v>
      </c>
      <c r="H4174" s="58">
        <f t="shared" ref="H4174" si="1029">F4174*G4174</f>
        <v>0.19523668513419656</v>
      </c>
    </row>
    <row r="4175" spans="1:8" s="6" customFormat="1" ht="5.5" customHeight="1">
      <c r="A4175" s="219"/>
      <c r="B4175" s="104"/>
      <c r="C4175" s="107"/>
      <c r="D4175" s="94"/>
      <c r="E4175" s="89"/>
      <c r="F4175" s="56"/>
      <c r="G4175" s="35"/>
      <c r="H4175" s="59"/>
    </row>
    <row r="4176" spans="1:8" s="6" customFormat="1" ht="5.5" customHeight="1">
      <c r="A4176" s="219"/>
      <c r="B4176" s="104"/>
      <c r="C4176" s="107"/>
      <c r="D4176" s="94"/>
      <c r="E4176" s="89"/>
      <c r="F4176" s="56"/>
      <c r="G4176" s="35"/>
      <c r="H4176" s="59"/>
    </row>
    <row r="4177" spans="1:8" s="6" customFormat="1" ht="5.5" customHeight="1">
      <c r="A4177" s="219"/>
      <c r="B4177" s="104"/>
      <c r="C4177" s="107"/>
      <c r="D4177" s="95"/>
      <c r="E4177" s="90"/>
      <c r="F4177" s="56"/>
      <c r="G4177" s="36"/>
      <c r="H4177" s="60"/>
    </row>
    <row r="4178" spans="1:8" s="6" customFormat="1" ht="5.5" customHeight="1">
      <c r="A4178" s="219">
        <v>26</v>
      </c>
      <c r="B4178" s="104" t="s">
        <v>688</v>
      </c>
      <c r="C4178" s="107" t="s">
        <v>3007</v>
      </c>
      <c r="D4178" s="93" t="s">
        <v>8</v>
      </c>
      <c r="E4178" s="88" t="s">
        <v>2434</v>
      </c>
      <c r="F4178" s="56">
        <v>10</v>
      </c>
      <c r="G4178" s="34">
        <v>6.0538507018355531E-2</v>
      </c>
      <c r="H4178" s="58">
        <f t="shared" ref="H4178" si="1030">F4178*G4178</f>
        <v>0.60538507018355525</v>
      </c>
    </row>
    <row r="4179" spans="1:8" s="6" customFormat="1" ht="5.5" customHeight="1">
      <c r="A4179" s="219"/>
      <c r="B4179" s="104"/>
      <c r="C4179" s="107"/>
      <c r="D4179" s="94"/>
      <c r="E4179" s="89"/>
      <c r="F4179" s="56"/>
      <c r="G4179" s="35"/>
      <c r="H4179" s="59"/>
    </row>
    <row r="4180" spans="1:8" s="6" customFormat="1" ht="5.5" customHeight="1">
      <c r="A4180" s="219"/>
      <c r="B4180" s="104"/>
      <c r="C4180" s="107"/>
      <c r="D4180" s="94"/>
      <c r="E4180" s="89"/>
      <c r="F4180" s="56"/>
      <c r="G4180" s="35"/>
      <c r="H4180" s="59"/>
    </row>
    <row r="4181" spans="1:8" s="6" customFormat="1" ht="5.5" customHeight="1">
      <c r="A4181" s="219"/>
      <c r="B4181" s="104"/>
      <c r="C4181" s="107"/>
      <c r="D4181" s="95"/>
      <c r="E4181" s="90"/>
      <c r="F4181" s="56"/>
      <c r="G4181" s="36"/>
      <c r="H4181" s="60"/>
    </row>
    <row r="4182" spans="1:8" s="6" customFormat="1" ht="6.5" customHeight="1">
      <c r="A4182" s="219">
        <v>27</v>
      </c>
      <c r="B4182" s="104" t="s">
        <v>707</v>
      </c>
      <c r="C4182" s="107" t="s">
        <v>3008</v>
      </c>
      <c r="D4182" s="93" t="s">
        <v>8</v>
      </c>
      <c r="E4182" s="88" t="s">
        <v>2434</v>
      </c>
      <c r="F4182" s="56">
        <v>1</v>
      </c>
      <c r="G4182" s="34">
        <v>0.16042704359864218</v>
      </c>
      <c r="H4182" s="58">
        <f t="shared" ref="H4182" si="1031">F4182*G4182</f>
        <v>0.16042704359864218</v>
      </c>
    </row>
    <row r="4183" spans="1:8" s="6" customFormat="1" ht="6.5" customHeight="1">
      <c r="A4183" s="219"/>
      <c r="B4183" s="104"/>
      <c r="C4183" s="107"/>
      <c r="D4183" s="94"/>
      <c r="E4183" s="89"/>
      <c r="F4183" s="56"/>
      <c r="G4183" s="35"/>
      <c r="H4183" s="59"/>
    </row>
    <row r="4184" spans="1:8" s="6" customFormat="1" ht="6.5" customHeight="1">
      <c r="A4184" s="219"/>
      <c r="B4184" s="104"/>
      <c r="C4184" s="107"/>
      <c r="D4184" s="94"/>
      <c r="E4184" s="89"/>
      <c r="F4184" s="56"/>
      <c r="G4184" s="35"/>
      <c r="H4184" s="59"/>
    </row>
    <row r="4185" spans="1:8" s="6" customFormat="1" ht="6.5" customHeight="1">
      <c r="A4185" s="219"/>
      <c r="B4185" s="104"/>
      <c r="C4185" s="107"/>
      <c r="D4185" s="95"/>
      <c r="E4185" s="90"/>
      <c r="F4185" s="56"/>
      <c r="G4185" s="36"/>
      <c r="H4185" s="60"/>
    </row>
    <row r="4186" spans="1:8" s="6" customFormat="1" ht="6.5" customHeight="1">
      <c r="A4186" s="219">
        <v>28</v>
      </c>
      <c r="B4186" s="104" t="s">
        <v>708</v>
      </c>
      <c r="C4186" s="107" t="s">
        <v>3009</v>
      </c>
      <c r="D4186" s="93" t="s">
        <v>8</v>
      </c>
      <c r="E4186" s="88" t="s">
        <v>2434</v>
      </c>
      <c r="F4186" s="56">
        <v>2</v>
      </c>
      <c r="G4186" s="34">
        <v>0.12561740206308772</v>
      </c>
      <c r="H4186" s="58">
        <f t="shared" ref="H4186" si="1032">F4186*G4186</f>
        <v>0.25123480412617544</v>
      </c>
    </row>
    <row r="4187" spans="1:8" s="6" customFormat="1" ht="6.5" customHeight="1">
      <c r="A4187" s="219"/>
      <c r="B4187" s="104"/>
      <c r="C4187" s="107"/>
      <c r="D4187" s="94"/>
      <c r="E4187" s="89"/>
      <c r="F4187" s="56"/>
      <c r="G4187" s="35"/>
      <c r="H4187" s="59"/>
    </row>
    <row r="4188" spans="1:8" s="6" customFormat="1" ht="6.5" customHeight="1">
      <c r="A4188" s="219"/>
      <c r="B4188" s="104"/>
      <c r="C4188" s="107"/>
      <c r="D4188" s="94"/>
      <c r="E4188" s="89"/>
      <c r="F4188" s="56"/>
      <c r="G4188" s="35"/>
      <c r="H4188" s="59"/>
    </row>
    <row r="4189" spans="1:8" s="6" customFormat="1" ht="6.5" customHeight="1">
      <c r="A4189" s="219"/>
      <c r="B4189" s="104"/>
      <c r="C4189" s="107"/>
      <c r="D4189" s="95"/>
      <c r="E4189" s="90"/>
      <c r="F4189" s="56"/>
      <c r="G4189" s="36"/>
      <c r="H4189" s="60"/>
    </row>
    <row r="4190" spans="1:8" s="6" customFormat="1" ht="6.5" customHeight="1">
      <c r="A4190" s="219">
        <v>29</v>
      </c>
      <c r="B4190" s="104" t="s">
        <v>709</v>
      </c>
      <c r="C4190" s="107" t="s">
        <v>3010</v>
      </c>
      <c r="D4190" s="93" t="s">
        <v>8</v>
      </c>
      <c r="E4190" s="88" t="s">
        <v>2434</v>
      </c>
      <c r="F4190" s="56">
        <v>3</v>
      </c>
      <c r="G4190" s="34">
        <v>9.9888536580286638E-2</v>
      </c>
      <c r="H4190" s="58">
        <f t="shared" ref="H4190" si="1033">F4190*G4190</f>
        <v>0.29966560974085993</v>
      </c>
    </row>
    <row r="4191" spans="1:8" s="6" customFormat="1" ht="6.5" customHeight="1">
      <c r="A4191" s="219"/>
      <c r="B4191" s="104"/>
      <c r="C4191" s="107"/>
      <c r="D4191" s="94"/>
      <c r="E4191" s="89"/>
      <c r="F4191" s="56"/>
      <c r="G4191" s="35"/>
      <c r="H4191" s="59"/>
    </row>
    <row r="4192" spans="1:8" s="6" customFormat="1" ht="6.5" customHeight="1">
      <c r="A4192" s="219"/>
      <c r="B4192" s="104"/>
      <c r="C4192" s="107"/>
      <c r="D4192" s="94"/>
      <c r="E4192" s="89"/>
      <c r="F4192" s="56"/>
      <c r="G4192" s="35"/>
      <c r="H4192" s="59"/>
    </row>
    <row r="4193" spans="1:8" s="6" customFormat="1" ht="6.5" customHeight="1">
      <c r="A4193" s="219"/>
      <c r="B4193" s="104"/>
      <c r="C4193" s="107"/>
      <c r="D4193" s="95"/>
      <c r="E4193" s="90"/>
      <c r="F4193" s="56"/>
      <c r="G4193" s="36"/>
      <c r="H4193" s="60"/>
    </row>
    <row r="4194" spans="1:8" s="6" customFormat="1" ht="6.5" customHeight="1">
      <c r="A4194" s="219">
        <v>30</v>
      </c>
      <c r="B4194" s="104" t="s">
        <v>692</v>
      </c>
      <c r="C4194" s="107" t="s">
        <v>3011</v>
      </c>
      <c r="D4194" s="93" t="s">
        <v>8</v>
      </c>
      <c r="E4194" s="88" t="s">
        <v>2434</v>
      </c>
      <c r="F4194" s="56">
        <v>23</v>
      </c>
      <c r="G4194" s="34">
        <v>9.0807760527533282E-2</v>
      </c>
      <c r="H4194" s="58">
        <f t="shared" ref="H4194" si="1034">F4194*G4194</f>
        <v>2.0885784921332653</v>
      </c>
    </row>
    <row r="4195" spans="1:8" s="6" customFormat="1" ht="6.5" customHeight="1">
      <c r="A4195" s="219"/>
      <c r="B4195" s="104"/>
      <c r="C4195" s="107"/>
      <c r="D4195" s="94"/>
      <c r="E4195" s="89"/>
      <c r="F4195" s="56"/>
      <c r="G4195" s="35"/>
      <c r="H4195" s="59"/>
    </row>
    <row r="4196" spans="1:8" s="6" customFormat="1" ht="6.5" customHeight="1">
      <c r="A4196" s="219"/>
      <c r="B4196" s="104"/>
      <c r="C4196" s="107"/>
      <c r="D4196" s="94"/>
      <c r="E4196" s="89"/>
      <c r="F4196" s="56"/>
      <c r="G4196" s="35"/>
      <c r="H4196" s="59"/>
    </row>
    <row r="4197" spans="1:8" s="6" customFormat="1" ht="6.5" customHeight="1">
      <c r="A4197" s="219"/>
      <c r="B4197" s="104"/>
      <c r="C4197" s="107"/>
      <c r="D4197" s="95"/>
      <c r="E4197" s="90"/>
      <c r="F4197" s="56"/>
      <c r="G4197" s="36"/>
      <c r="H4197" s="60"/>
    </row>
    <row r="4198" spans="1:8" s="6" customFormat="1" ht="5.5" customHeight="1">
      <c r="A4198" s="219">
        <v>31</v>
      </c>
      <c r="B4198" s="104" t="s">
        <v>710</v>
      </c>
      <c r="C4198" s="107" t="s">
        <v>3012</v>
      </c>
      <c r="D4198" s="93" t="s">
        <v>8</v>
      </c>
      <c r="E4198" s="88" t="s">
        <v>2434</v>
      </c>
      <c r="F4198" s="56">
        <v>4</v>
      </c>
      <c r="G4198" s="34">
        <v>6.0538507018355531E-2</v>
      </c>
      <c r="H4198" s="58">
        <f t="shared" ref="H4198" si="1035">F4198*G4198</f>
        <v>0.24215402807342212</v>
      </c>
    </row>
    <row r="4199" spans="1:8" s="6" customFormat="1" ht="5.5" customHeight="1">
      <c r="A4199" s="219"/>
      <c r="B4199" s="104"/>
      <c r="C4199" s="107"/>
      <c r="D4199" s="94"/>
      <c r="E4199" s="89"/>
      <c r="F4199" s="56"/>
      <c r="G4199" s="35"/>
      <c r="H4199" s="59"/>
    </row>
    <row r="4200" spans="1:8" s="6" customFormat="1" ht="5.5" customHeight="1">
      <c r="A4200" s="219"/>
      <c r="B4200" s="104"/>
      <c r="C4200" s="107"/>
      <c r="D4200" s="94"/>
      <c r="E4200" s="89"/>
      <c r="F4200" s="56"/>
      <c r="G4200" s="35"/>
      <c r="H4200" s="59"/>
    </row>
    <row r="4201" spans="1:8" s="6" customFormat="1" ht="5.5" customHeight="1">
      <c r="A4201" s="219"/>
      <c r="B4201" s="104"/>
      <c r="C4201" s="107"/>
      <c r="D4201" s="95"/>
      <c r="E4201" s="90"/>
      <c r="F4201" s="56"/>
      <c r="G4201" s="36"/>
      <c r="H4201" s="60"/>
    </row>
    <row r="4202" spans="1:8" s="6" customFormat="1" ht="5.5" customHeight="1">
      <c r="A4202" s="219">
        <v>32</v>
      </c>
      <c r="B4202" s="96" t="s">
        <v>72</v>
      </c>
      <c r="C4202" s="111" t="s">
        <v>1813</v>
      </c>
      <c r="D4202" s="93" t="s">
        <v>9</v>
      </c>
      <c r="E4202" s="91" t="s">
        <v>2435</v>
      </c>
      <c r="F4202" s="56">
        <v>198</v>
      </c>
      <c r="G4202" s="34">
        <v>0.65078895044732188</v>
      </c>
      <c r="H4202" s="58">
        <f t="shared" ref="H4202" si="1036">F4202*G4202</f>
        <v>128.85621218856974</v>
      </c>
    </row>
    <row r="4203" spans="1:8" s="6" customFormat="1" ht="5.5" customHeight="1">
      <c r="A4203" s="219"/>
      <c r="B4203" s="97"/>
      <c r="C4203" s="111"/>
      <c r="D4203" s="94"/>
      <c r="E4203" s="91"/>
      <c r="F4203" s="56"/>
      <c r="G4203" s="35"/>
      <c r="H4203" s="59"/>
    </row>
    <row r="4204" spans="1:8" s="6" customFormat="1" ht="5.5" customHeight="1">
      <c r="A4204" s="219"/>
      <c r="B4204" s="97"/>
      <c r="C4204" s="111"/>
      <c r="D4204" s="94"/>
      <c r="E4204" s="91"/>
      <c r="F4204" s="56"/>
      <c r="G4204" s="35"/>
      <c r="H4204" s="59"/>
    </row>
    <row r="4205" spans="1:8" s="6" customFormat="1" ht="5.5" customHeight="1">
      <c r="A4205" s="219"/>
      <c r="B4205" s="262"/>
      <c r="C4205" s="111"/>
      <c r="D4205" s="95"/>
      <c r="E4205" s="91"/>
      <c r="F4205" s="56"/>
      <c r="G4205" s="36"/>
      <c r="H4205" s="60"/>
    </row>
    <row r="4206" spans="1:8" s="6" customFormat="1" ht="5.5" customHeight="1">
      <c r="A4206" s="219">
        <v>33</v>
      </c>
      <c r="B4206" s="55" t="s">
        <v>698</v>
      </c>
      <c r="C4206" s="111" t="s">
        <v>2990</v>
      </c>
      <c r="D4206" s="54" t="s">
        <v>8</v>
      </c>
      <c r="E4206" s="88" t="s">
        <v>2434</v>
      </c>
      <c r="F4206" s="54">
        <v>200</v>
      </c>
      <c r="G4206" s="34">
        <v>0.37836566886472212</v>
      </c>
      <c r="H4206" s="58">
        <f t="shared" ref="H4206" si="1037">F4206*G4206</f>
        <v>75.673133772944425</v>
      </c>
    </row>
    <row r="4207" spans="1:8" s="6" customFormat="1" ht="5.5" customHeight="1">
      <c r="A4207" s="219"/>
      <c r="B4207" s="55"/>
      <c r="C4207" s="111"/>
      <c r="D4207" s="54"/>
      <c r="E4207" s="89"/>
      <c r="F4207" s="54"/>
      <c r="G4207" s="35"/>
      <c r="H4207" s="59"/>
    </row>
    <row r="4208" spans="1:8" s="6" customFormat="1" ht="5.5" customHeight="1">
      <c r="A4208" s="219"/>
      <c r="B4208" s="55"/>
      <c r="C4208" s="111"/>
      <c r="D4208" s="54"/>
      <c r="E4208" s="89"/>
      <c r="F4208" s="54"/>
      <c r="G4208" s="35"/>
      <c r="H4208" s="59"/>
    </row>
    <row r="4209" spans="1:8" s="6" customFormat="1" ht="5.5" customHeight="1">
      <c r="A4209" s="219"/>
      <c r="B4209" s="55"/>
      <c r="C4209" s="111"/>
      <c r="D4209" s="54"/>
      <c r="E4209" s="90"/>
      <c r="F4209" s="54"/>
      <c r="G4209" s="36"/>
      <c r="H4209" s="60"/>
    </row>
    <row r="4210" spans="1:8" s="6" customFormat="1" ht="6.5" customHeight="1">
      <c r="A4210" s="219">
        <v>34</v>
      </c>
      <c r="B4210" s="55" t="s">
        <v>711</v>
      </c>
      <c r="C4210" s="107" t="s">
        <v>2426</v>
      </c>
      <c r="D4210" s="54" t="s">
        <v>8</v>
      </c>
      <c r="E4210" s="88" t="s">
        <v>2434</v>
      </c>
      <c r="F4210" s="54">
        <v>1</v>
      </c>
      <c r="G4210" s="34">
        <v>109.26940035834392</v>
      </c>
      <c r="H4210" s="58">
        <f t="shared" ref="H4210" si="1038">F4210*G4210</f>
        <v>109.26940035834392</v>
      </c>
    </row>
    <row r="4211" spans="1:8" s="6" customFormat="1" ht="6.5" customHeight="1">
      <c r="A4211" s="219"/>
      <c r="B4211" s="55"/>
      <c r="C4211" s="107"/>
      <c r="D4211" s="54"/>
      <c r="E4211" s="89"/>
      <c r="F4211" s="54"/>
      <c r="G4211" s="35"/>
      <c r="H4211" s="59"/>
    </row>
    <row r="4212" spans="1:8" s="6" customFormat="1" ht="6.5" customHeight="1">
      <c r="A4212" s="219"/>
      <c r="B4212" s="55"/>
      <c r="C4212" s="107"/>
      <c r="D4212" s="54"/>
      <c r="E4212" s="89"/>
      <c r="F4212" s="54"/>
      <c r="G4212" s="35"/>
      <c r="H4212" s="59"/>
    </row>
    <row r="4213" spans="1:8" s="6" customFormat="1" ht="6.5" customHeight="1">
      <c r="A4213" s="219"/>
      <c r="B4213" s="55"/>
      <c r="C4213" s="107"/>
      <c r="D4213" s="54"/>
      <c r="E4213" s="90"/>
      <c r="F4213" s="54"/>
      <c r="G4213" s="36"/>
      <c r="H4213" s="60"/>
    </row>
    <row r="4214" spans="1:8" s="6" customFormat="1" ht="6.5" customHeight="1">
      <c r="A4214" s="219">
        <v>35</v>
      </c>
      <c r="B4214" s="104" t="s">
        <v>712</v>
      </c>
      <c r="C4214" s="107" t="s">
        <v>2427</v>
      </c>
      <c r="D4214" s="56" t="s">
        <v>4</v>
      </c>
      <c r="E4214" s="91" t="s">
        <v>2430</v>
      </c>
      <c r="F4214" s="56">
        <v>2.6</v>
      </c>
      <c r="G4214" s="34">
        <v>1165.3662601033436</v>
      </c>
      <c r="H4214" s="58">
        <f t="shared" ref="H4214" si="1039">F4214*G4214</f>
        <v>3029.9522762686934</v>
      </c>
    </row>
    <row r="4215" spans="1:8" s="6" customFormat="1" ht="6.5" customHeight="1">
      <c r="A4215" s="219"/>
      <c r="B4215" s="104"/>
      <c r="C4215" s="107"/>
      <c r="D4215" s="56"/>
      <c r="E4215" s="91"/>
      <c r="F4215" s="56"/>
      <c r="G4215" s="35"/>
      <c r="H4215" s="59"/>
    </row>
    <row r="4216" spans="1:8" s="6" customFormat="1" ht="6.5" customHeight="1">
      <c r="A4216" s="219"/>
      <c r="B4216" s="104"/>
      <c r="C4216" s="107"/>
      <c r="D4216" s="56"/>
      <c r="E4216" s="91"/>
      <c r="F4216" s="56"/>
      <c r="G4216" s="35"/>
      <c r="H4216" s="59"/>
    </row>
    <row r="4217" spans="1:8" s="6" customFormat="1" ht="6.5" customHeight="1">
      <c r="A4217" s="219"/>
      <c r="B4217" s="104"/>
      <c r="C4217" s="107"/>
      <c r="D4217" s="56"/>
      <c r="E4217" s="91"/>
      <c r="F4217" s="56"/>
      <c r="G4217" s="36"/>
      <c r="H4217" s="60"/>
    </row>
    <row r="4218" spans="1:8" s="6" customFormat="1" ht="5.5" customHeight="1">
      <c r="A4218" s="219">
        <v>36</v>
      </c>
      <c r="B4218" s="104" t="s">
        <v>713</v>
      </c>
      <c r="C4218" s="107" t="s">
        <v>2428</v>
      </c>
      <c r="D4218" s="56" t="s">
        <v>9</v>
      </c>
      <c r="E4218" s="91" t="s">
        <v>2435</v>
      </c>
      <c r="F4218" s="56">
        <v>5</v>
      </c>
      <c r="G4218" s="34">
        <v>6.4322163707002753</v>
      </c>
      <c r="H4218" s="58">
        <f t="shared" ref="H4218" si="1040">F4218*G4218</f>
        <v>32.161081853501379</v>
      </c>
    </row>
    <row r="4219" spans="1:8" s="6" customFormat="1" ht="5.5" customHeight="1">
      <c r="A4219" s="219"/>
      <c r="B4219" s="104"/>
      <c r="C4219" s="107"/>
      <c r="D4219" s="56"/>
      <c r="E4219" s="91"/>
      <c r="F4219" s="56"/>
      <c r="G4219" s="35"/>
      <c r="H4219" s="59"/>
    </row>
    <row r="4220" spans="1:8" s="6" customFormat="1" ht="5.5" customHeight="1">
      <c r="A4220" s="219"/>
      <c r="B4220" s="104"/>
      <c r="C4220" s="107"/>
      <c r="D4220" s="56"/>
      <c r="E4220" s="91"/>
      <c r="F4220" s="56"/>
      <c r="G4220" s="35"/>
      <c r="H4220" s="59"/>
    </row>
    <row r="4221" spans="1:8" s="6" customFormat="1" ht="5.5" customHeight="1">
      <c r="A4221" s="219"/>
      <c r="B4221" s="104"/>
      <c r="C4221" s="107"/>
      <c r="D4221" s="56"/>
      <c r="E4221" s="91"/>
      <c r="F4221" s="56"/>
      <c r="G4221" s="36"/>
      <c r="H4221" s="60"/>
    </row>
    <row r="4222" spans="1:8" s="6" customFormat="1" ht="5.5" customHeight="1">
      <c r="A4222" s="219">
        <v>37</v>
      </c>
      <c r="B4222" s="55" t="s">
        <v>298</v>
      </c>
      <c r="C4222" s="65" t="s">
        <v>1790</v>
      </c>
      <c r="D4222" s="54" t="s">
        <v>9</v>
      </c>
      <c r="E4222" s="91" t="s">
        <v>2435</v>
      </c>
      <c r="F4222" s="54">
        <v>16</v>
      </c>
      <c r="G4222" s="34">
        <v>0.11840462985905195</v>
      </c>
      <c r="H4222" s="58">
        <f t="shared" ref="H4222" si="1041">F4222*G4222</f>
        <v>1.8944740777448312</v>
      </c>
    </row>
    <row r="4223" spans="1:8" s="6" customFormat="1" ht="5.5" customHeight="1">
      <c r="A4223" s="219"/>
      <c r="B4223" s="55"/>
      <c r="C4223" s="66"/>
      <c r="D4223" s="54"/>
      <c r="E4223" s="91"/>
      <c r="F4223" s="54"/>
      <c r="G4223" s="35"/>
      <c r="H4223" s="59"/>
    </row>
    <row r="4224" spans="1:8" s="6" customFormat="1" ht="5.5" customHeight="1">
      <c r="A4224" s="219"/>
      <c r="B4224" s="55"/>
      <c r="C4224" s="66"/>
      <c r="D4224" s="54"/>
      <c r="E4224" s="91"/>
      <c r="F4224" s="54"/>
      <c r="G4224" s="35"/>
      <c r="H4224" s="59"/>
    </row>
    <row r="4225" spans="1:8" s="6" customFormat="1" ht="5.5" customHeight="1">
      <c r="A4225" s="219"/>
      <c r="B4225" s="55"/>
      <c r="C4225" s="67"/>
      <c r="D4225" s="54"/>
      <c r="E4225" s="91"/>
      <c r="F4225" s="54"/>
      <c r="G4225" s="36"/>
      <c r="H4225" s="60"/>
    </row>
    <row r="4226" spans="1:8" s="6" customFormat="1" ht="5.5" customHeight="1">
      <c r="A4226" s="219">
        <v>38</v>
      </c>
      <c r="B4226" s="104" t="s">
        <v>714</v>
      </c>
      <c r="C4226" s="65" t="s">
        <v>2429</v>
      </c>
      <c r="D4226" s="56" t="s">
        <v>3303</v>
      </c>
      <c r="E4226" s="268" t="s">
        <v>2554</v>
      </c>
      <c r="F4226" s="56">
        <v>11.5</v>
      </c>
      <c r="G4226" s="34">
        <v>2.3191791192086648</v>
      </c>
      <c r="H4226" s="58">
        <f t="shared" ref="H4226" si="1042">F4226*G4226</f>
        <v>26.670559870899645</v>
      </c>
    </row>
    <row r="4227" spans="1:8" s="6" customFormat="1" ht="5.5" customHeight="1">
      <c r="A4227" s="219"/>
      <c r="B4227" s="104"/>
      <c r="C4227" s="66"/>
      <c r="D4227" s="56"/>
      <c r="E4227" s="268"/>
      <c r="F4227" s="56"/>
      <c r="G4227" s="35"/>
      <c r="H4227" s="59"/>
    </row>
    <row r="4228" spans="1:8" s="6" customFormat="1" ht="5.5" customHeight="1">
      <c r="A4228" s="219"/>
      <c r="B4228" s="104"/>
      <c r="C4228" s="66"/>
      <c r="D4228" s="56"/>
      <c r="E4228" s="268"/>
      <c r="F4228" s="56"/>
      <c r="G4228" s="35"/>
      <c r="H4228" s="59"/>
    </row>
    <row r="4229" spans="1:8" s="6" customFormat="1" ht="5.5" customHeight="1">
      <c r="A4229" s="219"/>
      <c r="B4229" s="104"/>
      <c r="C4229" s="67"/>
      <c r="D4229" s="56"/>
      <c r="E4229" s="268"/>
      <c r="F4229" s="56"/>
      <c r="G4229" s="36"/>
      <c r="H4229" s="60"/>
    </row>
    <row r="4230" spans="1:8" s="6" customFormat="1" ht="6.5" customHeight="1">
      <c r="A4230" s="134"/>
      <c r="B4230" s="252" t="s">
        <v>715</v>
      </c>
      <c r="C4230" s="267" t="s">
        <v>1814</v>
      </c>
      <c r="D4230" s="255"/>
      <c r="E4230" s="91"/>
      <c r="F4230" s="148"/>
      <c r="G4230" s="34">
        <v>0</v>
      </c>
      <c r="H4230" s="58">
        <f t="shared" ref="H4230" si="1043">F4230*G4230</f>
        <v>0</v>
      </c>
    </row>
    <row r="4231" spans="1:8" s="6" customFormat="1" ht="6.5" customHeight="1">
      <c r="A4231" s="135"/>
      <c r="B4231" s="253"/>
      <c r="C4231" s="267"/>
      <c r="D4231" s="256"/>
      <c r="E4231" s="91"/>
      <c r="F4231" s="149"/>
      <c r="G4231" s="35"/>
      <c r="H4231" s="59"/>
    </row>
    <row r="4232" spans="1:8" s="6" customFormat="1" ht="6.5" customHeight="1">
      <c r="A4232" s="135"/>
      <c r="B4232" s="253"/>
      <c r="C4232" s="267"/>
      <c r="D4232" s="256"/>
      <c r="E4232" s="91"/>
      <c r="F4232" s="149"/>
      <c r="G4232" s="35"/>
      <c r="H4232" s="59"/>
    </row>
    <row r="4233" spans="1:8" s="6" customFormat="1" ht="6.5" customHeight="1">
      <c r="A4233" s="39"/>
      <c r="B4233" s="254"/>
      <c r="C4233" s="267"/>
      <c r="D4233" s="257"/>
      <c r="E4233" s="91"/>
      <c r="F4233" s="150"/>
      <c r="G4233" s="36"/>
      <c r="H4233" s="60"/>
    </row>
    <row r="4234" spans="1:8" s="6" customFormat="1" ht="9.5" customHeight="1">
      <c r="A4234" s="219">
        <v>1</v>
      </c>
      <c r="B4234" s="55" t="s">
        <v>3295</v>
      </c>
      <c r="C4234" s="111" t="s">
        <v>3013</v>
      </c>
      <c r="D4234" s="54" t="s">
        <v>9</v>
      </c>
      <c r="E4234" s="91" t="s">
        <v>2435</v>
      </c>
      <c r="F4234" s="54">
        <v>105</v>
      </c>
      <c r="G4234" s="34">
        <v>9.6771659555716081</v>
      </c>
      <c r="H4234" s="58">
        <f t="shared" ref="H4234" si="1044">F4234*G4234</f>
        <v>1016.1024253350189</v>
      </c>
    </row>
    <row r="4235" spans="1:8" s="6" customFormat="1" ht="9.5" customHeight="1">
      <c r="A4235" s="219"/>
      <c r="B4235" s="55"/>
      <c r="C4235" s="111"/>
      <c r="D4235" s="54"/>
      <c r="E4235" s="91"/>
      <c r="F4235" s="54"/>
      <c r="G4235" s="35"/>
      <c r="H4235" s="59"/>
    </row>
    <row r="4236" spans="1:8" s="6" customFormat="1" ht="9.5" customHeight="1">
      <c r="A4236" s="219"/>
      <c r="B4236" s="55"/>
      <c r="C4236" s="111"/>
      <c r="D4236" s="54"/>
      <c r="E4236" s="91"/>
      <c r="F4236" s="54"/>
      <c r="G4236" s="35"/>
      <c r="H4236" s="59"/>
    </row>
    <row r="4237" spans="1:8" s="6" customFormat="1" ht="9.5" customHeight="1">
      <c r="A4237" s="219"/>
      <c r="B4237" s="55"/>
      <c r="C4237" s="111"/>
      <c r="D4237" s="54"/>
      <c r="E4237" s="91"/>
      <c r="F4237" s="54"/>
      <c r="G4237" s="36"/>
      <c r="H4237" s="60"/>
    </row>
    <row r="4238" spans="1:8" s="6" customFormat="1" ht="9.5" customHeight="1">
      <c r="A4238" s="219">
        <v>2</v>
      </c>
      <c r="B4238" s="55" t="s">
        <v>3294</v>
      </c>
      <c r="C4238" s="111" t="s">
        <v>3014</v>
      </c>
      <c r="D4238" s="54" t="s">
        <v>9</v>
      </c>
      <c r="E4238" s="91" t="s">
        <v>2435</v>
      </c>
      <c r="F4238" s="54">
        <v>355</v>
      </c>
      <c r="G4238" s="34">
        <v>4.778312707857987</v>
      </c>
      <c r="H4238" s="58">
        <f t="shared" ref="H4238" si="1045">F4238*G4238</f>
        <v>1696.3010112895854</v>
      </c>
    </row>
    <row r="4239" spans="1:8" s="6" customFormat="1" ht="9.5" customHeight="1">
      <c r="A4239" s="219"/>
      <c r="B4239" s="55"/>
      <c r="C4239" s="111"/>
      <c r="D4239" s="54"/>
      <c r="E4239" s="91"/>
      <c r="F4239" s="54"/>
      <c r="G4239" s="35"/>
      <c r="H4239" s="59"/>
    </row>
    <row r="4240" spans="1:8" s="6" customFormat="1" ht="9.5" customHeight="1">
      <c r="A4240" s="219"/>
      <c r="B4240" s="55"/>
      <c r="C4240" s="111"/>
      <c r="D4240" s="54"/>
      <c r="E4240" s="91"/>
      <c r="F4240" s="54"/>
      <c r="G4240" s="35"/>
      <c r="H4240" s="59"/>
    </row>
    <row r="4241" spans="1:8" s="6" customFormat="1" ht="9.5" customHeight="1">
      <c r="A4241" s="219"/>
      <c r="B4241" s="55"/>
      <c r="C4241" s="111"/>
      <c r="D4241" s="54"/>
      <c r="E4241" s="91"/>
      <c r="F4241" s="54"/>
      <c r="G4241" s="36"/>
      <c r="H4241" s="60"/>
    </row>
    <row r="4242" spans="1:8" s="6" customFormat="1" ht="9.5" customHeight="1">
      <c r="A4242" s="219">
        <v>3</v>
      </c>
      <c r="B4242" s="55" t="s">
        <v>3296</v>
      </c>
      <c r="C4242" s="111" t="s">
        <v>3015</v>
      </c>
      <c r="D4242" s="54" t="s">
        <v>9</v>
      </c>
      <c r="E4242" s="91" t="s">
        <v>2435</v>
      </c>
      <c r="F4242" s="54">
        <v>155</v>
      </c>
      <c r="G4242" s="34">
        <v>2.8682225498258598</v>
      </c>
      <c r="H4242" s="58">
        <f t="shared" ref="H4242" si="1046">F4242*G4242</f>
        <v>444.57449522300828</v>
      </c>
    </row>
    <row r="4243" spans="1:8" s="6" customFormat="1" ht="9.5" customHeight="1">
      <c r="A4243" s="219"/>
      <c r="B4243" s="55"/>
      <c r="C4243" s="111"/>
      <c r="D4243" s="54"/>
      <c r="E4243" s="91"/>
      <c r="F4243" s="54"/>
      <c r="G4243" s="35"/>
      <c r="H4243" s="59"/>
    </row>
    <row r="4244" spans="1:8" s="6" customFormat="1" ht="9.5" customHeight="1">
      <c r="A4244" s="219"/>
      <c r="B4244" s="55"/>
      <c r="C4244" s="111"/>
      <c r="D4244" s="54"/>
      <c r="E4244" s="91"/>
      <c r="F4244" s="54"/>
      <c r="G4244" s="35"/>
      <c r="H4244" s="59"/>
    </row>
    <row r="4245" spans="1:8" s="6" customFormat="1" ht="9.5" customHeight="1">
      <c r="A4245" s="219"/>
      <c r="B4245" s="55"/>
      <c r="C4245" s="111"/>
      <c r="D4245" s="54"/>
      <c r="E4245" s="91"/>
      <c r="F4245" s="54"/>
      <c r="G4245" s="36"/>
      <c r="H4245" s="60"/>
    </row>
    <row r="4246" spans="1:8" s="6" customFormat="1" ht="9.5" customHeight="1">
      <c r="A4246" s="219">
        <v>4</v>
      </c>
      <c r="B4246" s="55" t="s">
        <v>3297</v>
      </c>
      <c r="C4246" s="111" t="s">
        <v>3016</v>
      </c>
      <c r="D4246" s="54" t="s">
        <v>9</v>
      </c>
      <c r="E4246" s="91" t="s">
        <v>2435</v>
      </c>
      <c r="F4246" s="54">
        <v>120</v>
      </c>
      <c r="G4246" s="34">
        <v>2.6688204565360194</v>
      </c>
      <c r="H4246" s="58">
        <f t="shared" ref="H4246" si="1047">F4246*G4246</f>
        <v>320.25845478432234</v>
      </c>
    </row>
    <row r="4247" spans="1:8" s="6" customFormat="1" ht="9.5" customHeight="1">
      <c r="A4247" s="219"/>
      <c r="B4247" s="55"/>
      <c r="C4247" s="111"/>
      <c r="D4247" s="54"/>
      <c r="E4247" s="91"/>
      <c r="F4247" s="54"/>
      <c r="G4247" s="35"/>
      <c r="H4247" s="59"/>
    </row>
    <row r="4248" spans="1:8" s="6" customFormat="1" ht="9.5" customHeight="1">
      <c r="A4248" s="219"/>
      <c r="B4248" s="55"/>
      <c r="C4248" s="111"/>
      <c r="D4248" s="54"/>
      <c r="E4248" s="91"/>
      <c r="F4248" s="54"/>
      <c r="G4248" s="35"/>
      <c r="H4248" s="59"/>
    </row>
    <row r="4249" spans="1:8" s="6" customFormat="1" ht="9.5" customHeight="1">
      <c r="A4249" s="219"/>
      <c r="B4249" s="55"/>
      <c r="C4249" s="111"/>
      <c r="D4249" s="54"/>
      <c r="E4249" s="91"/>
      <c r="F4249" s="54"/>
      <c r="G4249" s="36"/>
      <c r="H4249" s="60"/>
    </row>
    <row r="4250" spans="1:8" s="6" customFormat="1" ht="9.5" customHeight="1">
      <c r="A4250" s="219">
        <v>5</v>
      </c>
      <c r="B4250" s="55" t="s">
        <v>716</v>
      </c>
      <c r="C4250" s="111" t="s">
        <v>3017</v>
      </c>
      <c r="D4250" s="54" t="s">
        <v>9</v>
      </c>
      <c r="E4250" s="91" t="s">
        <v>2435</v>
      </c>
      <c r="F4250" s="54">
        <v>896</v>
      </c>
      <c r="G4250" s="34">
        <v>2.6664752221805461</v>
      </c>
      <c r="H4250" s="58">
        <f t="shared" ref="H4250" si="1048">F4250*G4250</f>
        <v>2389.1617990737695</v>
      </c>
    </row>
    <row r="4251" spans="1:8" s="6" customFormat="1" ht="9.5" customHeight="1">
      <c r="A4251" s="219"/>
      <c r="B4251" s="55"/>
      <c r="C4251" s="111"/>
      <c r="D4251" s="54"/>
      <c r="E4251" s="91"/>
      <c r="F4251" s="54"/>
      <c r="G4251" s="35"/>
      <c r="H4251" s="59"/>
    </row>
    <row r="4252" spans="1:8" s="6" customFormat="1" ht="9.5" customHeight="1">
      <c r="A4252" s="219"/>
      <c r="B4252" s="55"/>
      <c r="C4252" s="111"/>
      <c r="D4252" s="54"/>
      <c r="E4252" s="91"/>
      <c r="F4252" s="54"/>
      <c r="G4252" s="35"/>
      <c r="H4252" s="59"/>
    </row>
    <row r="4253" spans="1:8" s="6" customFormat="1" ht="9.5" customHeight="1">
      <c r="A4253" s="219"/>
      <c r="B4253" s="55"/>
      <c r="C4253" s="111"/>
      <c r="D4253" s="54"/>
      <c r="E4253" s="91"/>
      <c r="F4253" s="54"/>
      <c r="G4253" s="36"/>
      <c r="H4253" s="60"/>
    </row>
    <row r="4254" spans="1:8" s="6" customFormat="1" ht="5.5" customHeight="1">
      <c r="A4254" s="219">
        <v>6</v>
      </c>
      <c r="B4254" s="55" t="s">
        <v>62</v>
      </c>
      <c r="C4254" s="111" t="s">
        <v>2976</v>
      </c>
      <c r="D4254" s="54" t="s">
        <v>8</v>
      </c>
      <c r="E4254" s="103" t="s">
        <v>2434</v>
      </c>
      <c r="F4254" s="54">
        <v>22</v>
      </c>
      <c r="G4254" s="34">
        <v>4.3000463380616702</v>
      </c>
      <c r="H4254" s="58">
        <f t="shared" ref="H4254" si="1049">F4254*G4254</f>
        <v>94.60101943735674</v>
      </c>
    </row>
    <row r="4255" spans="1:8" s="6" customFormat="1" ht="5.5" customHeight="1">
      <c r="A4255" s="219"/>
      <c r="B4255" s="55"/>
      <c r="C4255" s="111"/>
      <c r="D4255" s="54"/>
      <c r="E4255" s="41"/>
      <c r="F4255" s="54"/>
      <c r="G4255" s="35"/>
      <c r="H4255" s="59"/>
    </row>
    <row r="4256" spans="1:8" s="6" customFormat="1" ht="5.5" customHeight="1">
      <c r="A4256" s="219"/>
      <c r="B4256" s="55"/>
      <c r="C4256" s="111"/>
      <c r="D4256" s="54"/>
      <c r="E4256" s="41"/>
      <c r="F4256" s="54"/>
      <c r="G4256" s="35"/>
      <c r="H4256" s="59"/>
    </row>
    <row r="4257" spans="1:8" s="6" customFormat="1" ht="5.5" customHeight="1">
      <c r="A4257" s="219"/>
      <c r="B4257" s="55"/>
      <c r="C4257" s="111"/>
      <c r="D4257" s="54"/>
      <c r="E4257" s="42"/>
      <c r="F4257" s="54"/>
      <c r="G4257" s="36"/>
      <c r="H4257" s="60"/>
    </row>
    <row r="4258" spans="1:8" s="6" customFormat="1" ht="5.5" customHeight="1">
      <c r="A4258" s="219">
        <v>7</v>
      </c>
      <c r="B4258" s="55" t="s">
        <v>63</v>
      </c>
      <c r="C4258" s="111" t="s">
        <v>2977</v>
      </c>
      <c r="D4258" s="54" t="s">
        <v>8</v>
      </c>
      <c r="E4258" s="103" t="s">
        <v>2434</v>
      </c>
      <c r="F4258" s="54">
        <v>44</v>
      </c>
      <c r="G4258" s="34">
        <v>3.5735842538414033</v>
      </c>
      <c r="H4258" s="58">
        <f t="shared" ref="H4258" si="1050">F4258*G4258</f>
        <v>157.23770716902175</v>
      </c>
    </row>
    <row r="4259" spans="1:8" s="6" customFormat="1" ht="5.5" customHeight="1">
      <c r="A4259" s="219"/>
      <c r="B4259" s="55"/>
      <c r="C4259" s="111"/>
      <c r="D4259" s="54"/>
      <c r="E4259" s="41"/>
      <c r="F4259" s="54"/>
      <c r="G4259" s="35"/>
      <c r="H4259" s="59"/>
    </row>
    <row r="4260" spans="1:8" s="6" customFormat="1" ht="5.5" customHeight="1">
      <c r="A4260" s="219"/>
      <c r="B4260" s="55"/>
      <c r="C4260" s="111"/>
      <c r="D4260" s="54"/>
      <c r="E4260" s="41"/>
      <c r="F4260" s="54"/>
      <c r="G4260" s="35"/>
      <c r="H4260" s="59"/>
    </row>
    <row r="4261" spans="1:8" s="6" customFormat="1" ht="5.5" customHeight="1">
      <c r="A4261" s="219"/>
      <c r="B4261" s="55"/>
      <c r="C4261" s="111"/>
      <c r="D4261" s="54"/>
      <c r="E4261" s="42"/>
      <c r="F4261" s="54"/>
      <c r="G4261" s="36"/>
      <c r="H4261" s="60"/>
    </row>
    <row r="4262" spans="1:8" s="6" customFormat="1" ht="4.5" customHeight="1">
      <c r="A4262" s="219">
        <v>8</v>
      </c>
      <c r="B4262" s="55" t="s">
        <v>700</v>
      </c>
      <c r="C4262" s="111" t="s">
        <v>2978</v>
      </c>
      <c r="D4262" s="54" t="s">
        <v>8</v>
      </c>
      <c r="E4262" s="103" t="s">
        <v>2434</v>
      </c>
      <c r="F4262" s="54">
        <v>42</v>
      </c>
      <c r="G4262" s="34">
        <v>3.5735842538414033</v>
      </c>
      <c r="H4262" s="58">
        <f t="shared" ref="H4262" si="1051">F4262*G4262</f>
        <v>150.09053866133894</v>
      </c>
    </row>
    <row r="4263" spans="1:8" s="6" customFormat="1" ht="4.5" customHeight="1">
      <c r="A4263" s="219"/>
      <c r="B4263" s="55"/>
      <c r="C4263" s="111"/>
      <c r="D4263" s="54"/>
      <c r="E4263" s="41"/>
      <c r="F4263" s="54"/>
      <c r="G4263" s="35"/>
      <c r="H4263" s="59"/>
    </row>
    <row r="4264" spans="1:8" s="6" customFormat="1" ht="4.5" customHeight="1">
      <c r="A4264" s="219"/>
      <c r="B4264" s="55"/>
      <c r="C4264" s="111"/>
      <c r="D4264" s="54"/>
      <c r="E4264" s="41"/>
      <c r="F4264" s="54"/>
      <c r="G4264" s="35"/>
      <c r="H4264" s="59"/>
    </row>
    <row r="4265" spans="1:8" s="6" customFormat="1" ht="4.5" customHeight="1">
      <c r="A4265" s="219"/>
      <c r="B4265" s="55"/>
      <c r="C4265" s="111"/>
      <c r="D4265" s="54"/>
      <c r="E4265" s="42"/>
      <c r="F4265" s="54"/>
      <c r="G4265" s="36"/>
      <c r="H4265" s="60"/>
    </row>
    <row r="4266" spans="1:8" s="6" customFormat="1" ht="4.5" customHeight="1">
      <c r="A4266" s="219">
        <v>9</v>
      </c>
      <c r="B4266" s="104" t="s">
        <v>717</v>
      </c>
      <c r="C4266" s="111" t="s">
        <v>3018</v>
      </c>
      <c r="D4266" s="54" t="s">
        <v>8</v>
      </c>
      <c r="E4266" s="103" t="s">
        <v>2434</v>
      </c>
      <c r="F4266" s="56">
        <v>3</v>
      </c>
      <c r="G4266" s="34">
        <v>21.00077711009569</v>
      </c>
      <c r="H4266" s="58">
        <f t="shared" ref="H4266" si="1052">F4266*G4266</f>
        <v>63.00233133028707</v>
      </c>
    </row>
    <row r="4267" spans="1:8" s="6" customFormat="1" ht="4.5" customHeight="1">
      <c r="A4267" s="219"/>
      <c r="B4267" s="104"/>
      <c r="C4267" s="111"/>
      <c r="D4267" s="54"/>
      <c r="E4267" s="41"/>
      <c r="F4267" s="56"/>
      <c r="G4267" s="35"/>
      <c r="H4267" s="59"/>
    </row>
    <row r="4268" spans="1:8" s="6" customFormat="1" ht="4.5" customHeight="1">
      <c r="A4268" s="219"/>
      <c r="B4268" s="104"/>
      <c r="C4268" s="111"/>
      <c r="D4268" s="54"/>
      <c r="E4268" s="41"/>
      <c r="F4268" s="56"/>
      <c r="G4268" s="35"/>
      <c r="H4268" s="59"/>
    </row>
    <row r="4269" spans="1:8" s="6" customFormat="1" ht="4.5" customHeight="1">
      <c r="A4269" s="219"/>
      <c r="B4269" s="104"/>
      <c r="C4269" s="111"/>
      <c r="D4269" s="54"/>
      <c r="E4269" s="42"/>
      <c r="F4269" s="56"/>
      <c r="G4269" s="36"/>
      <c r="H4269" s="60"/>
    </row>
    <row r="4270" spans="1:8" s="6" customFormat="1" ht="5.5" customHeight="1">
      <c r="A4270" s="219">
        <v>10</v>
      </c>
      <c r="B4270" s="104" t="s">
        <v>718</v>
      </c>
      <c r="C4270" s="111" t="s">
        <v>3019</v>
      </c>
      <c r="D4270" s="54" t="s">
        <v>8</v>
      </c>
      <c r="E4270" s="103" t="s">
        <v>2434</v>
      </c>
      <c r="F4270" s="56">
        <v>1</v>
      </c>
      <c r="G4270" s="34">
        <v>16.460389083719029</v>
      </c>
      <c r="H4270" s="58">
        <f t="shared" ref="H4270" si="1053">F4270*G4270</f>
        <v>16.460389083719029</v>
      </c>
    </row>
    <row r="4271" spans="1:8" s="6" customFormat="1" ht="5.5" customHeight="1">
      <c r="A4271" s="219"/>
      <c r="B4271" s="104"/>
      <c r="C4271" s="111"/>
      <c r="D4271" s="54"/>
      <c r="E4271" s="41"/>
      <c r="F4271" s="56"/>
      <c r="G4271" s="35"/>
      <c r="H4271" s="59"/>
    </row>
    <row r="4272" spans="1:8" s="6" customFormat="1" ht="5.5" customHeight="1">
      <c r="A4272" s="219"/>
      <c r="B4272" s="104"/>
      <c r="C4272" s="111"/>
      <c r="D4272" s="54"/>
      <c r="E4272" s="41"/>
      <c r="F4272" s="56"/>
      <c r="G4272" s="35"/>
      <c r="H4272" s="59"/>
    </row>
    <row r="4273" spans="1:8" s="6" customFormat="1" ht="5.5" customHeight="1">
      <c r="A4273" s="219"/>
      <c r="B4273" s="104"/>
      <c r="C4273" s="111"/>
      <c r="D4273" s="54"/>
      <c r="E4273" s="42"/>
      <c r="F4273" s="56"/>
      <c r="G4273" s="36"/>
      <c r="H4273" s="60"/>
    </row>
    <row r="4274" spans="1:8" s="6" customFormat="1" ht="5.5" customHeight="1">
      <c r="A4274" s="219">
        <v>11</v>
      </c>
      <c r="B4274" s="104" t="s">
        <v>719</v>
      </c>
      <c r="C4274" s="111" t="s">
        <v>3020</v>
      </c>
      <c r="D4274" s="93" t="s">
        <v>8</v>
      </c>
      <c r="E4274" s="103" t="s">
        <v>2434</v>
      </c>
      <c r="F4274" s="56">
        <v>7</v>
      </c>
      <c r="G4274" s="34">
        <v>0.73856978562393738</v>
      </c>
      <c r="H4274" s="58">
        <f t="shared" ref="H4274" si="1054">F4274*G4274</f>
        <v>5.1699884993675616</v>
      </c>
    </row>
    <row r="4275" spans="1:8" s="6" customFormat="1" ht="5.5" customHeight="1">
      <c r="A4275" s="219"/>
      <c r="B4275" s="104"/>
      <c r="C4275" s="111"/>
      <c r="D4275" s="94"/>
      <c r="E4275" s="41"/>
      <c r="F4275" s="56"/>
      <c r="G4275" s="35"/>
      <c r="H4275" s="59"/>
    </row>
    <row r="4276" spans="1:8" s="6" customFormat="1" ht="5.5" customHeight="1">
      <c r="A4276" s="219"/>
      <c r="B4276" s="104"/>
      <c r="C4276" s="111"/>
      <c r="D4276" s="94"/>
      <c r="E4276" s="41"/>
      <c r="F4276" s="56"/>
      <c r="G4276" s="35"/>
      <c r="H4276" s="59"/>
    </row>
    <row r="4277" spans="1:8" s="6" customFormat="1" ht="5.5" customHeight="1">
      <c r="A4277" s="219"/>
      <c r="B4277" s="104"/>
      <c r="C4277" s="111"/>
      <c r="D4277" s="95"/>
      <c r="E4277" s="42"/>
      <c r="F4277" s="56"/>
      <c r="G4277" s="36"/>
      <c r="H4277" s="60"/>
    </row>
    <row r="4278" spans="1:8" s="6" customFormat="1" ht="5.5" customHeight="1">
      <c r="A4278" s="219">
        <v>12</v>
      </c>
      <c r="B4278" s="104" t="s">
        <v>720</v>
      </c>
      <c r="C4278" s="111" t="s">
        <v>3021</v>
      </c>
      <c r="D4278" s="93" t="s">
        <v>8</v>
      </c>
      <c r="E4278" s="103" t="s">
        <v>2434</v>
      </c>
      <c r="F4278" s="56">
        <v>7</v>
      </c>
      <c r="G4278" s="34">
        <v>0.17102128232685437</v>
      </c>
      <c r="H4278" s="58">
        <f t="shared" ref="H4278" si="1055">F4278*G4278</f>
        <v>1.1971489762879806</v>
      </c>
    </row>
    <row r="4279" spans="1:8" s="6" customFormat="1" ht="5.5" customHeight="1">
      <c r="A4279" s="219"/>
      <c r="B4279" s="104"/>
      <c r="C4279" s="111"/>
      <c r="D4279" s="94"/>
      <c r="E4279" s="41"/>
      <c r="F4279" s="56"/>
      <c r="G4279" s="35"/>
      <c r="H4279" s="59"/>
    </row>
    <row r="4280" spans="1:8" s="6" customFormat="1" ht="5.5" customHeight="1">
      <c r="A4280" s="219"/>
      <c r="B4280" s="104"/>
      <c r="C4280" s="111"/>
      <c r="D4280" s="94"/>
      <c r="E4280" s="41"/>
      <c r="F4280" s="56"/>
      <c r="G4280" s="35"/>
      <c r="H4280" s="59"/>
    </row>
    <row r="4281" spans="1:8" s="6" customFormat="1" ht="5.5" customHeight="1">
      <c r="A4281" s="219"/>
      <c r="B4281" s="104"/>
      <c r="C4281" s="111"/>
      <c r="D4281" s="95"/>
      <c r="E4281" s="42"/>
      <c r="F4281" s="56"/>
      <c r="G4281" s="36"/>
      <c r="H4281" s="60"/>
    </row>
    <row r="4282" spans="1:8" s="6" customFormat="1" ht="5.5" customHeight="1">
      <c r="A4282" s="219">
        <v>13</v>
      </c>
      <c r="B4282" s="104" t="s">
        <v>706</v>
      </c>
      <c r="C4282" s="111" t="s">
        <v>3022</v>
      </c>
      <c r="D4282" s="93" t="s">
        <v>8</v>
      </c>
      <c r="E4282" s="103" t="s">
        <v>2434</v>
      </c>
      <c r="F4282" s="56">
        <v>7</v>
      </c>
      <c r="G4282" s="34">
        <v>9.837507390482772E-2</v>
      </c>
      <c r="H4282" s="58">
        <f t="shared" ref="H4282" si="1056">F4282*G4282</f>
        <v>0.68862551733379407</v>
      </c>
    </row>
    <row r="4283" spans="1:8" s="6" customFormat="1" ht="5.5" customHeight="1">
      <c r="A4283" s="219"/>
      <c r="B4283" s="104"/>
      <c r="C4283" s="111"/>
      <c r="D4283" s="94"/>
      <c r="E4283" s="41"/>
      <c r="F4283" s="56"/>
      <c r="G4283" s="35"/>
      <c r="H4283" s="59"/>
    </row>
    <row r="4284" spans="1:8" s="6" customFormat="1" ht="5.5" customHeight="1">
      <c r="A4284" s="219"/>
      <c r="B4284" s="104"/>
      <c r="C4284" s="111"/>
      <c r="D4284" s="94"/>
      <c r="E4284" s="41"/>
      <c r="F4284" s="56"/>
      <c r="G4284" s="35"/>
      <c r="H4284" s="59"/>
    </row>
    <row r="4285" spans="1:8" s="6" customFormat="1" ht="5.5" customHeight="1">
      <c r="A4285" s="219"/>
      <c r="B4285" s="104"/>
      <c r="C4285" s="111"/>
      <c r="D4285" s="95"/>
      <c r="E4285" s="42"/>
      <c r="F4285" s="56"/>
      <c r="G4285" s="36"/>
      <c r="H4285" s="60"/>
    </row>
    <row r="4286" spans="1:8" s="6" customFormat="1" ht="5.5" customHeight="1">
      <c r="A4286" s="219">
        <v>14</v>
      </c>
      <c r="B4286" s="104" t="s">
        <v>687</v>
      </c>
      <c r="C4286" s="111" t="s">
        <v>2980</v>
      </c>
      <c r="D4286" s="93" t="s">
        <v>8</v>
      </c>
      <c r="E4286" s="103" t="s">
        <v>2434</v>
      </c>
      <c r="F4286" s="56">
        <v>67</v>
      </c>
      <c r="G4286" s="34">
        <v>6.5078895044732188E-2</v>
      </c>
      <c r="H4286" s="58">
        <f t="shared" ref="H4286" si="1057">F4286*G4286</f>
        <v>4.3602859679970569</v>
      </c>
    </row>
    <row r="4287" spans="1:8" s="6" customFormat="1" ht="5.5" customHeight="1">
      <c r="A4287" s="219"/>
      <c r="B4287" s="104"/>
      <c r="C4287" s="111"/>
      <c r="D4287" s="94"/>
      <c r="E4287" s="41"/>
      <c r="F4287" s="56"/>
      <c r="G4287" s="35"/>
      <c r="H4287" s="59"/>
    </row>
    <row r="4288" spans="1:8" s="6" customFormat="1" ht="5.5" customHeight="1">
      <c r="A4288" s="219"/>
      <c r="B4288" s="104"/>
      <c r="C4288" s="111"/>
      <c r="D4288" s="94"/>
      <c r="E4288" s="41"/>
      <c r="F4288" s="56"/>
      <c r="G4288" s="35"/>
      <c r="H4288" s="59"/>
    </row>
    <row r="4289" spans="1:8" s="6" customFormat="1" ht="5.5" customHeight="1">
      <c r="A4289" s="219"/>
      <c r="B4289" s="104"/>
      <c r="C4289" s="111"/>
      <c r="D4289" s="95"/>
      <c r="E4289" s="42"/>
      <c r="F4289" s="56"/>
      <c r="G4289" s="36"/>
      <c r="H4289" s="60"/>
    </row>
    <row r="4290" spans="1:8" s="6" customFormat="1" ht="5.5" customHeight="1">
      <c r="A4290" s="219">
        <v>15</v>
      </c>
      <c r="B4290" s="104" t="s">
        <v>688</v>
      </c>
      <c r="C4290" s="111" t="s">
        <v>2981</v>
      </c>
      <c r="D4290" s="93" t="s">
        <v>8</v>
      </c>
      <c r="E4290" s="103" t="s">
        <v>2434</v>
      </c>
      <c r="F4290" s="56">
        <v>725</v>
      </c>
      <c r="G4290" s="34">
        <v>6.0538507018355531E-2</v>
      </c>
      <c r="H4290" s="58">
        <f t="shared" ref="H4290" si="1058">F4290*G4290</f>
        <v>43.890417588307763</v>
      </c>
    </row>
    <row r="4291" spans="1:8" s="6" customFormat="1" ht="5.5" customHeight="1">
      <c r="A4291" s="219"/>
      <c r="B4291" s="104"/>
      <c r="C4291" s="111"/>
      <c r="D4291" s="94"/>
      <c r="E4291" s="41"/>
      <c r="F4291" s="56"/>
      <c r="G4291" s="35"/>
      <c r="H4291" s="59"/>
    </row>
    <row r="4292" spans="1:8" s="6" customFormat="1" ht="5.5" customHeight="1">
      <c r="A4292" s="219"/>
      <c r="B4292" s="104"/>
      <c r="C4292" s="111"/>
      <c r="D4292" s="94"/>
      <c r="E4292" s="41"/>
      <c r="F4292" s="56"/>
      <c r="G4292" s="35"/>
      <c r="H4292" s="59"/>
    </row>
    <row r="4293" spans="1:8" s="6" customFormat="1" ht="5.5" customHeight="1">
      <c r="A4293" s="219"/>
      <c r="B4293" s="104"/>
      <c r="C4293" s="111"/>
      <c r="D4293" s="95"/>
      <c r="E4293" s="42"/>
      <c r="F4293" s="56"/>
      <c r="G4293" s="36"/>
      <c r="H4293" s="60"/>
    </row>
    <row r="4294" spans="1:8" s="6" customFormat="1" ht="5.5" customHeight="1">
      <c r="A4294" s="219">
        <v>16</v>
      </c>
      <c r="B4294" s="104" t="s">
        <v>721</v>
      </c>
      <c r="C4294" s="111" t="s">
        <v>3023</v>
      </c>
      <c r="D4294" s="93" t="s">
        <v>8</v>
      </c>
      <c r="E4294" s="103" t="s">
        <v>2434</v>
      </c>
      <c r="F4294" s="56">
        <v>18</v>
      </c>
      <c r="G4294" s="34">
        <v>0.75673133772944423</v>
      </c>
      <c r="H4294" s="58">
        <f t="shared" ref="H4294" si="1059">F4294*G4294</f>
        <v>13.621164079129997</v>
      </c>
    </row>
    <row r="4295" spans="1:8" s="6" customFormat="1" ht="5.5" customHeight="1">
      <c r="A4295" s="219"/>
      <c r="B4295" s="104"/>
      <c r="C4295" s="111"/>
      <c r="D4295" s="94"/>
      <c r="E4295" s="41"/>
      <c r="F4295" s="56"/>
      <c r="G4295" s="35"/>
      <c r="H4295" s="59"/>
    </row>
    <row r="4296" spans="1:8" s="6" customFormat="1" ht="5.5" customHeight="1">
      <c r="A4296" s="219"/>
      <c r="B4296" s="104"/>
      <c r="C4296" s="111"/>
      <c r="D4296" s="94"/>
      <c r="E4296" s="41"/>
      <c r="F4296" s="56"/>
      <c r="G4296" s="35"/>
      <c r="H4296" s="59"/>
    </row>
    <row r="4297" spans="1:8" s="6" customFormat="1" ht="5.5" customHeight="1">
      <c r="A4297" s="219"/>
      <c r="B4297" s="104"/>
      <c r="C4297" s="111"/>
      <c r="D4297" s="95"/>
      <c r="E4297" s="42"/>
      <c r="F4297" s="56"/>
      <c r="G4297" s="36"/>
      <c r="H4297" s="60"/>
    </row>
    <row r="4298" spans="1:8" s="6" customFormat="1" ht="5.5" customHeight="1">
      <c r="A4298" s="219">
        <v>17</v>
      </c>
      <c r="B4298" s="104" t="s">
        <v>722</v>
      </c>
      <c r="C4298" s="111" t="s">
        <v>3024</v>
      </c>
      <c r="D4298" s="93" t="s">
        <v>8</v>
      </c>
      <c r="E4298" s="103" t="s">
        <v>2434</v>
      </c>
      <c r="F4298" s="56">
        <v>18</v>
      </c>
      <c r="G4298" s="34">
        <v>0.2542617294770933</v>
      </c>
      <c r="H4298" s="58">
        <f t="shared" ref="H4298" si="1060">F4298*G4298</f>
        <v>4.5767111305876798</v>
      </c>
    </row>
    <row r="4299" spans="1:8" s="6" customFormat="1" ht="5.5" customHeight="1">
      <c r="A4299" s="219"/>
      <c r="B4299" s="104"/>
      <c r="C4299" s="111"/>
      <c r="D4299" s="94"/>
      <c r="E4299" s="41"/>
      <c r="F4299" s="56"/>
      <c r="G4299" s="35"/>
      <c r="H4299" s="59"/>
    </row>
    <row r="4300" spans="1:8" s="6" customFormat="1" ht="5.5" customHeight="1">
      <c r="A4300" s="219"/>
      <c r="B4300" s="104"/>
      <c r="C4300" s="111"/>
      <c r="D4300" s="94"/>
      <c r="E4300" s="41"/>
      <c r="F4300" s="56"/>
      <c r="G4300" s="35"/>
      <c r="H4300" s="59"/>
    </row>
    <row r="4301" spans="1:8" s="6" customFormat="1" ht="5.5" customHeight="1">
      <c r="A4301" s="219"/>
      <c r="B4301" s="104"/>
      <c r="C4301" s="111"/>
      <c r="D4301" s="95"/>
      <c r="E4301" s="42"/>
      <c r="F4301" s="56"/>
      <c r="G4301" s="36"/>
      <c r="H4301" s="60"/>
    </row>
    <row r="4302" spans="1:8" s="6" customFormat="1" ht="5.5" customHeight="1">
      <c r="A4302" s="219">
        <v>18</v>
      </c>
      <c r="B4302" s="104" t="s">
        <v>723</v>
      </c>
      <c r="C4302" s="111" t="s">
        <v>3025</v>
      </c>
      <c r="D4302" s="93" t="s">
        <v>8</v>
      </c>
      <c r="E4302" s="103" t="s">
        <v>2434</v>
      </c>
      <c r="F4302" s="56">
        <v>12</v>
      </c>
      <c r="G4302" s="34">
        <v>0.2542617294770933</v>
      </c>
      <c r="H4302" s="58">
        <f t="shared" ref="H4302" si="1061">F4302*G4302</f>
        <v>3.0511407537251198</v>
      </c>
    </row>
    <row r="4303" spans="1:8" s="6" customFormat="1" ht="5.5" customHeight="1">
      <c r="A4303" s="219"/>
      <c r="B4303" s="104"/>
      <c r="C4303" s="111"/>
      <c r="D4303" s="94"/>
      <c r="E4303" s="41"/>
      <c r="F4303" s="56"/>
      <c r="G4303" s="35"/>
      <c r="H4303" s="59"/>
    </row>
    <row r="4304" spans="1:8" s="6" customFormat="1" ht="5.5" customHeight="1">
      <c r="A4304" s="219"/>
      <c r="B4304" s="104"/>
      <c r="C4304" s="111"/>
      <c r="D4304" s="94"/>
      <c r="E4304" s="41"/>
      <c r="F4304" s="56"/>
      <c r="G4304" s="35"/>
      <c r="H4304" s="59"/>
    </row>
    <row r="4305" spans="1:8" s="6" customFormat="1" ht="5.5" customHeight="1">
      <c r="A4305" s="219"/>
      <c r="B4305" s="104"/>
      <c r="C4305" s="111"/>
      <c r="D4305" s="95"/>
      <c r="E4305" s="42"/>
      <c r="F4305" s="56"/>
      <c r="G4305" s="36"/>
      <c r="H4305" s="60"/>
    </row>
    <row r="4306" spans="1:8" s="6" customFormat="1" ht="5.5" customHeight="1">
      <c r="A4306" s="219">
        <v>19</v>
      </c>
      <c r="B4306" s="104" t="s">
        <v>689</v>
      </c>
      <c r="C4306" s="111" t="s">
        <v>2982</v>
      </c>
      <c r="D4306" s="93" t="s">
        <v>8</v>
      </c>
      <c r="E4306" s="103" t="s">
        <v>2434</v>
      </c>
      <c r="F4306" s="56">
        <v>15</v>
      </c>
      <c r="G4306" s="34">
        <v>0.12561740206308772</v>
      </c>
      <c r="H4306" s="58">
        <f t="shared" ref="H4306" si="1062">F4306*G4306</f>
        <v>1.8842610309463157</v>
      </c>
    </row>
    <row r="4307" spans="1:8" s="6" customFormat="1" ht="5.5" customHeight="1">
      <c r="A4307" s="219"/>
      <c r="B4307" s="104"/>
      <c r="C4307" s="111"/>
      <c r="D4307" s="94"/>
      <c r="E4307" s="41"/>
      <c r="F4307" s="56"/>
      <c r="G4307" s="35"/>
      <c r="H4307" s="59"/>
    </row>
    <row r="4308" spans="1:8" s="6" customFormat="1" ht="5.5" customHeight="1">
      <c r="A4308" s="219"/>
      <c r="B4308" s="104"/>
      <c r="C4308" s="111"/>
      <c r="D4308" s="94"/>
      <c r="E4308" s="41"/>
      <c r="F4308" s="56"/>
      <c r="G4308" s="35"/>
      <c r="H4308" s="59"/>
    </row>
    <row r="4309" spans="1:8" s="6" customFormat="1" ht="5.5" customHeight="1">
      <c r="A4309" s="219"/>
      <c r="B4309" s="104"/>
      <c r="C4309" s="111"/>
      <c r="D4309" s="95"/>
      <c r="E4309" s="42"/>
      <c r="F4309" s="56"/>
      <c r="G4309" s="36"/>
      <c r="H4309" s="60"/>
    </row>
    <row r="4310" spans="1:8" s="6" customFormat="1" ht="5.5" customHeight="1">
      <c r="A4310" s="219">
        <v>20</v>
      </c>
      <c r="B4310" s="104" t="s">
        <v>690</v>
      </c>
      <c r="C4310" s="111" t="s">
        <v>2983</v>
      </c>
      <c r="D4310" s="93" t="s">
        <v>8</v>
      </c>
      <c r="E4310" s="103" t="s">
        <v>2434</v>
      </c>
      <c r="F4310" s="56">
        <v>8</v>
      </c>
      <c r="G4310" s="34">
        <v>0.12561740206308772</v>
      </c>
      <c r="H4310" s="58">
        <f t="shared" ref="H4310" si="1063">F4310*G4310</f>
        <v>1.0049392165047017</v>
      </c>
    </row>
    <row r="4311" spans="1:8" s="6" customFormat="1" ht="5.5" customHeight="1">
      <c r="A4311" s="219"/>
      <c r="B4311" s="104"/>
      <c r="C4311" s="111"/>
      <c r="D4311" s="94"/>
      <c r="E4311" s="41"/>
      <c r="F4311" s="56"/>
      <c r="G4311" s="35"/>
      <c r="H4311" s="59"/>
    </row>
    <row r="4312" spans="1:8" s="6" customFormat="1" ht="5.5" customHeight="1">
      <c r="A4312" s="219"/>
      <c r="B4312" s="104"/>
      <c r="C4312" s="111"/>
      <c r="D4312" s="94"/>
      <c r="E4312" s="41"/>
      <c r="F4312" s="56"/>
      <c r="G4312" s="35"/>
      <c r="H4312" s="59"/>
    </row>
    <row r="4313" spans="1:8" s="6" customFormat="1" ht="5.5" customHeight="1">
      <c r="A4313" s="219"/>
      <c r="B4313" s="104"/>
      <c r="C4313" s="111"/>
      <c r="D4313" s="95"/>
      <c r="E4313" s="42"/>
      <c r="F4313" s="56"/>
      <c r="G4313" s="36"/>
      <c r="H4313" s="60"/>
    </row>
    <row r="4314" spans="1:8" s="6" customFormat="1" ht="5.5" customHeight="1">
      <c r="A4314" s="219">
        <v>21</v>
      </c>
      <c r="B4314" s="104" t="s">
        <v>691</v>
      </c>
      <c r="C4314" s="111" t="s">
        <v>3026</v>
      </c>
      <c r="D4314" s="93" t="s">
        <v>8</v>
      </c>
      <c r="E4314" s="103" t="s">
        <v>2434</v>
      </c>
      <c r="F4314" s="56">
        <v>65</v>
      </c>
      <c r="G4314" s="34">
        <v>9.9888536580286638E-2</v>
      </c>
      <c r="H4314" s="58">
        <f t="shared" ref="H4314" si="1064">F4314*G4314</f>
        <v>6.4927548777186317</v>
      </c>
    </row>
    <row r="4315" spans="1:8" s="6" customFormat="1" ht="5.5" customHeight="1">
      <c r="A4315" s="219"/>
      <c r="B4315" s="104"/>
      <c r="C4315" s="111"/>
      <c r="D4315" s="94"/>
      <c r="E4315" s="41"/>
      <c r="F4315" s="56"/>
      <c r="G4315" s="35"/>
      <c r="H4315" s="59"/>
    </row>
    <row r="4316" spans="1:8" s="6" customFormat="1" ht="5.5" customHeight="1">
      <c r="A4316" s="219"/>
      <c r="B4316" s="104"/>
      <c r="C4316" s="111"/>
      <c r="D4316" s="94"/>
      <c r="E4316" s="41"/>
      <c r="F4316" s="56"/>
      <c r="G4316" s="35"/>
      <c r="H4316" s="59"/>
    </row>
    <row r="4317" spans="1:8" s="6" customFormat="1" ht="5.5" customHeight="1">
      <c r="A4317" s="219"/>
      <c r="B4317" s="104"/>
      <c r="C4317" s="111"/>
      <c r="D4317" s="95"/>
      <c r="E4317" s="42"/>
      <c r="F4317" s="56"/>
      <c r="G4317" s="36"/>
      <c r="H4317" s="60"/>
    </row>
    <row r="4318" spans="1:8" s="6" customFormat="1" ht="5.5" customHeight="1">
      <c r="A4318" s="219">
        <v>22</v>
      </c>
      <c r="B4318" s="104" t="s">
        <v>692</v>
      </c>
      <c r="C4318" s="111" t="s">
        <v>2984</v>
      </c>
      <c r="D4318" s="93" t="s">
        <v>8</v>
      </c>
      <c r="E4318" s="103" t="s">
        <v>2434</v>
      </c>
      <c r="F4318" s="56">
        <v>177</v>
      </c>
      <c r="G4318" s="34">
        <v>9.0807760527533282E-2</v>
      </c>
      <c r="H4318" s="58">
        <f t="shared" ref="H4318" si="1065">F4318*G4318</f>
        <v>16.072973613373392</v>
      </c>
    </row>
    <row r="4319" spans="1:8" s="6" customFormat="1" ht="5.5" customHeight="1">
      <c r="A4319" s="219"/>
      <c r="B4319" s="104"/>
      <c r="C4319" s="111"/>
      <c r="D4319" s="94"/>
      <c r="E4319" s="41"/>
      <c r="F4319" s="56"/>
      <c r="G4319" s="35"/>
      <c r="H4319" s="59"/>
    </row>
    <row r="4320" spans="1:8" s="6" customFormat="1" ht="5.5" customHeight="1">
      <c r="A4320" s="219"/>
      <c r="B4320" s="104"/>
      <c r="C4320" s="111"/>
      <c r="D4320" s="94"/>
      <c r="E4320" s="41"/>
      <c r="F4320" s="56"/>
      <c r="G4320" s="35"/>
      <c r="H4320" s="59"/>
    </row>
    <row r="4321" spans="1:8" s="6" customFormat="1" ht="5.5" customHeight="1">
      <c r="A4321" s="219"/>
      <c r="B4321" s="104"/>
      <c r="C4321" s="111"/>
      <c r="D4321" s="95"/>
      <c r="E4321" s="42"/>
      <c r="F4321" s="56"/>
      <c r="G4321" s="36"/>
      <c r="H4321" s="60"/>
    </row>
    <row r="4322" spans="1:8" s="6" customFormat="1" ht="5.5" customHeight="1">
      <c r="A4322" s="219">
        <v>23</v>
      </c>
      <c r="B4322" s="104" t="s">
        <v>724</v>
      </c>
      <c r="C4322" s="111" t="s">
        <v>3027</v>
      </c>
      <c r="D4322" s="93" t="s">
        <v>8</v>
      </c>
      <c r="E4322" s="103" t="s">
        <v>2434</v>
      </c>
      <c r="F4322" s="56">
        <v>1</v>
      </c>
      <c r="G4322" s="34">
        <v>0.32085408719728437</v>
      </c>
      <c r="H4322" s="58">
        <f t="shared" ref="H4322" si="1066">F4322*G4322</f>
        <v>0.32085408719728437</v>
      </c>
    </row>
    <row r="4323" spans="1:8" s="6" customFormat="1" ht="5.5" customHeight="1">
      <c r="A4323" s="219"/>
      <c r="B4323" s="104"/>
      <c r="C4323" s="111"/>
      <c r="D4323" s="94"/>
      <c r="E4323" s="41"/>
      <c r="F4323" s="56"/>
      <c r="G4323" s="35"/>
      <c r="H4323" s="59"/>
    </row>
    <row r="4324" spans="1:8" s="6" customFormat="1" ht="5.5" customHeight="1">
      <c r="A4324" s="219"/>
      <c r="B4324" s="104"/>
      <c r="C4324" s="111"/>
      <c r="D4324" s="94"/>
      <c r="E4324" s="41"/>
      <c r="F4324" s="56"/>
      <c r="G4324" s="35"/>
      <c r="H4324" s="59"/>
    </row>
    <row r="4325" spans="1:8" s="6" customFormat="1" ht="5.5" customHeight="1">
      <c r="A4325" s="219"/>
      <c r="B4325" s="104"/>
      <c r="C4325" s="111"/>
      <c r="D4325" s="95"/>
      <c r="E4325" s="42"/>
      <c r="F4325" s="56"/>
      <c r="G4325" s="36"/>
      <c r="H4325" s="60"/>
    </row>
    <row r="4326" spans="1:8" s="6" customFormat="1" ht="5.5" customHeight="1">
      <c r="A4326" s="219">
        <v>24</v>
      </c>
      <c r="B4326" s="104" t="s">
        <v>725</v>
      </c>
      <c r="C4326" s="111" t="s">
        <v>3028</v>
      </c>
      <c r="D4326" s="93" t="s">
        <v>8</v>
      </c>
      <c r="E4326" s="103" t="s">
        <v>2434</v>
      </c>
      <c r="F4326" s="56">
        <v>1</v>
      </c>
      <c r="G4326" s="34">
        <v>0.12561740206308772</v>
      </c>
      <c r="H4326" s="58">
        <f t="shared" ref="H4326" si="1067">F4326*G4326</f>
        <v>0.12561740206308772</v>
      </c>
    </row>
    <row r="4327" spans="1:8" s="6" customFormat="1" ht="5.5" customHeight="1">
      <c r="A4327" s="219"/>
      <c r="B4327" s="104"/>
      <c r="C4327" s="111"/>
      <c r="D4327" s="94"/>
      <c r="E4327" s="41"/>
      <c r="F4327" s="56"/>
      <c r="G4327" s="35"/>
      <c r="H4327" s="59"/>
    </row>
    <row r="4328" spans="1:8" s="6" customFormat="1" ht="5.5" customHeight="1">
      <c r="A4328" s="219"/>
      <c r="B4328" s="104"/>
      <c r="C4328" s="111"/>
      <c r="D4328" s="94"/>
      <c r="E4328" s="41"/>
      <c r="F4328" s="56"/>
      <c r="G4328" s="35"/>
      <c r="H4328" s="59"/>
    </row>
    <row r="4329" spans="1:8" s="6" customFormat="1" ht="5.5" customHeight="1">
      <c r="A4329" s="219"/>
      <c r="B4329" s="104"/>
      <c r="C4329" s="111"/>
      <c r="D4329" s="95"/>
      <c r="E4329" s="42"/>
      <c r="F4329" s="56"/>
      <c r="G4329" s="36"/>
      <c r="H4329" s="60"/>
    </row>
    <row r="4330" spans="1:8" s="6" customFormat="1" ht="5.5" customHeight="1">
      <c r="A4330" s="219">
        <v>25</v>
      </c>
      <c r="B4330" s="96" t="s">
        <v>72</v>
      </c>
      <c r="C4330" s="111" t="s">
        <v>1813</v>
      </c>
      <c r="D4330" s="93" t="s">
        <v>9</v>
      </c>
      <c r="E4330" s="91" t="s">
        <v>2435</v>
      </c>
      <c r="F4330" s="56">
        <v>1342</v>
      </c>
      <c r="G4330" s="34">
        <v>0.65078895044732188</v>
      </c>
      <c r="H4330" s="58">
        <f t="shared" ref="H4330" si="1068">F4330*G4330</f>
        <v>873.35877150030592</v>
      </c>
    </row>
    <row r="4331" spans="1:8" s="6" customFormat="1" ht="5.5" customHeight="1">
      <c r="A4331" s="219"/>
      <c r="B4331" s="97"/>
      <c r="C4331" s="111"/>
      <c r="D4331" s="94"/>
      <c r="E4331" s="91"/>
      <c r="F4331" s="56"/>
      <c r="G4331" s="35"/>
      <c r="H4331" s="59"/>
    </row>
    <row r="4332" spans="1:8" s="6" customFormat="1" ht="5.5" customHeight="1">
      <c r="A4332" s="219"/>
      <c r="B4332" s="97"/>
      <c r="C4332" s="111"/>
      <c r="D4332" s="94"/>
      <c r="E4332" s="91"/>
      <c r="F4332" s="56"/>
      <c r="G4332" s="35"/>
      <c r="H4332" s="59"/>
    </row>
    <row r="4333" spans="1:8" s="6" customFormat="1" ht="5.5" customHeight="1">
      <c r="A4333" s="219"/>
      <c r="B4333" s="262"/>
      <c r="C4333" s="111"/>
      <c r="D4333" s="95"/>
      <c r="E4333" s="91"/>
      <c r="F4333" s="56"/>
      <c r="G4333" s="36"/>
      <c r="H4333" s="60"/>
    </row>
    <row r="4334" spans="1:8" s="6" customFormat="1" ht="5.5" customHeight="1">
      <c r="A4334" s="219">
        <v>26</v>
      </c>
      <c r="B4334" s="55" t="s">
        <v>698</v>
      </c>
      <c r="C4334" s="111" t="s">
        <v>2990</v>
      </c>
      <c r="D4334" s="54" t="s">
        <v>8</v>
      </c>
      <c r="E4334" s="103" t="s">
        <v>2434</v>
      </c>
      <c r="F4334" s="54">
        <v>1500</v>
      </c>
      <c r="G4334" s="34">
        <v>0.37836566886472212</v>
      </c>
      <c r="H4334" s="58">
        <f t="shared" ref="H4334" si="1069">F4334*G4334</f>
        <v>567.54850329708313</v>
      </c>
    </row>
    <row r="4335" spans="1:8" s="6" customFormat="1" ht="5.5" customHeight="1">
      <c r="A4335" s="219"/>
      <c r="B4335" s="55"/>
      <c r="C4335" s="111"/>
      <c r="D4335" s="54"/>
      <c r="E4335" s="41"/>
      <c r="F4335" s="54"/>
      <c r="G4335" s="35"/>
      <c r="H4335" s="59"/>
    </row>
    <row r="4336" spans="1:8" s="6" customFormat="1" ht="5.5" customHeight="1">
      <c r="A4336" s="219"/>
      <c r="B4336" s="55"/>
      <c r="C4336" s="111"/>
      <c r="D4336" s="54"/>
      <c r="E4336" s="41"/>
      <c r="F4336" s="54"/>
      <c r="G4336" s="35"/>
      <c r="H4336" s="59"/>
    </row>
    <row r="4337" spans="1:8" s="6" customFormat="1" ht="5.5" customHeight="1">
      <c r="A4337" s="219"/>
      <c r="B4337" s="55"/>
      <c r="C4337" s="111"/>
      <c r="D4337" s="54"/>
      <c r="E4337" s="42"/>
      <c r="F4337" s="54"/>
      <c r="G4337" s="36"/>
      <c r="H4337" s="60"/>
    </row>
    <row r="4338" spans="1:8" s="6" customFormat="1" ht="6.5" customHeight="1">
      <c r="A4338" s="54"/>
      <c r="B4338" s="122" t="s">
        <v>530</v>
      </c>
      <c r="C4338" s="107" t="s">
        <v>2467</v>
      </c>
      <c r="D4338" s="54"/>
      <c r="E4338" s="91"/>
      <c r="F4338" s="54"/>
      <c r="G4338" s="34">
        <v>0</v>
      </c>
      <c r="H4338" s="58">
        <f t="shared" ref="H4338" si="1070">F4338*G4338</f>
        <v>0</v>
      </c>
    </row>
    <row r="4339" spans="1:8" s="6" customFormat="1" ht="6.5" customHeight="1">
      <c r="A4339" s="54"/>
      <c r="B4339" s="122"/>
      <c r="C4339" s="107"/>
      <c r="D4339" s="54"/>
      <c r="E4339" s="91"/>
      <c r="F4339" s="54"/>
      <c r="G4339" s="35"/>
      <c r="H4339" s="59"/>
    </row>
    <row r="4340" spans="1:8" s="6" customFormat="1" ht="6.5" customHeight="1">
      <c r="A4340" s="54"/>
      <c r="B4340" s="122"/>
      <c r="C4340" s="107"/>
      <c r="D4340" s="54"/>
      <c r="E4340" s="91"/>
      <c r="F4340" s="54"/>
      <c r="G4340" s="35"/>
      <c r="H4340" s="59"/>
    </row>
    <row r="4341" spans="1:8" s="6" customFormat="1" ht="6.5" customHeight="1">
      <c r="A4341" s="54"/>
      <c r="B4341" s="122"/>
      <c r="C4341" s="107"/>
      <c r="D4341" s="54"/>
      <c r="E4341" s="91"/>
      <c r="F4341" s="54"/>
      <c r="G4341" s="36"/>
      <c r="H4341" s="60"/>
    </row>
    <row r="4342" spans="1:8" s="6" customFormat="1" ht="9.5" customHeight="1">
      <c r="A4342" s="219">
        <v>1</v>
      </c>
      <c r="B4342" s="55" t="s">
        <v>3297</v>
      </c>
      <c r="C4342" s="242" t="s">
        <v>3016</v>
      </c>
      <c r="D4342" s="54" t="s">
        <v>9</v>
      </c>
      <c r="E4342" s="91" t="s">
        <v>2435</v>
      </c>
      <c r="F4342" s="54">
        <v>8</v>
      </c>
      <c r="G4342" s="34">
        <v>2.6688204565360194</v>
      </c>
      <c r="H4342" s="58">
        <f t="shared" ref="H4342" si="1071">F4342*G4342</f>
        <v>21.350563652288155</v>
      </c>
    </row>
    <row r="4343" spans="1:8" s="6" customFormat="1" ht="9.5" customHeight="1">
      <c r="A4343" s="219"/>
      <c r="B4343" s="55"/>
      <c r="C4343" s="242"/>
      <c r="D4343" s="54"/>
      <c r="E4343" s="91"/>
      <c r="F4343" s="54"/>
      <c r="G4343" s="35"/>
      <c r="H4343" s="59"/>
    </row>
    <row r="4344" spans="1:8" s="6" customFormat="1" ht="9.5" customHeight="1">
      <c r="A4344" s="219"/>
      <c r="B4344" s="55"/>
      <c r="C4344" s="242"/>
      <c r="D4344" s="54"/>
      <c r="E4344" s="91"/>
      <c r="F4344" s="54"/>
      <c r="G4344" s="35"/>
      <c r="H4344" s="59"/>
    </row>
    <row r="4345" spans="1:8" s="6" customFormat="1" ht="9.5" customHeight="1">
      <c r="A4345" s="219"/>
      <c r="B4345" s="55"/>
      <c r="C4345" s="242"/>
      <c r="D4345" s="54"/>
      <c r="E4345" s="91"/>
      <c r="F4345" s="54"/>
      <c r="G4345" s="36"/>
      <c r="H4345" s="60"/>
    </row>
    <row r="4346" spans="1:8" s="6" customFormat="1" ht="9.5" customHeight="1">
      <c r="A4346" s="219">
        <v>2</v>
      </c>
      <c r="B4346" s="55" t="s">
        <v>716</v>
      </c>
      <c r="C4346" s="242" t="s">
        <v>3029</v>
      </c>
      <c r="D4346" s="54" t="s">
        <v>9</v>
      </c>
      <c r="E4346" s="91" t="s">
        <v>2435</v>
      </c>
      <c r="F4346" s="54">
        <v>40</v>
      </c>
      <c r="G4346" s="34">
        <v>2.6664752221805461</v>
      </c>
      <c r="H4346" s="58">
        <f t="shared" ref="H4346" si="1072">F4346*G4346</f>
        <v>106.65900888722184</v>
      </c>
    </row>
    <row r="4347" spans="1:8" s="6" customFormat="1" ht="9.5" customHeight="1">
      <c r="A4347" s="219"/>
      <c r="B4347" s="55"/>
      <c r="C4347" s="242"/>
      <c r="D4347" s="54"/>
      <c r="E4347" s="91"/>
      <c r="F4347" s="54"/>
      <c r="G4347" s="35"/>
      <c r="H4347" s="59"/>
    </row>
    <row r="4348" spans="1:8" s="6" customFormat="1" ht="9.5" customHeight="1">
      <c r="A4348" s="219"/>
      <c r="B4348" s="55"/>
      <c r="C4348" s="242"/>
      <c r="D4348" s="54"/>
      <c r="E4348" s="91"/>
      <c r="F4348" s="54"/>
      <c r="G4348" s="35"/>
      <c r="H4348" s="59"/>
    </row>
    <row r="4349" spans="1:8" s="6" customFormat="1" ht="9.5" customHeight="1">
      <c r="A4349" s="219"/>
      <c r="B4349" s="55"/>
      <c r="C4349" s="242"/>
      <c r="D4349" s="54"/>
      <c r="E4349" s="91"/>
      <c r="F4349" s="54"/>
      <c r="G4349" s="36"/>
      <c r="H4349" s="60"/>
    </row>
    <row r="4350" spans="1:8" s="6" customFormat="1" ht="5.5" customHeight="1">
      <c r="A4350" s="219">
        <v>3</v>
      </c>
      <c r="B4350" s="55" t="s">
        <v>604</v>
      </c>
      <c r="C4350" s="242" t="s">
        <v>3030</v>
      </c>
      <c r="D4350" s="54" t="s">
        <v>8</v>
      </c>
      <c r="E4350" s="91" t="s">
        <v>2434</v>
      </c>
      <c r="F4350" s="54">
        <v>1</v>
      </c>
      <c r="G4350" s="34">
        <v>4.3000463380616702</v>
      </c>
      <c r="H4350" s="58">
        <f t="shared" ref="H4350" si="1073">F4350*G4350</f>
        <v>4.3000463380616702</v>
      </c>
    </row>
    <row r="4351" spans="1:8" s="6" customFormat="1" ht="5.5" customHeight="1">
      <c r="A4351" s="219"/>
      <c r="B4351" s="55"/>
      <c r="C4351" s="242"/>
      <c r="D4351" s="54"/>
      <c r="E4351" s="91"/>
      <c r="F4351" s="54"/>
      <c r="G4351" s="35"/>
      <c r="H4351" s="59"/>
    </row>
    <row r="4352" spans="1:8" s="6" customFormat="1" ht="5.5" customHeight="1">
      <c r="A4352" s="219"/>
      <c r="B4352" s="55"/>
      <c r="C4352" s="242"/>
      <c r="D4352" s="54"/>
      <c r="E4352" s="91"/>
      <c r="F4352" s="54"/>
      <c r="G4352" s="35"/>
      <c r="H4352" s="59"/>
    </row>
    <row r="4353" spans="1:8" s="6" customFormat="1" ht="5.5" customHeight="1">
      <c r="A4353" s="219"/>
      <c r="B4353" s="55"/>
      <c r="C4353" s="242"/>
      <c r="D4353" s="54"/>
      <c r="E4353" s="91"/>
      <c r="F4353" s="54"/>
      <c r="G4353" s="36"/>
      <c r="H4353" s="60"/>
    </row>
    <row r="4354" spans="1:8" s="6" customFormat="1" ht="5.5" customHeight="1">
      <c r="A4354" s="219">
        <v>4</v>
      </c>
      <c r="B4354" s="55" t="s">
        <v>700</v>
      </c>
      <c r="C4354" s="242" t="s">
        <v>2978</v>
      </c>
      <c r="D4354" s="54" t="s">
        <v>8</v>
      </c>
      <c r="E4354" s="91" t="s">
        <v>2434</v>
      </c>
      <c r="F4354" s="54">
        <v>4</v>
      </c>
      <c r="G4354" s="34">
        <v>3.5735842538414033</v>
      </c>
      <c r="H4354" s="58">
        <f t="shared" ref="H4354" si="1074">F4354*G4354</f>
        <v>14.294337015365613</v>
      </c>
    </row>
    <row r="4355" spans="1:8" s="6" customFormat="1" ht="5.5" customHeight="1">
      <c r="A4355" s="219"/>
      <c r="B4355" s="55"/>
      <c r="C4355" s="242"/>
      <c r="D4355" s="54"/>
      <c r="E4355" s="91"/>
      <c r="F4355" s="54"/>
      <c r="G4355" s="35"/>
      <c r="H4355" s="59"/>
    </row>
    <row r="4356" spans="1:8" s="6" customFormat="1" ht="5.5" customHeight="1">
      <c r="A4356" s="219"/>
      <c r="B4356" s="55"/>
      <c r="C4356" s="242"/>
      <c r="D4356" s="54"/>
      <c r="E4356" s="91"/>
      <c r="F4356" s="54"/>
      <c r="G4356" s="35"/>
      <c r="H4356" s="59"/>
    </row>
    <row r="4357" spans="1:8" s="6" customFormat="1" ht="5.5" customHeight="1">
      <c r="A4357" s="219"/>
      <c r="B4357" s="55"/>
      <c r="C4357" s="242"/>
      <c r="D4357" s="54"/>
      <c r="E4357" s="91"/>
      <c r="F4357" s="54"/>
      <c r="G4357" s="36"/>
      <c r="H4357" s="60"/>
    </row>
    <row r="4358" spans="1:8" s="6" customFormat="1" ht="5.5" customHeight="1">
      <c r="A4358" s="219">
        <v>5</v>
      </c>
      <c r="B4358" s="55" t="s">
        <v>68</v>
      </c>
      <c r="C4358" s="242" t="s">
        <v>3031</v>
      </c>
      <c r="D4358" s="54" t="s">
        <v>8</v>
      </c>
      <c r="E4358" s="91" t="s">
        <v>2434</v>
      </c>
      <c r="F4358" s="54">
        <v>18</v>
      </c>
      <c r="G4358" s="34">
        <v>3.5735842538414033</v>
      </c>
      <c r="H4358" s="58">
        <f t="shared" ref="H4358" si="1075">F4358*G4358</f>
        <v>64.32451656914526</v>
      </c>
    </row>
    <row r="4359" spans="1:8" s="6" customFormat="1" ht="5.5" customHeight="1">
      <c r="A4359" s="219"/>
      <c r="B4359" s="55"/>
      <c r="C4359" s="242"/>
      <c r="D4359" s="54"/>
      <c r="E4359" s="91"/>
      <c r="F4359" s="54"/>
      <c r="G4359" s="35"/>
      <c r="H4359" s="59"/>
    </row>
    <row r="4360" spans="1:8" s="6" customFormat="1" ht="5.5" customHeight="1">
      <c r="A4360" s="219"/>
      <c r="B4360" s="55"/>
      <c r="C4360" s="242"/>
      <c r="D4360" s="54"/>
      <c r="E4360" s="91"/>
      <c r="F4360" s="54"/>
      <c r="G4360" s="35"/>
      <c r="H4360" s="59"/>
    </row>
    <row r="4361" spans="1:8" s="6" customFormat="1" ht="5.5" customHeight="1">
      <c r="A4361" s="219"/>
      <c r="B4361" s="55"/>
      <c r="C4361" s="242"/>
      <c r="D4361" s="54"/>
      <c r="E4361" s="91"/>
      <c r="F4361" s="54"/>
      <c r="G4361" s="36"/>
      <c r="H4361" s="60"/>
    </row>
    <row r="4362" spans="1:8" s="6" customFormat="1" ht="5.5" customHeight="1">
      <c r="A4362" s="219">
        <v>6</v>
      </c>
      <c r="B4362" s="104" t="s">
        <v>692</v>
      </c>
      <c r="C4362" s="242" t="s">
        <v>3032</v>
      </c>
      <c r="D4362" s="93" t="s">
        <v>8</v>
      </c>
      <c r="E4362" s="91" t="s">
        <v>2434</v>
      </c>
      <c r="F4362" s="56">
        <v>15</v>
      </c>
      <c r="G4362" s="34">
        <v>9.0807760527533282E-2</v>
      </c>
      <c r="H4362" s="58">
        <f t="shared" ref="H4362" si="1076">F4362*G4362</f>
        <v>1.3621164079129993</v>
      </c>
    </row>
    <row r="4363" spans="1:8" s="6" customFormat="1" ht="5.5" customHeight="1">
      <c r="A4363" s="219"/>
      <c r="B4363" s="104"/>
      <c r="C4363" s="242"/>
      <c r="D4363" s="94"/>
      <c r="E4363" s="91"/>
      <c r="F4363" s="56"/>
      <c r="G4363" s="35"/>
      <c r="H4363" s="59"/>
    </row>
    <row r="4364" spans="1:8" s="6" customFormat="1" ht="5.5" customHeight="1">
      <c r="A4364" s="219"/>
      <c r="B4364" s="104"/>
      <c r="C4364" s="242"/>
      <c r="D4364" s="94"/>
      <c r="E4364" s="91"/>
      <c r="F4364" s="56"/>
      <c r="G4364" s="35"/>
      <c r="H4364" s="59"/>
    </row>
    <row r="4365" spans="1:8" s="6" customFormat="1" ht="5.5" customHeight="1">
      <c r="A4365" s="219"/>
      <c r="B4365" s="104"/>
      <c r="C4365" s="242"/>
      <c r="D4365" s="95"/>
      <c r="E4365" s="91"/>
      <c r="F4365" s="56"/>
      <c r="G4365" s="36"/>
      <c r="H4365" s="60"/>
    </row>
    <row r="4366" spans="1:8" s="6" customFormat="1" ht="5.5" customHeight="1">
      <c r="A4366" s="219">
        <v>7</v>
      </c>
      <c r="B4366" s="104" t="s">
        <v>710</v>
      </c>
      <c r="C4366" s="242" t="s">
        <v>3033</v>
      </c>
      <c r="D4366" s="93" t="s">
        <v>8</v>
      </c>
      <c r="E4366" s="91" t="s">
        <v>2434</v>
      </c>
      <c r="F4366" s="56">
        <v>2</v>
      </c>
      <c r="G4366" s="34">
        <v>6.0538507018355531E-2</v>
      </c>
      <c r="H4366" s="58">
        <f t="shared" ref="H4366" si="1077">F4366*G4366</f>
        <v>0.12107701403671106</v>
      </c>
    </row>
    <row r="4367" spans="1:8" s="6" customFormat="1" ht="5.5" customHeight="1">
      <c r="A4367" s="219"/>
      <c r="B4367" s="104"/>
      <c r="C4367" s="242"/>
      <c r="D4367" s="94"/>
      <c r="E4367" s="91"/>
      <c r="F4367" s="56"/>
      <c r="G4367" s="35"/>
      <c r="H4367" s="59"/>
    </row>
    <row r="4368" spans="1:8" s="6" customFormat="1" ht="5.5" customHeight="1">
      <c r="A4368" s="219"/>
      <c r="B4368" s="104"/>
      <c r="C4368" s="242"/>
      <c r="D4368" s="94"/>
      <c r="E4368" s="91"/>
      <c r="F4368" s="56"/>
      <c r="G4368" s="35"/>
      <c r="H4368" s="59"/>
    </row>
    <row r="4369" spans="1:8" s="6" customFormat="1" ht="5.5" customHeight="1">
      <c r="A4369" s="219"/>
      <c r="B4369" s="104"/>
      <c r="C4369" s="242"/>
      <c r="D4369" s="95"/>
      <c r="E4369" s="91"/>
      <c r="F4369" s="56"/>
      <c r="G4369" s="36"/>
      <c r="H4369" s="60"/>
    </row>
    <row r="4370" spans="1:8" s="6" customFormat="1" ht="5.5" customHeight="1">
      <c r="A4370" s="219">
        <v>8</v>
      </c>
      <c r="B4370" s="96" t="s">
        <v>72</v>
      </c>
      <c r="C4370" s="242" t="s">
        <v>1813</v>
      </c>
      <c r="D4370" s="93" t="s">
        <v>9</v>
      </c>
      <c r="E4370" s="91" t="s">
        <v>2435</v>
      </c>
      <c r="F4370" s="56">
        <v>48</v>
      </c>
      <c r="G4370" s="34">
        <v>0.65078895044732188</v>
      </c>
      <c r="H4370" s="58">
        <f t="shared" ref="H4370" si="1078">F4370*G4370</f>
        <v>31.23786962147145</v>
      </c>
    </row>
    <row r="4371" spans="1:8" s="6" customFormat="1" ht="5.5" customHeight="1">
      <c r="A4371" s="219"/>
      <c r="B4371" s="97"/>
      <c r="C4371" s="242"/>
      <c r="D4371" s="94"/>
      <c r="E4371" s="91"/>
      <c r="F4371" s="56"/>
      <c r="G4371" s="35"/>
      <c r="H4371" s="59"/>
    </row>
    <row r="4372" spans="1:8" s="6" customFormat="1" ht="5.5" customHeight="1">
      <c r="A4372" s="219"/>
      <c r="B4372" s="97"/>
      <c r="C4372" s="242"/>
      <c r="D4372" s="94"/>
      <c r="E4372" s="91"/>
      <c r="F4372" s="56"/>
      <c r="G4372" s="35"/>
      <c r="H4372" s="59"/>
    </row>
    <row r="4373" spans="1:8" s="6" customFormat="1" ht="5.5" customHeight="1">
      <c r="A4373" s="219"/>
      <c r="B4373" s="262"/>
      <c r="C4373" s="242"/>
      <c r="D4373" s="95"/>
      <c r="E4373" s="91"/>
      <c r="F4373" s="56"/>
      <c r="G4373" s="36"/>
      <c r="H4373" s="60"/>
    </row>
    <row r="4374" spans="1:8" s="6" customFormat="1" ht="5.5" customHeight="1">
      <c r="A4374" s="219">
        <v>9</v>
      </c>
      <c r="B4374" s="55" t="s">
        <v>698</v>
      </c>
      <c r="C4374" s="242" t="s">
        <v>2990</v>
      </c>
      <c r="D4374" s="54" t="s">
        <v>8</v>
      </c>
      <c r="E4374" s="91" t="s">
        <v>2434</v>
      </c>
      <c r="F4374" s="54">
        <v>50</v>
      </c>
      <c r="G4374" s="34">
        <v>0.37836566886472212</v>
      </c>
      <c r="H4374" s="58">
        <f t="shared" ref="H4374" si="1079">F4374*G4374</f>
        <v>18.918283443236106</v>
      </c>
    </row>
    <row r="4375" spans="1:8" s="6" customFormat="1" ht="5.5" customHeight="1">
      <c r="A4375" s="219"/>
      <c r="B4375" s="55"/>
      <c r="C4375" s="242"/>
      <c r="D4375" s="54"/>
      <c r="E4375" s="91"/>
      <c r="F4375" s="54"/>
      <c r="G4375" s="35"/>
      <c r="H4375" s="59"/>
    </row>
    <row r="4376" spans="1:8" s="6" customFormat="1" ht="5.5" customHeight="1">
      <c r="A4376" s="219"/>
      <c r="B4376" s="55"/>
      <c r="C4376" s="242"/>
      <c r="D4376" s="54"/>
      <c r="E4376" s="91"/>
      <c r="F4376" s="54"/>
      <c r="G4376" s="35"/>
      <c r="H4376" s="59"/>
    </row>
    <row r="4377" spans="1:8" s="6" customFormat="1" ht="5.5" customHeight="1">
      <c r="A4377" s="219"/>
      <c r="B4377" s="55"/>
      <c r="C4377" s="242"/>
      <c r="D4377" s="54"/>
      <c r="E4377" s="91"/>
      <c r="F4377" s="54"/>
      <c r="G4377" s="36"/>
      <c r="H4377" s="60"/>
    </row>
    <row r="4378" spans="1:8" s="6" customFormat="1" ht="5.5" customHeight="1">
      <c r="A4378" s="134"/>
      <c r="B4378" s="252" t="s">
        <v>726</v>
      </c>
      <c r="C4378" s="267" t="s">
        <v>1815</v>
      </c>
      <c r="D4378" s="255"/>
      <c r="E4378" s="91"/>
      <c r="F4378" s="148"/>
      <c r="G4378" s="34">
        <v>0</v>
      </c>
      <c r="H4378" s="58">
        <f t="shared" ref="H4378" si="1080">F4378*G4378</f>
        <v>0</v>
      </c>
    </row>
    <row r="4379" spans="1:8" s="6" customFormat="1" ht="5.5" customHeight="1">
      <c r="A4379" s="135"/>
      <c r="B4379" s="253"/>
      <c r="C4379" s="267"/>
      <c r="D4379" s="256"/>
      <c r="E4379" s="91"/>
      <c r="F4379" s="149"/>
      <c r="G4379" s="35"/>
      <c r="H4379" s="59"/>
    </row>
    <row r="4380" spans="1:8" s="6" customFormat="1" ht="5.5" customHeight="1">
      <c r="A4380" s="135"/>
      <c r="B4380" s="253"/>
      <c r="C4380" s="267"/>
      <c r="D4380" s="256"/>
      <c r="E4380" s="91"/>
      <c r="F4380" s="149"/>
      <c r="G4380" s="35"/>
      <c r="H4380" s="59"/>
    </row>
    <row r="4381" spans="1:8" s="6" customFormat="1" ht="5.5" customHeight="1">
      <c r="A4381" s="39"/>
      <c r="B4381" s="254"/>
      <c r="C4381" s="267"/>
      <c r="D4381" s="257"/>
      <c r="E4381" s="91"/>
      <c r="F4381" s="150"/>
      <c r="G4381" s="36"/>
      <c r="H4381" s="60"/>
    </row>
    <row r="4382" spans="1:8" s="6" customFormat="1" ht="5.5" customHeight="1">
      <c r="A4382" s="219">
        <v>1</v>
      </c>
      <c r="B4382" s="55" t="s">
        <v>727</v>
      </c>
      <c r="C4382" s="111" t="s">
        <v>3034</v>
      </c>
      <c r="D4382" s="54" t="s">
        <v>9</v>
      </c>
      <c r="E4382" s="91" t="s">
        <v>2435</v>
      </c>
      <c r="F4382" s="54">
        <v>5</v>
      </c>
      <c r="G4382" s="34">
        <v>25.353365637224552</v>
      </c>
      <c r="H4382" s="58">
        <f t="shared" ref="H4382" si="1081">F4382*G4382</f>
        <v>126.76682818612277</v>
      </c>
    </row>
    <row r="4383" spans="1:8" s="6" customFormat="1" ht="5.5" customHeight="1">
      <c r="A4383" s="219"/>
      <c r="B4383" s="55"/>
      <c r="C4383" s="111"/>
      <c r="D4383" s="54"/>
      <c r="E4383" s="91"/>
      <c r="F4383" s="54"/>
      <c r="G4383" s="35"/>
      <c r="H4383" s="59"/>
    </row>
    <row r="4384" spans="1:8" s="6" customFormat="1" ht="5.5" customHeight="1">
      <c r="A4384" s="219"/>
      <c r="B4384" s="55"/>
      <c r="C4384" s="111"/>
      <c r="D4384" s="54"/>
      <c r="E4384" s="91"/>
      <c r="F4384" s="54"/>
      <c r="G4384" s="35"/>
      <c r="H4384" s="59"/>
    </row>
    <row r="4385" spans="1:8" s="6" customFormat="1" ht="5.5" customHeight="1">
      <c r="A4385" s="219"/>
      <c r="B4385" s="55"/>
      <c r="C4385" s="111"/>
      <c r="D4385" s="54"/>
      <c r="E4385" s="91"/>
      <c r="F4385" s="54"/>
      <c r="G4385" s="36"/>
      <c r="H4385" s="60"/>
    </row>
    <row r="4386" spans="1:8" s="6" customFormat="1" ht="5.5" customHeight="1">
      <c r="A4386" s="219">
        <v>2</v>
      </c>
      <c r="B4386" s="55" t="s">
        <v>728</v>
      </c>
      <c r="C4386" s="242" t="s">
        <v>3035</v>
      </c>
      <c r="D4386" s="54" t="s">
        <v>9</v>
      </c>
      <c r="E4386" s="91" t="s">
        <v>2435</v>
      </c>
      <c r="F4386" s="54">
        <v>1.4</v>
      </c>
      <c r="G4386" s="34">
        <v>32.148040971685283</v>
      </c>
      <c r="H4386" s="58">
        <f t="shared" ref="H4386" si="1082">F4386*G4386</f>
        <v>45.007257360359397</v>
      </c>
    </row>
    <row r="4387" spans="1:8" s="6" customFormat="1" ht="5.5" customHeight="1">
      <c r="A4387" s="219"/>
      <c r="B4387" s="55"/>
      <c r="C4387" s="242"/>
      <c r="D4387" s="54"/>
      <c r="E4387" s="91"/>
      <c r="F4387" s="54"/>
      <c r="G4387" s="35"/>
      <c r="H4387" s="59"/>
    </row>
    <row r="4388" spans="1:8" s="6" customFormat="1" ht="5.5" customHeight="1">
      <c r="A4388" s="219"/>
      <c r="B4388" s="55"/>
      <c r="C4388" s="242"/>
      <c r="D4388" s="54"/>
      <c r="E4388" s="91"/>
      <c r="F4388" s="54"/>
      <c r="G4388" s="35"/>
      <c r="H4388" s="59"/>
    </row>
    <row r="4389" spans="1:8" s="6" customFormat="1" ht="5.5" customHeight="1">
      <c r="A4389" s="219"/>
      <c r="B4389" s="55"/>
      <c r="C4389" s="242"/>
      <c r="D4389" s="54"/>
      <c r="E4389" s="91"/>
      <c r="F4389" s="54"/>
      <c r="G4389" s="36"/>
      <c r="H4389" s="60"/>
    </row>
    <row r="4390" spans="1:8" s="6" customFormat="1" ht="5.5" customHeight="1">
      <c r="A4390" s="219">
        <v>3</v>
      </c>
      <c r="B4390" s="55" t="s">
        <v>675</v>
      </c>
      <c r="C4390" s="65" t="s">
        <v>1801</v>
      </c>
      <c r="D4390" s="56" t="s">
        <v>3305</v>
      </c>
      <c r="E4390" s="88" t="s">
        <v>3306</v>
      </c>
      <c r="F4390" s="57">
        <v>6</v>
      </c>
      <c r="G4390" s="34">
        <v>0.96172199658241186</v>
      </c>
      <c r="H4390" s="58">
        <f t="shared" ref="H4390" si="1083">F4390*G4390</f>
        <v>5.770331979494471</v>
      </c>
    </row>
    <row r="4391" spans="1:8" s="6" customFormat="1" ht="5.5" customHeight="1">
      <c r="A4391" s="219"/>
      <c r="B4391" s="55"/>
      <c r="C4391" s="66"/>
      <c r="D4391" s="56"/>
      <c r="E4391" s="89"/>
      <c r="F4391" s="57"/>
      <c r="G4391" s="35"/>
      <c r="H4391" s="59"/>
    </row>
    <row r="4392" spans="1:8" s="6" customFormat="1" ht="5.5" customHeight="1">
      <c r="A4392" s="219"/>
      <c r="B4392" s="55"/>
      <c r="C4392" s="66"/>
      <c r="D4392" s="56"/>
      <c r="E4392" s="89"/>
      <c r="F4392" s="57"/>
      <c r="G4392" s="35"/>
      <c r="H4392" s="59"/>
    </row>
    <row r="4393" spans="1:8" s="6" customFormat="1" ht="5.5" customHeight="1">
      <c r="A4393" s="219"/>
      <c r="B4393" s="55"/>
      <c r="C4393" s="67"/>
      <c r="D4393" s="56"/>
      <c r="E4393" s="90"/>
      <c r="F4393" s="57"/>
      <c r="G4393" s="36"/>
      <c r="H4393" s="60"/>
    </row>
    <row r="4394" spans="1:8" s="6" customFormat="1" ht="5.5" customHeight="1">
      <c r="A4394" s="219">
        <v>4</v>
      </c>
      <c r="B4394" s="55" t="s">
        <v>676</v>
      </c>
      <c r="C4394" s="65" t="s">
        <v>1802</v>
      </c>
      <c r="D4394" s="108" t="s">
        <v>3303</v>
      </c>
      <c r="E4394" s="91" t="s">
        <v>3304</v>
      </c>
      <c r="F4394" s="54">
        <v>0.21</v>
      </c>
      <c r="G4394" s="34">
        <v>215.41959483241055</v>
      </c>
      <c r="H4394" s="58">
        <f t="shared" ref="H4394" si="1084">F4394*G4394</f>
        <v>45.238114914806218</v>
      </c>
    </row>
    <row r="4395" spans="1:8" s="6" customFormat="1" ht="5.5" customHeight="1">
      <c r="A4395" s="219"/>
      <c r="B4395" s="55"/>
      <c r="C4395" s="66"/>
      <c r="D4395" s="108"/>
      <c r="E4395" s="91"/>
      <c r="F4395" s="54"/>
      <c r="G4395" s="35"/>
      <c r="H4395" s="59"/>
    </row>
    <row r="4396" spans="1:8" s="6" customFormat="1" ht="5.5" customHeight="1">
      <c r="A4396" s="219"/>
      <c r="B4396" s="55"/>
      <c r="C4396" s="66"/>
      <c r="D4396" s="108"/>
      <c r="E4396" s="91"/>
      <c r="F4396" s="54"/>
      <c r="G4396" s="35"/>
      <c r="H4396" s="59"/>
    </row>
    <row r="4397" spans="1:8" s="6" customFormat="1" ht="5.5" customHeight="1">
      <c r="A4397" s="219"/>
      <c r="B4397" s="55"/>
      <c r="C4397" s="67"/>
      <c r="D4397" s="108"/>
      <c r="E4397" s="91"/>
      <c r="F4397" s="54"/>
      <c r="G4397" s="36"/>
      <c r="H4397" s="60"/>
    </row>
    <row r="4398" spans="1:8" s="6" customFormat="1" ht="6.5" customHeight="1">
      <c r="A4398" s="219">
        <v>5</v>
      </c>
      <c r="B4398" s="55" t="s">
        <v>677</v>
      </c>
      <c r="C4398" s="65" t="s">
        <v>1803</v>
      </c>
      <c r="D4398" s="108" t="s">
        <v>3303</v>
      </c>
      <c r="E4398" s="91" t="s">
        <v>3304</v>
      </c>
      <c r="F4398" s="54">
        <v>0.48</v>
      </c>
      <c r="G4398" s="34">
        <v>172.97489452015671</v>
      </c>
      <c r="H4398" s="58">
        <f t="shared" ref="H4398" si="1085">F4398*G4398</f>
        <v>83.027949369675213</v>
      </c>
    </row>
    <row r="4399" spans="1:8" s="6" customFormat="1" ht="6.5" customHeight="1">
      <c r="A4399" s="219"/>
      <c r="B4399" s="55"/>
      <c r="C4399" s="66"/>
      <c r="D4399" s="108"/>
      <c r="E4399" s="91"/>
      <c r="F4399" s="54"/>
      <c r="G4399" s="35"/>
      <c r="H4399" s="59"/>
    </row>
    <row r="4400" spans="1:8" s="6" customFormat="1" ht="6.5" customHeight="1">
      <c r="A4400" s="219"/>
      <c r="B4400" s="55"/>
      <c r="C4400" s="66"/>
      <c r="D4400" s="108"/>
      <c r="E4400" s="91"/>
      <c r="F4400" s="54"/>
      <c r="G4400" s="35"/>
      <c r="H4400" s="59"/>
    </row>
    <row r="4401" spans="1:8" s="6" customFormat="1" ht="6.5" customHeight="1">
      <c r="A4401" s="219"/>
      <c r="B4401" s="55"/>
      <c r="C4401" s="67"/>
      <c r="D4401" s="108"/>
      <c r="E4401" s="91"/>
      <c r="F4401" s="54"/>
      <c r="G4401" s="36"/>
      <c r="H4401" s="60"/>
    </row>
    <row r="4402" spans="1:8" s="6" customFormat="1" ht="6.5" customHeight="1">
      <c r="A4402" s="219">
        <v>6</v>
      </c>
      <c r="B4402" s="82" t="s">
        <v>729</v>
      </c>
      <c r="C4402" s="225" t="s">
        <v>1816</v>
      </c>
      <c r="D4402" s="134" t="s">
        <v>12</v>
      </c>
      <c r="E4402" s="91" t="s">
        <v>2436</v>
      </c>
      <c r="F4402" s="134">
        <v>138</v>
      </c>
      <c r="G4402" s="34">
        <v>24.524411567813274</v>
      </c>
      <c r="H4402" s="58">
        <f t="shared" ref="H4402" si="1086">F4402*G4402</f>
        <v>3384.368796358232</v>
      </c>
    </row>
    <row r="4403" spans="1:8" s="6" customFormat="1" ht="6.5" customHeight="1">
      <c r="A4403" s="219"/>
      <c r="B4403" s="83"/>
      <c r="C4403" s="66"/>
      <c r="D4403" s="135"/>
      <c r="E4403" s="91"/>
      <c r="F4403" s="135"/>
      <c r="G4403" s="35"/>
      <c r="H4403" s="59"/>
    </row>
    <row r="4404" spans="1:8" s="6" customFormat="1" ht="6.5" customHeight="1">
      <c r="A4404" s="219"/>
      <c r="B4404" s="83"/>
      <c r="C4404" s="66"/>
      <c r="D4404" s="135"/>
      <c r="E4404" s="91"/>
      <c r="F4404" s="135"/>
      <c r="G4404" s="35"/>
      <c r="H4404" s="59"/>
    </row>
    <row r="4405" spans="1:8" s="6" customFormat="1" ht="6.5" customHeight="1">
      <c r="A4405" s="219"/>
      <c r="B4405" s="53"/>
      <c r="C4405" s="67"/>
      <c r="D4405" s="39"/>
      <c r="E4405" s="91"/>
      <c r="F4405" s="39"/>
      <c r="G4405" s="36"/>
      <c r="H4405" s="60"/>
    </row>
    <row r="4406" spans="1:8" s="6" customFormat="1" ht="6.5" customHeight="1">
      <c r="A4406" s="219">
        <v>7</v>
      </c>
      <c r="B4406" s="86" t="s">
        <v>730</v>
      </c>
      <c r="C4406" s="214" t="s">
        <v>1817</v>
      </c>
      <c r="D4406" s="134" t="s">
        <v>12</v>
      </c>
      <c r="E4406" s="91" t="s">
        <v>2436</v>
      </c>
      <c r="F4406" s="56">
        <v>2</v>
      </c>
      <c r="G4406" s="34">
        <v>384.7285283270287</v>
      </c>
      <c r="H4406" s="58">
        <f t="shared" ref="H4406" si="1087">F4406*G4406</f>
        <v>769.4570566540574</v>
      </c>
    </row>
    <row r="4407" spans="1:8" s="6" customFormat="1" ht="6.5" customHeight="1">
      <c r="A4407" s="219"/>
      <c r="B4407" s="86"/>
      <c r="C4407" s="214"/>
      <c r="D4407" s="135"/>
      <c r="E4407" s="91"/>
      <c r="F4407" s="56"/>
      <c r="G4407" s="35"/>
      <c r="H4407" s="59"/>
    </row>
    <row r="4408" spans="1:8" s="6" customFormat="1" ht="6.5" customHeight="1">
      <c r="A4408" s="219"/>
      <c r="B4408" s="86"/>
      <c r="C4408" s="214"/>
      <c r="D4408" s="135"/>
      <c r="E4408" s="91"/>
      <c r="F4408" s="56"/>
      <c r="G4408" s="35"/>
      <c r="H4408" s="59"/>
    </row>
    <row r="4409" spans="1:8" s="6" customFormat="1" ht="6.5" customHeight="1">
      <c r="A4409" s="219"/>
      <c r="B4409" s="86"/>
      <c r="C4409" s="214"/>
      <c r="D4409" s="39"/>
      <c r="E4409" s="91"/>
      <c r="F4409" s="56"/>
      <c r="G4409" s="36"/>
      <c r="H4409" s="60"/>
    </row>
    <row r="4410" spans="1:8" s="6" customFormat="1" ht="6.5" customHeight="1">
      <c r="A4410" s="219">
        <v>8</v>
      </c>
      <c r="B4410" s="86" t="s">
        <v>731</v>
      </c>
      <c r="C4410" s="273" t="s">
        <v>1818</v>
      </c>
      <c r="D4410" s="134" t="s">
        <v>12</v>
      </c>
      <c r="E4410" s="91" t="s">
        <v>2436</v>
      </c>
      <c r="F4410" s="54">
        <v>22</v>
      </c>
      <c r="G4410" s="34">
        <v>172.8437537627843</v>
      </c>
      <c r="H4410" s="58">
        <f t="shared" ref="H4410" si="1088">F4410*G4410</f>
        <v>3802.5625827812546</v>
      </c>
    </row>
    <row r="4411" spans="1:8" s="6" customFormat="1" ht="6.5" customHeight="1">
      <c r="A4411" s="219"/>
      <c r="B4411" s="86"/>
      <c r="C4411" s="274"/>
      <c r="D4411" s="135"/>
      <c r="E4411" s="91"/>
      <c r="F4411" s="54"/>
      <c r="G4411" s="35"/>
      <c r="H4411" s="59"/>
    </row>
    <row r="4412" spans="1:8" s="6" customFormat="1" ht="6.5" customHeight="1">
      <c r="A4412" s="219"/>
      <c r="B4412" s="86"/>
      <c r="C4412" s="274"/>
      <c r="D4412" s="135"/>
      <c r="E4412" s="91"/>
      <c r="F4412" s="54"/>
      <c r="G4412" s="35"/>
      <c r="H4412" s="59"/>
    </row>
    <row r="4413" spans="1:8" s="6" customFormat="1" ht="6.5" customHeight="1">
      <c r="A4413" s="219"/>
      <c r="B4413" s="86"/>
      <c r="C4413" s="275"/>
      <c r="D4413" s="39"/>
      <c r="E4413" s="91"/>
      <c r="F4413" s="54"/>
      <c r="G4413" s="36"/>
      <c r="H4413" s="60"/>
    </row>
    <row r="4414" spans="1:8" s="6" customFormat="1" ht="6.5" customHeight="1">
      <c r="A4414" s="219">
        <v>9</v>
      </c>
      <c r="B4414" s="82" t="s">
        <v>732</v>
      </c>
      <c r="C4414" s="225" t="s">
        <v>1819</v>
      </c>
      <c r="D4414" s="134" t="s">
        <v>12</v>
      </c>
      <c r="E4414" s="91" t="s">
        <v>2436</v>
      </c>
      <c r="F4414" s="54">
        <v>2</v>
      </c>
      <c r="G4414" s="34">
        <v>24.524411567813274</v>
      </c>
      <c r="H4414" s="58">
        <f t="shared" ref="H4414" si="1089">F4414*G4414</f>
        <v>49.048823135626549</v>
      </c>
    </row>
    <row r="4415" spans="1:8" s="6" customFormat="1" ht="6.5" customHeight="1">
      <c r="A4415" s="219"/>
      <c r="B4415" s="83"/>
      <c r="C4415" s="66"/>
      <c r="D4415" s="135"/>
      <c r="E4415" s="91"/>
      <c r="F4415" s="54"/>
      <c r="G4415" s="35"/>
      <c r="H4415" s="59"/>
    </row>
    <row r="4416" spans="1:8" s="6" customFormat="1" ht="6.5" customHeight="1">
      <c r="A4416" s="219"/>
      <c r="B4416" s="83"/>
      <c r="C4416" s="66"/>
      <c r="D4416" s="135"/>
      <c r="E4416" s="91"/>
      <c r="F4416" s="54"/>
      <c r="G4416" s="35"/>
      <c r="H4416" s="59"/>
    </row>
    <row r="4417" spans="1:8" s="6" customFormat="1" ht="6.5" customHeight="1">
      <c r="A4417" s="219"/>
      <c r="B4417" s="53"/>
      <c r="C4417" s="67"/>
      <c r="D4417" s="39"/>
      <c r="E4417" s="91"/>
      <c r="F4417" s="54"/>
      <c r="G4417" s="36"/>
      <c r="H4417" s="60"/>
    </row>
    <row r="4418" spans="1:8" s="6" customFormat="1" ht="6.5" customHeight="1">
      <c r="A4418" s="219">
        <v>10</v>
      </c>
      <c r="B4418" s="86" t="s">
        <v>733</v>
      </c>
      <c r="C4418" s="214" t="s">
        <v>1820</v>
      </c>
      <c r="D4418" s="134" t="s">
        <v>12</v>
      </c>
      <c r="E4418" s="91" t="s">
        <v>2436</v>
      </c>
      <c r="F4418" s="85">
        <v>4</v>
      </c>
      <c r="G4418" s="34">
        <v>156.91268034149621</v>
      </c>
      <c r="H4418" s="58">
        <f t="shared" ref="H4418" si="1090">F4418*G4418</f>
        <v>627.65072136598485</v>
      </c>
    </row>
    <row r="4419" spans="1:8" s="6" customFormat="1" ht="6.5" customHeight="1">
      <c r="A4419" s="219"/>
      <c r="B4419" s="86"/>
      <c r="C4419" s="214"/>
      <c r="D4419" s="135"/>
      <c r="E4419" s="91"/>
      <c r="F4419" s="85"/>
      <c r="G4419" s="35"/>
      <c r="H4419" s="59"/>
    </row>
    <row r="4420" spans="1:8" s="6" customFormat="1" ht="6.5" customHeight="1">
      <c r="A4420" s="219"/>
      <c r="B4420" s="86"/>
      <c r="C4420" s="214"/>
      <c r="D4420" s="135"/>
      <c r="E4420" s="91"/>
      <c r="F4420" s="85"/>
      <c r="G4420" s="35"/>
      <c r="H4420" s="59"/>
    </row>
    <row r="4421" spans="1:8" s="6" customFormat="1" ht="6.5" customHeight="1">
      <c r="A4421" s="219"/>
      <c r="B4421" s="86"/>
      <c r="C4421" s="214"/>
      <c r="D4421" s="39"/>
      <c r="E4421" s="91"/>
      <c r="F4421" s="85"/>
      <c r="G4421" s="36"/>
      <c r="H4421" s="60"/>
    </row>
    <row r="4422" spans="1:8" s="6" customFormat="1" ht="6.5" customHeight="1">
      <c r="A4422" s="219">
        <v>11</v>
      </c>
      <c r="B4422" s="96" t="s">
        <v>734</v>
      </c>
      <c r="C4422" s="269" t="s">
        <v>1821</v>
      </c>
      <c r="D4422" s="93" t="s">
        <v>8</v>
      </c>
      <c r="E4422" s="91" t="s">
        <v>2434</v>
      </c>
      <c r="F4422" s="54">
        <v>71</v>
      </c>
      <c r="G4422" s="34">
        <v>55.695854448371144</v>
      </c>
      <c r="H4422" s="58">
        <f t="shared" ref="H4422" si="1091">F4422*G4422</f>
        <v>3954.4056658343511</v>
      </c>
    </row>
    <row r="4423" spans="1:8" s="6" customFormat="1" ht="6.5" customHeight="1">
      <c r="A4423" s="219"/>
      <c r="B4423" s="97"/>
      <c r="C4423" s="270"/>
      <c r="D4423" s="94"/>
      <c r="E4423" s="91"/>
      <c r="F4423" s="54"/>
      <c r="G4423" s="35"/>
      <c r="H4423" s="59"/>
    </row>
    <row r="4424" spans="1:8" s="6" customFormat="1" ht="6.5" customHeight="1">
      <c r="A4424" s="219"/>
      <c r="B4424" s="97"/>
      <c r="C4424" s="270"/>
      <c r="D4424" s="94"/>
      <c r="E4424" s="91"/>
      <c r="F4424" s="54"/>
      <c r="G4424" s="35"/>
      <c r="H4424" s="59"/>
    </row>
    <row r="4425" spans="1:8" s="6" customFormat="1" ht="6.5" customHeight="1">
      <c r="A4425" s="219"/>
      <c r="B4425" s="262"/>
      <c r="C4425" s="271"/>
      <c r="D4425" s="95"/>
      <c r="E4425" s="91"/>
      <c r="F4425" s="54"/>
      <c r="G4425" s="36"/>
      <c r="H4425" s="60"/>
    </row>
    <row r="4426" spans="1:8" s="6" customFormat="1" ht="5.5" customHeight="1">
      <c r="A4426" s="219">
        <v>12</v>
      </c>
      <c r="B4426" s="55" t="s">
        <v>735</v>
      </c>
      <c r="C4426" s="131" t="s">
        <v>1822</v>
      </c>
      <c r="D4426" s="93" t="s">
        <v>8</v>
      </c>
      <c r="E4426" s="91" t="s">
        <v>2434</v>
      </c>
      <c r="F4426" s="54">
        <v>4</v>
      </c>
      <c r="G4426" s="34">
        <v>27.806907139433967</v>
      </c>
      <c r="H4426" s="58">
        <f t="shared" ref="H4426" si="1092">F4426*G4426</f>
        <v>111.22762855773587</v>
      </c>
    </row>
    <row r="4427" spans="1:8" s="6" customFormat="1" ht="5.5" customHeight="1">
      <c r="A4427" s="219"/>
      <c r="B4427" s="55"/>
      <c r="C4427" s="132"/>
      <c r="D4427" s="94"/>
      <c r="E4427" s="91"/>
      <c r="F4427" s="54"/>
      <c r="G4427" s="35"/>
      <c r="H4427" s="59"/>
    </row>
    <row r="4428" spans="1:8" s="6" customFormat="1" ht="5.5" customHeight="1">
      <c r="A4428" s="219"/>
      <c r="B4428" s="55"/>
      <c r="C4428" s="132"/>
      <c r="D4428" s="94"/>
      <c r="E4428" s="91"/>
      <c r="F4428" s="54"/>
      <c r="G4428" s="35"/>
      <c r="H4428" s="59"/>
    </row>
    <row r="4429" spans="1:8" s="6" customFormat="1" ht="5.5" customHeight="1">
      <c r="A4429" s="219"/>
      <c r="B4429" s="55"/>
      <c r="C4429" s="272"/>
      <c r="D4429" s="95"/>
      <c r="E4429" s="91"/>
      <c r="F4429" s="54"/>
      <c r="G4429" s="36"/>
      <c r="H4429" s="60"/>
    </row>
    <row r="4430" spans="1:8" s="6" customFormat="1" ht="5.5" customHeight="1">
      <c r="A4430" s="219">
        <v>13</v>
      </c>
      <c r="B4430" s="55" t="s">
        <v>736</v>
      </c>
      <c r="C4430" s="111" t="s">
        <v>3036</v>
      </c>
      <c r="D4430" s="54" t="s">
        <v>8</v>
      </c>
      <c r="E4430" s="91" t="s">
        <v>2434</v>
      </c>
      <c r="F4430" s="54">
        <v>40</v>
      </c>
      <c r="G4430" s="34">
        <v>6.2380005008456179</v>
      </c>
      <c r="H4430" s="58">
        <f t="shared" ref="H4430" si="1093">F4430*G4430</f>
        <v>249.52002003382472</v>
      </c>
    </row>
    <row r="4431" spans="1:8" s="6" customFormat="1" ht="5.5" customHeight="1">
      <c r="A4431" s="219"/>
      <c r="B4431" s="55"/>
      <c r="C4431" s="111"/>
      <c r="D4431" s="54"/>
      <c r="E4431" s="91"/>
      <c r="F4431" s="54"/>
      <c r="G4431" s="35"/>
      <c r="H4431" s="59"/>
    </row>
    <row r="4432" spans="1:8" s="6" customFormat="1" ht="5.5" customHeight="1">
      <c r="A4432" s="219"/>
      <c r="B4432" s="55"/>
      <c r="C4432" s="111"/>
      <c r="D4432" s="54"/>
      <c r="E4432" s="91"/>
      <c r="F4432" s="54"/>
      <c r="G4432" s="35"/>
      <c r="H4432" s="59"/>
    </row>
    <row r="4433" spans="1:8" s="6" customFormat="1" ht="5.5" customHeight="1">
      <c r="A4433" s="219"/>
      <c r="B4433" s="55"/>
      <c r="C4433" s="139"/>
      <c r="D4433" s="54"/>
      <c r="E4433" s="91"/>
      <c r="F4433" s="54"/>
      <c r="G4433" s="36"/>
      <c r="H4433" s="60"/>
    </row>
    <row r="4434" spans="1:8" s="6" customFormat="1" ht="5.5" customHeight="1">
      <c r="A4434" s="219">
        <v>14</v>
      </c>
      <c r="B4434" s="55" t="s">
        <v>14</v>
      </c>
      <c r="C4434" s="111" t="s">
        <v>3037</v>
      </c>
      <c r="D4434" s="54" t="s">
        <v>8</v>
      </c>
      <c r="E4434" s="91" t="s">
        <v>2434</v>
      </c>
      <c r="F4434" s="54">
        <v>40</v>
      </c>
      <c r="G4434" s="34">
        <v>6.2380005008456179</v>
      </c>
      <c r="H4434" s="58">
        <f t="shared" ref="H4434" si="1094">F4434*G4434</f>
        <v>249.52002003382472</v>
      </c>
    </row>
    <row r="4435" spans="1:8" s="6" customFormat="1" ht="5.5" customHeight="1">
      <c r="A4435" s="219"/>
      <c r="B4435" s="55"/>
      <c r="C4435" s="111"/>
      <c r="D4435" s="54"/>
      <c r="E4435" s="91"/>
      <c r="F4435" s="54"/>
      <c r="G4435" s="35"/>
      <c r="H4435" s="59"/>
    </row>
    <row r="4436" spans="1:8" s="6" customFormat="1" ht="5.5" customHeight="1">
      <c r="A4436" s="219"/>
      <c r="B4436" s="55"/>
      <c r="C4436" s="111"/>
      <c r="D4436" s="54"/>
      <c r="E4436" s="91"/>
      <c r="F4436" s="54"/>
      <c r="G4436" s="35"/>
      <c r="H4436" s="59"/>
    </row>
    <row r="4437" spans="1:8" s="6" customFormat="1" ht="5.5" customHeight="1">
      <c r="A4437" s="219"/>
      <c r="B4437" s="55"/>
      <c r="C4437" s="139"/>
      <c r="D4437" s="54"/>
      <c r="E4437" s="91"/>
      <c r="F4437" s="54"/>
      <c r="G4437" s="36"/>
      <c r="H4437" s="60"/>
    </row>
    <row r="4438" spans="1:8" s="6" customFormat="1" ht="6.5" customHeight="1">
      <c r="A4438" s="219">
        <v>15</v>
      </c>
      <c r="B4438" s="55" t="s">
        <v>737</v>
      </c>
      <c r="C4438" s="111" t="s">
        <v>3038</v>
      </c>
      <c r="D4438" s="54" t="s">
        <v>9</v>
      </c>
      <c r="E4438" s="91" t="s">
        <v>2435</v>
      </c>
      <c r="F4438" s="54">
        <v>12</v>
      </c>
      <c r="G4438" s="34">
        <v>7.3344060538003308</v>
      </c>
      <c r="H4438" s="58">
        <f t="shared" ref="H4438" si="1095">F4438*G4438</f>
        <v>88.012872645603977</v>
      </c>
    </row>
    <row r="4439" spans="1:8" s="6" customFormat="1" ht="6.5" customHeight="1">
      <c r="A4439" s="219"/>
      <c r="B4439" s="55"/>
      <c r="C4439" s="111"/>
      <c r="D4439" s="54"/>
      <c r="E4439" s="91"/>
      <c r="F4439" s="54"/>
      <c r="G4439" s="35"/>
      <c r="H4439" s="59"/>
    </row>
    <row r="4440" spans="1:8" s="6" customFormat="1" ht="6.5" customHeight="1">
      <c r="A4440" s="219"/>
      <c r="B4440" s="55"/>
      <c r="C4440" s="111"/>
      <c r="D4440" s="54"/>
      <c r="E4440" s="91"/>
      <c r="F4440" s="54"/>
      <c r="G4440" s="35"/>
      <c r="H4440" s="59"/>
    </row>
    <row r="4441" spans="1:8" s="6" customFormat="1" ht="6.5" customHeight="1">
      <c r="A4441" s="219"/>
      <c r="B4441" s="55"/>
      <c r="C4441" s="111"/>
      <c r="D4441" s="54"/>
      <c r="E4441" s="91"/>
      <c r="F4441" s="54"/>
      <c r="G4441" s="36"/>
      <c r="H4441" s="60"/>
    </row>
    <row r="4442" spans="1:8" s="6" customFormat="1" ht="6.5" customHeight="1">
      <c r="A4442" s="219">
        <v>16</v>
      </c>
      <c r="B4442" s="55" t="s">
        <v>738</v>
      </c>
      <c r="C4442" s="111" t="s">
        <v>3039</v>
      </c>
      <c r="D4442" s="54" t="s">
        <v>9</v>
      </c>
      <c r="E4442" s="91" t="s">
        <v>2435</v>
      </c>
      <c r="F4442" s="54">
        <v>19</v>
      </c>
      <c r="G4442" s="34">
        <v>3.5205598599964492</v>
      </c>
      <c r="H4442" s="58">
        <f t="shared" ref="H4442" si="1096">F4442*G4442</f>
        <v>66.890637339932539</v>
      </c>
    </row>
    <row r="4443" spans="1:8" s="6" customFormat="1" ht="6.5" customHeight="1">
      <c r="A4443" s="219"/>
      <c r="B4443" s="55"/>
      <c r="C4443" s="111"/>
      <c r="D4443" s="54"/>
      <c r="E4443" s="91"/>
      <c r="F4443" s="54"/>
      <c r="G4443" s="35"/>
      <c r="H4443" s="59"/>
    </row>
    <row r="4444" spans="1:8" s="6" customFormat="1" ht="6.5" customHeight="1">
      <c r="A4444" s="219"/>
      <c r="B4444" s="55"/>
      <c r="C4444" s="111"/>
      <c r="D4444" s="54"/>
      <c r="E4444" s="91"/>
      <c r="F4444" s="54"/>
      <c r="G4444" s="35"/>
      <c r="H4444" s="59"/>
    </row>
    <row r="4445" spans="1:8" s="6" customFormat="1" ht="6.5" customHeight="1">
      <c r="A4445" s="219"/>
      <c r="B4445" s="55"/>
      <c r="C4445" s="111"/>
      <c r="D4445" s="54"/>
      <c r="E4445" s="91"/>
      <c r="F4445" s="54"/>
      <c r="G4445" s="36"/>
      <c r="H4445" s="60"/>
    </row>
    <row r="4446" spans="1:8" s="6" customFormat="1" ht="6.5" customHeight="1">
      <c r="A4446" s="219">
        <v>17</v>
      </c>
      <c r="B4446" s="117" t="s">
        <v>678</v>
      </c>
      <c r="C4446" s="65" t="s">
        <v>1804</v>
      </c>
      <c r="D4446" s="56" t="s">
        <v>3305</v>
      </c>
      <c r="E4446" s="88" t="s">
        <v>3306</v>
      </c>
      <c r="F4446" s="54">
        <v>10.4</v>
      </c>
      <c r="G4446" s="34">
        <v>1.7136967973898849</v>
      </c>
      <c r="H4446" s="58">
        <f t="shared" ref="H4446" si="1097">F4446*G4446</f>
        <v>17.822446692854804</v>
      </c>
    </row>
    <row r="4447" spans="1:8" s="6" customFormat="1" ht="6.5" customHeight="1">
      <c r="A4447" s="219"/>
      <c r="B4447" s="117"/>
      <c r="C4447" s="66"/>
      <c r="D4447" s="56"/>
      <c r="E4447" s="89"/>
      <c r="F4447" s="54"/>
      <c r="G4447" s="35"/>
      <c r="H4447" s="59"/>
    </row>
    <row r="4448" spans="1:8" s="6" customFormat="1" ht="6.5" customHeight="1">
      <c r="A4448" s="219"/>
      <c r="B4448" s="117"/>
      <c r="C4448" s="66"/>
      <c r="D4448" s="56"/>
      <c r="E4448" s="89"/>
      <c r="F4448" s="54"/>
      <c r="G4448" s="35"/>
      <c r="H4448" s="59"/>
    </row>
    <row r="4449" spans="1:8" s="6" customFormat="1" ht="6.5" customHeight="1">
      <c r="A4449" s="219"/>
      <c r="B4449" s="117"/>
      <c r="C4449" s="67"/>
      <c r="D4449" s="56"/>
      <c r="E4449" s="90"/>
      <c r="F4449" s="54"/>
      <c r="G4449" s="36"/>
      <c r="H4449" s="60"/>
    </row>
    <row r="4450" spans="1:8" s="6" customFormat="1" ht="9.5" customHeight="1">
      <c r="A4450" s="219">
        <v>18</v>
      </c>
      <c r="B4450" s="117" t="s">
        <v>739</v>
      </c>
      <c r="C4450" s="214" t="s">
        <v>3040</v>
      </c>
      <c r="D4450" s="54" t="s">
        <v>9</v>
      </c>
      <c r="E4450" s="91" t="s">
        <v>2435</v>
      </c>
      <c r="F4450" s="85">
        <v>283</v>
      </c>
      <c r="G4450" s="34">
        <v>3.2916775820505011</v>
      </c>
      <c r="H4450" s="58">
        <f t="shared" ref="H4450" si="1098">F4450*G4450</f>
        <v>931.54475572029185</v>
      </c>
    </row>
    <row r="4451" spans="1:8" s="6" customFormat="1" ht="9.5" customHeight="1">
      <c r="A4451" s="219"/>
      <c r="B4451" s="117"/>
      <c r="C4451" s="214"/>
      <c r="D4451" s="54"/>
      <c r="E4451" s="91"/>
      <c r="F4451" s="85"/>
      <c r="G4451" s="35"/>
      <c r="H4451" s="59"/>
    </row>
    <row r="4452" spans="1:8" s="6" customFormat="1" ht="9.5" customHeight="1">
      <c r="A4452" s="219"/>
      <c r="B4452" s="117"/>
      <c r="C4452" s="214"/>
      <c r="D4452" s="54"/>
      <c r="E4452" s="91"/>
      <c r="F4452" s="85"/>
      <c r="G4452" s="35"/>
      <c r="H4452" s="59"/>
    </row>
    <row r="4453" spans="1:8" s="6" customFormat="1" ht="9.5" customHeight="1">
      <c r="A4453" s="219"/>
      <c r="B4453" s="117"/>
      <c r="C4453" s="214"/>
      <c r="D4453" s="54"/>
      <c r="E4453" s="91"/>
      <c r="F4453" s="85"/>
      <c r="G4453" s="36"/>
      <c r="H4453" s="60"/>
    </row>
    <row r="4454" spans="1:8" s="6" customFormat="1" ht="9.5" customHeight="1">
      <c r="A4454" s="219">
        <v>19</v>
      </c>
      <c r="B4454" s="117" t="s">
        <v>740</v>
      </c>
      <c r="C4454" s="214" t="s">
        <v>3041</v>
      </c>
      <c r="D4454" s="54" t="s">
        <v>9</v>
      </c>
      <c r="E4454" s="91" t="s">
        <v>2435</v>
      </c>
      <c r="F4454" s="85">
        <v>565</v>
      </c>
      <c r="G4454" s="34">
        <v>3.4161598871069958</v>
      </c>
      <c r="H4454" s="58">
        <f t="shared" ref="H4454" si="1099">F4454*G4454</f>
        <v>1930.1303362154526</v>
      </c>
    </row>
    <row r="4455" spans="1:8" s="6" customFormat="1" ht="9.5" customHeight="1">
      <c r="A4455" s="219"/>
      <c r="B4455" s="117"/>
      <c r="C4455" s="214"/>
      <c r="D4455" s="54"/>
      <c r="E4455" s="91"/>
      <c r="F4455" s="85"/>
      <c r="G4455" s="35"/>
      <c r="H4455" s="59"/>
    </row>
    <row r="4456" spans="1:8" s="6" customFormat="1" ht="9.5" customHeight="1">
      <c r="A4456" s="219"/>
      <c r="B4456" s="117"/>
      <c r="C4456" s="214"/>
      <c r="D4456" s="54"/>
      <c r="E4456" s="91"/>
      <c r="F4456" s="85"/>
      <c r="G4456" s="35"/>
      <c r="H4456" s="59"/>
    </row>
    <row r="4457" spans="1:8" s="6" customFormat="1" ht="9.5" customHeight="1">
      <c r="A4457" s="219"/>
      <c r="B4457" s="117"/>
      <c r="C4457" s="214"/>
      <c r="D4457" s="54"/>
      <c r="E4457" s="91"/>
      <c r="F4457" s="85"/>
      <c r="G4457" s="36"/>
      <c r="H4457" s="60"/>
    </row>
    <row r="4458" spans="1:8" s="6" customFormat="1" ht="9.5" customHeight="1">
      <c r="A4458" s="219">
        <v>20</v>
      </c>
      <c r="B4458" s="117" t="s">
        <v>741</v>
      </c>
      <c r="C4458" s="214" t="s">
        <v>3042</v>
      </c>
      <c r="D4458" s="54" t="s">
        <v>9</v>
      </c>
      <c r="E4458" s="91" t="s">
        <v>2435</v>
      </c>
      <c r="F4458" s="85">
        <v>226</v>
      </c>
      <c r="G4458" s="34">
        <v>1.6815828222387987</v>
      </c>
      <c r="H4458" s="58">
        <f t="shared" ref="H4458" si="1100">F4458*G4458</f>
        <v>380.03771782596851</v>
      </c>
    </row>
    <row r="4459" spans="1:8" s="6" customFormat="1" ht="9.5" customHeight="1">
      <c r="A4459" s="219"/>
      <c r="B4459" s="117"/>
      <c r="C4459" s="214"/>
      <c r="D4459" s="54"/>
      <c r="E4459" s="91"/>
      <c r="F4459" s="85"/>
      <c r="G4459" s="35"/>
      <c r="H4459" s="59"/>
    </row>
    <row r="4460" spans="1:8" s="6" customFormat="1" ht="9.5" customHeight="1">
      <c r="A4460" s="219"/>
      <c r="B4460" s="117"/>
      <c r="C4460" s="214"/>
      <c r="D4460" s="54"/>
      <c r="E4460" s="91"/>
      <c r="F4460" s="85"/>
      <c r="G4460" s="35"/>
      <c r="H4460" s="59"/>
    </row>
    <row r="4461" spans="1:8" s="6" customFormat="1" ht="9.5" customHeight="1">
      <c r="A4461" s="219"/>
      <c r="B4461" s="117"/>
      <c r="C4461" s="214"/>
      <c r="D4461" s="54"/>
      <c r="E4461" s="91"/>
      <c r="F4461" s="85"/>
      <c r="G4461" s="36"/>
      <c r="H4461" s="60"/>
    </row>
    <row r="4462" spans="1:8" s="6" customFormat="1" ht="9.5" customHeight="1">
      <c r="A4462" s="219">
        <v>21</v>
      </c>
      <c r="B4462" s="117" t="s">
        <v>742</v>
      </c>
      <c r="C4462" s="276" t="s">
        <v>3043</v>
      </c>
      <c r="D4462" s="54" t="s">
        <v>9</v>
      </c>
      <c r="E4462" s="91" t="s">
        <v>2435</v>
      </c>
      <c r="F4462" s="85">
        <v>220</v>
      </c>
      <c r="G4462" s="34">
        <v>1.7557424933362844</v>
      </c>
      <c r="H4462" s="58">
        <f t="shared" ref="H4462" si="1101">F4462*G4462</f>
        <v>386.26334853398259</v>
      </c>
    </row>
    <row r="4463" spans="1:8" s="6" customFormat="1" ht="9.5" customHeight="1">
      <c r="A4463" s="219"/>
      <c r="B4463" s="117"/>
      <c r="C4463" s="80"/>
      <c r="D4463" s="54"/>
      <c r="E4463" s="91"/>
      <c r="F4463" s="85"/>
      <c r="G4463" s="35"/>
      <c r="H4463" s="59"/>
    </row>
    <row r="4464" spans="1:8" s="6" customFormat="1" ht="9.5" customHeight="1">
      <c r="A4464" s="219"/>
      <c r="B4464" s="117"/>
      <c r="C4464" s="80"/>
      <c r="D4464" s="54"/>
      <c r="E4464" s="91"/>
      <c r="F4464" s="85"/>
      <c r="G4464" s="35"/>
      <c r="H4464" s="59"/>
    </row>
    <row r="4465" spans="1:8" s="6" customFormat="1" ht="9.5" customHeight="1">
      <c r="A4465" s="219"/>
      <c r="B4465" s="117"/>
      <c r="C4465" s="81"/>
      <c r="D4465" s="54"/>
      <c r="E4465" s="91"/>
      <c r="F4465" s="85"/>
      <c r="G4465" s="36"/>
      <c r="H4465" s="60"/>
    </row>
    <row r="4466" spans="1:8" s="6" customFormat="1" ht="6.5" customHeight="1">
      <c r="A4466" s="219">
        <v>22</v>
      </c>
      <c r="B4466" s="55" t="s">
        <v>743</v>
      </c>
      <c r="C4466" s="111" t="s">
        <v>3044</v>
      </c>
      <c r="D4466" s="54" t="s">
        <v>9</v>
      </c>
      <c r="E4466" s="91" t="s">
        <v>2435</v>
      </c>
      <c r="F4466" s="54">
        <v>12</v>
      </c>
      <c r="G4466" s="34">
        <v>3.6022818766943772</v>
      </c>
      <c r="H4466" s="58">
        <f t="shared" ref="H4466" si="1102">F4466*G4466</f>
        <v>43.227382520332526</v>
      </c>
    </row>
    <row r="4467" spans="1:8" s="6" customFormat="1" ht="6.5" customHeight="1">
      <c r="A4467" s="219"/>
      <c r="B4467" s="55"/>
      <c r="C4467" s="111"/>
      <c r="D4467" s="54"/>
      <c r="E4467" s="91"/>
      <c r="F4467" s="54"/>
      <c r="G4467" s="35"/>
      <c r="H4467" s="59"/>
    </row>
    <row r="4468" spans="1:8" s="6" customFormat="1" ht="6.5" customHeight="1">
      <c r="A4468" s="219"/>
      <c r="B4468" s="55"/>
      <c r="C4468" s="111"/>
      <c r="D4468" s="54"/>
      <c r="E4468" s="91"/>
      <c r="F4468" s="54"/>
      <c r="G4468" s="35"/>
      <c r="H4468" s="59"/>
    </row>
    <row r="4469" spans="1:8" s="6" customFormat="1" ht="6.5" customHeight="1">
      <c r="A4469" s="219"/>
      <c r="B4469" s="55"/>
      <c r="C4469" s="111"/>
      <c r="D4469" s="54"/>
      <c r="E4469" s="91"/>
      <c r="F4469" s="54"/>
      <c r="G4469" s="36"/>
      <c r="H4469" s="60"/>
    </row>
    <row r="4470" spans="1:8" s="6" customFormat="1" ht="4.5" customHeight="1">
      <c r="A4470" s="219">
        <v>23</v>
      </c>
      <c r="B4470" s="55" t="s">
        <v>744</v>
      </c>
      <c r="C4470" s="111" t="s">
        <v>3045</v>
      </c>
      <c r="D4470" s="54" t="s">
        <v>8</v>
      </c>
      <c r="E4470" s="91" t="s">
        <v>2434</v>
      </c>
      <c r="F4470" s="54">
        <v>78</v>
      </c>
      <c r="G4470" s="34">
        <v>2.7786864975706811</v>
      </c>
      <c r="H4470" s="58">
        <f t="shared" ref="H4470" si="1103">F4470*G4470</f>
        <v>216.73754681051312</v>
      </c>
    </row>
    <row r="4471" spans="1:8" s="6" customFormat="1" ht="4.5" customHeight="1">
      <c r="A4471" s="219"/>
      <c r="B4471" s="55"/>
      <c r="C4471" s="111"/>
      <c r="D4471" s="54"/>
      <c r="E4471" s="91"/>
      <c r="F4471" s="54"/>
      <c r="G4471" s="35"/>
      <c r="H4471" s="59"/>
    </row>
    <row r="4472" spans="1:8" s="6" customFormat="1" ht="4.5" customHeight="1">
      <c r="A4472" s="219"/>
      <c r="B4472" s="55"/>
      <c r="C4472" s="111"/>
      <c r="D4472" s="54"/>
      <c r="E4472" s="91"/>
      <c r="F4472" s="54"/>
      <c r="G4472" s="35"/>
      <c r="H4472" s="59"/>
    </row>
    <row r="4473" spans="1:8" s="6" customFormat="1" ht="4.5" customHeight="1">
      <c r="A4473" s="219"/>
      <c r="B4473" s="55"/>
      <c r="C4473" s="111"/>
      <c r="D4473" s="54"/>
      <c r="E4473" s="91"/>
      <c r="F4473" s="54"/>
      <c r="G4473" s="36"/>
      <c r="H4473" s="60"/>
    </row>
    <row r="4474" spans="1:8" s="6" customFormat="1" ht="4.5" customHeight="1">
      <c r="A4474" s="219">
        <v>24</v>
      </c>
      <c r="B4474" s="55" t="s">
        <v>745</v>
      </c>
      <c r="C4474" s="111" t="s">
        <v>3046</v>
      </c>
      <c r="D4474" s="54" t="s">
        <v>8</v>
      </c>
      <c r="E4474" s="91" t="s">
        <v>2434</v>
      </c>
      <c r="F4474" s="54">
        <v>32</v>
      </c>
      <c r="G4474" s="34">
        <v>1.8252050120315821</v>
      </c>
      <c r="H4474" s="58">
        <f t="shared" ref="H4474" si="1104">F4474*G4474</f>
        <v>58.406560385010629</v>
      </c>
    </row>
    <row r="4475" spans="1:8" s="6" customFormat="1" ht="4.5" customHeight="1">
      <c r="A4475" s="219"/>
      <c r="B4475" s="55"/>
      <c r="C4475" s="111"/>
      <c r="D4475" s="54"/>
      <c r="E4475" s="91"/>
      <c r="F4475" s="54"/>
      <c r="G4475" s="35"/>
      <c r="H4475" s="59"/>
    </row>
    <row r="4476" spans="1:8" s="6" customFormat="1" ht="4.5" customHeight="1">
      <c r="A4476" s="219"/>
      <c r="B4476" s="55"/>
      <c r="C4476" s="111"/>
      <c r="D4476" s="54"/>
      <c r="E4476" s="91"/>
      <c r="F4476" s="54"/>
      <c r="G4476" s="35"/>
      <c r="H4476" s="59"/>
    </row>
    <row r="4477" spans="1:8" s="6" customFormat="1" ht="4.5" customHeight="1">
      <c r="A4477" s="219"/>
      <c r="B4477" s="55"/>
      <c r="C4477" s="111"/>
      <c r="D4477" s="54"/>
      <c r="E4477" s="91"/>
      <c r="F4477" s="54"/>
      <c r="G4477" s="36"/>
      <c r="H4477" s="60"/>
    </row>
    <row r="4478" spans="1:8" s="6" customFormat="1" ht="4.5" customHeight="1">
      <c r="A4478" s="219">
        <v>25</v>
      </c>
      <c r="B4478" s="55" t="s">
        <v>69</v>
      </c>
      <c r="C4478" s="111" t="s">
        <v>3047</v>
      </c>
      <c r="D4478" s="54" t="s">
        <v>8</v>
      </c>
      <c r="E4478" s="91" t="s">
        <v>2434</v>
      </c>
      <c r="F4478" s="54">
        <v>4</v>
      </c>
      <c r="G4478" s="34">
        <v>2.7786864975706811</v>
      </c>
      <c r="H4478" s="58">
        <f t="shared" ref="H4478" si="1105">F4478*G4478</f>
        <v>11.114745990282724</v>
      </c>
    </row>
    <row r="4479" spans="1:8" s="6" customFormat="1" ht="4.5" customHeight="1">
      <c r="A4479" s="219"/>
      <c r="B4479" s="55"/>
      <c r="C4479" s="111"/>
      <c r="D4479" s="54"/>
      <c r="E4479" s="91"/>
      <c r="F4479" s="54"/>
      <c r="G4479" s="35"/>
      <c r="H4479" s="59"/>
    </row>
    <row r="4480" spans="1:8" s="6" customFormat="1" ht="4.5" customHeight="1">
      <c r="A4480" s="219"/>
      <c r="B4480" s="55"/>
      <c r="C4480" s="111"/>
      <c r="D4480" s="54"/>
      <c r="E4480" s="91"/>
      <c r="F4480" s="54"/>
      <c r="G4480" s="35"/>
      <c r="H4480" s="59"/>
    </row>
    <row r="4481" spans="1:8" s="6" customFormat="1" ht="4.5" customHeight="1">
      <c r="A4481" s="219"/>
      <c r="B4481" s="55"/>
      <c r="C4481" s="111"/>
      <c r="D4481" s="54"/>
      <c r="E4481" s="91"/>
      <c r="F4481" s="54"/>
      <c r="G4481" s="36"/>
      <c r="H4481" s="60"/>
    </row>
    <row r="4482" spans="1:8" s="6" customFormat="1" ht="4.5" customHeight="1">
      <c r="A4482" s="219">
        <v>26</v>
      </c>
      <c r="B4482" s="55" t="s">
        <v>746</v>
      </c>
      <c r="C4482" s="111" t="s">
        <v>3048</v>
      </c>
      <c r="D4482" s="54" t="s">
        <v>8</v>
      </c>
      <c r="E4482" s="91" t="s">
        <v>2434</v>
      </c>
      <c r="F4482" s="54">
        <v>427</v>
      </c>
      <c r="G4482" s="34">
        <v>2.1430321738779488</v>
      </c>
      <c r="H4482" s="58">
        <f t="shared" ref="H4482" si="1106">F4482*G4482</f>
        <v>915.07473824588408</v>
      </c>
    </row>
    <row r="4483" spans="1:8" s="6" customFormat="1" ht="4.5" customHeight="1">
      <c r="A4483" s="219"/>
      <c r="B4483" s="55"/>
      <c r="C4483" s="111"/>
      <c r="D4483" s="54"/>
      <c r="E4483" s="91"/>
      <c r="F4483" s="54"/>
      <c r="G4483" s="35"/>
      <c r="H4483" s="59"/>
    </row>
    <row r="4484" spans="1:8" s="6" customFormat="1" ht="4.5" customHeight="1">
      <c r="A4484" s="219"/>
      <c r="B4484" s="55"/>
      <c r="C4484" s="111"/>
      <c r="D4484" s="54"/>
      <c r="E4484" s="91"/>
      <c r="F4484" s="54"/>
      <c r="G4484" s="35"/>
      <c r="H4484" s="59"/>
    </row>
    <row r="4485" spans="1:8" s="6" customFormat="1" ht="4.5" customHeight="1">
      <c r="A4485" s="219"/>
      <c r="B4485" s="55"/>
      <c r="C4485" s="111"/>
      <c r="D4485" s="54"/>
      <c r="E4485" s="91"/>
      <c r="F4485" s="54"/>
      <c r="G4485" s="36"/>
      <c r="H4485" s="60"/>
    </row>
    <row r="4486" spans="1:8" s="6" customFormat="1" ht="4.5" customHeight="1">
      <c r="A4486" s="219">
        <v>27</v>
      </c>
      <c r="B4486" s="55" t="s">
        <v>747</v>
      </c>
      <c r="C4486" s="111" t="s">
        <v>3049</v>
      </c>
      <c r="D4486" s="54" t="s">
        <v>8</v>
      </c>
      <c r="E4486" s="91" t="s">
        <v>2434</v>
      </c>
      <c r="F4486" s="54">
        <v>619</v>
      </c>
      <c r="G4486" s="34">
        <v>1.7495318782586375</v>
      </c>
      <c r="H4486" s="58">
        <f t="shared" ref="H4486" si="1107">F4486*G4486</f>
        <v>1082.9602326420966</v>
      </c>
    </row>
    <row r="4487" spans="1:8" s="6" customFormat="1" ht="4.5" customHeight="1">
      <c r="A4487" s="219"/>
      <c r="B4487" s="55"/>
      <c r="C4487" s="111"/>
      <c r="D4487" s="54"/>
      <c r="E4487" s="91"/>
      <c r="F4487" s="54"/>
      <c r="G4487" s="35"/>
      <c r="H4487" s="59"/>
    </row>
    <row r="4488" spans="1:8" s="6" customFormat="1" ht="4.5" customHeight="1">
      <c r="A4488" s="219"/>
      <c r="B4488" s="55"/>
      <c r="C4488" s="111"/>
      <c r="D4488" s="54"/>
      <c r="E4488" s="91"/>
      <c r="F4488" s="54"/>
      <c r="G4488" s="35"/>
      <c r="H4488" s="59"/>
    </row>
    <row r="4489" spans="1:8" s="6" customFormat="1" ht="4.5" customHeight="1">
      <c r="A4489" s="219"/>
      <c r="B4489" s="55"/>
      <c r="C4489" s="111"/>
      <c r="D4489" s="54"/>
      <c r="E4489" s="91"/>
      <c r="F4489" s="54"/>
      <c r="G4489" s="36"/>
      <c r="H4489" s="60"/>
    </row>
    <row r="4490" spans="1:8" s="6" customFormat="1" ht="4.5" customHeight="1">
      <c r="A4490" s="219">
        <v>28</v>
      </c>
      <c r="B4490" s="55" t="s">
        <v>748</v>
      </c>
      <c r="C4490" s="111" t="s">
        <v>3050</v>
      </c>
      <c r="D4490" s="54" t="s">
        <v>8</v>
      </c>
      <c r="E4490" s="91" t="s">
        <v>2434</v>
      </c>
      <c r="F4490" s="54">
        <v>22</v>
      </c>
      <c r="G4490" s="34">
        <v>1.6435894909765152</v>
      </c>
      <c r="H4490" s="58">
        <f t="shared" ref="H4490" si="1108">F4490*G4490</f>
        <v>36.158968801483333</v>
      </c>
    </row>
    <row r="4491" spans="1:8" s="6" customFormat="1" ht="4.5" customHeight="1">
      <c r="A4491" s="219"/>
      <c r="B4491" s="55"/>
      <c r="C4491" s="111"/>
      <c r="D4491" s="54"/>
      <c r="E4491" s="91"/>
      <c r="F4491" s="54"/>
      <c r="G4491" s="35"/>
      <c r="H4491" s="59"/>
    </row>
    <row r="4492" spans="1:8" s="6" customFormat="1" ht="4.5" customHeight="1">
      <c r="A4492" s="219"/>
      <c r="B4492" s="55"/>
      <c r="C4492" s="111"/>
      <c r="D4492" s="54"/>
      <c r="E4492" s="91"/>
      <c r="F4492" s="54"/>
      <c r="G4492" s="35"/>
      <c r="H4492" s="59"/>
    </row>
    <row r="4493" spans="1:8" s="6" customFormat="1" ht="4.5" customHeight="1">
      <c r="A4493" s="219"/>
      <c r="B4493" s="55"/>
      <c r="C4493" s="111"/>
      <c r="D4493" s="54"/>
      <c r="E4493" s="91"/>
      <c r="F4493" s="54"/>
      <c r="G4493" s="36"/>
      <c r="H4493" s="60"/>
    </row>
    <row r="4494" spans="1:8" s="6" customFormat="1" ht="4.5" customHeight="1">
      <c r="A4494" s="219">
        <v>29</v>
      </c>
      <c r="B4494" s="55" t="s">
        <v>749</v>
      </c>
      <c r="C4494" s="111" t="s">
        <v>3051</v>
      </c>
      <c r="D4494" s="54" t="s">
        <v>9</v>
      </c>
      <c r="E4494" s="91" t="s">
        <v>2435</v>
      </c>
      <c r="F4494" s="54">
        <v>12</v>
      </c>
      <c r="G4494" s="34">
        <v>0.1247611730959793</v>
      </c>
      <c r="H4494" s="58">
        <f t="shared" ref="H4494" si="1109">F4494*G4494</f>
        <v>1.4971340771517516</v>
      </c>
    </row>
    <row r="4495" spans="1:8" s="6" customFormat="1" ht="4.5" customHeight="1">
      <c r="A4495" s="219"/>
      <c r="B4495" s="55"/>
      <c r="C4495" s="111"/>
      <c r="D4495" s="54"/>
      <c r="E4495" s="91"/>
      <c r="F4495" s="54"/>
      <c r="G4495" s="35"/>
      <c r="H4495" s="59"/>
    </row>
    <row r="4496" spans="1:8" s="6" customFormat="1" ht="4.5" customHeight="1">
      <c r="A4496" s="219"/>
      <c r="B4496" s="55"/>
      <c r="C4496" s="111"/>
      <c r="D4496" s="54"/>
      <c r="E4496" s="91"/>
      <c r="F4496" s="54"/>
      <c r="G4496" s="35"/>
      <c r="H4496" s="59"/>
    </row>
    <row r="4497" spans="1:8" s="6" customFormat="1" ht="4.5" customHeight="1">
      <c r="A4497" s="219"/>
      <c r="B4497" s="55"/>
      <c r="C4497" s="111"/>
      <c r="D4497" s="54"/>
      <c r="E4497" s="91"/>
      <c r="F4497" s="54"/>
      <c r="G4497" s="36"/>
      <c r="H4497" s="60"/>
    </row>
    <row r="4498" spans="1:8" s="6" customFormat="1" ht="4.5" customHeight="1">
      <c r="A4498" s="219">
        <v>30</v>
      </c>
      <c r="B4498" s="55" t="s">
        <v>750</v>
      </c>
      <c r="C4498" s="111" t="s">
        <v>3052</v>
      </c>
      <c r="D4498" s="54" t="s">
        <v>9</v>
      </c>
      <c r="E4498" s="91" t="s">
        <v>2435</v>
      </c>
      <c r="F4498" s="54">
        <v>19</v>
      </c>
      <c r="G4498" s="34">
        <v>0.11840462985905195</v>
      </c>
      <c r="H4498" s="58">
        <f t="shared" ref="H4498" si="1110">F4498*G4498</f>
        <v>2.2496879673219872</v>
      </c>
    </row>
    <row r="4499" spans="1:8" s="6" customFormat="1" ht="4.5" customHeight="1">
      <c r="A4499" s="219"/>
      <c r="B4499" s="55"/>
      <c r="C4499" s="111"/>
      <c r="D4499" s="54"/>
      <c r="E4499" s="91"/>
      <c r="F4499" s="54"/>
      <c r="G4499" s="35"/>
      <c r="H4499" s="59"/>
    </row>
    <row r="4500" spans="1:8" s="6" customFormat="1" ht="4.5" customHeight="1">
      <c r="A4500" s="219"/>
      <c r="B4500" s="55"/>
      <c r="C4500" s="111"/>
      <c r="D4500" s="54"/>
      <c r="E4500" s="91"/>
      <c r="F4500" s="54"/>
      <c r="G4500" s="35"/>
      <c r="H4500" s="59"/>
    </row>
    <row r="4501" spans="1:8" s="6" customFormat="1" ht="4.5" customHeight="1">
      <c r="A4501" s="219"/>
      <c r="B4501" s="55"/>
      <c r="C4501" s="111"/>
      <c r="D4501" s="54"/>
      <c r="E4501" s="91"/>
      <c r="F4501" s="54"/>
      <c r="G4501" s="36"/>
      <c r="H4501" s="60"/>
    </row>
    <row r="4502" spans="1:8" s="6" customFormat="1" ht="4.5" customHeight="1">
      <c r="A4502" s="219">
        <v>31</v>
      </c>
      <c r="B4502" s="55" t="s">
        <v>751</v>
      </c>
      <c r="C4502" s="225" t="s">
        <v>1823</v>
      </c>
      <c r="D4502" s="54" t="s">
        <v>15</v>
      </c>
      <c r="E4502" s="91" t="s">
        <v>2432</v>
      </c>
      <c r="F4502" s="54">
        <v>300</v>
      </c>
      <c r="G4502" s="34">
        <v>0.73811421212010531</v>
      </c>
      <c r="H4502" s="58">
        <f t="shared" ref="H4502" si="1111">F4502*G4502</f>
        <v>221.4342636360316</v>
      </c>
    </row>
    <row r="4503" spans="1:8" s="6" customFormat="1" ht="4.5" customHeight="1">
      <c r="A4503" s="219"/>
      <c r="B4503" s="55"/>
      <c r="C4503" s="66"/>
      <c r="D4503" s="54"/>
      <c r="E4503" s="91"/>
      <c r="F4503" s="54"/>
      <c r="G4503" s="35"/>
      <c r="H4503" s="59"/>
    </row>
    <row r="4504" spans="1:8" s="6" customFormat="1" ht="4.5" customHeight="1">
      <c r="A4504" s="219"/>
      <c r="B4504" s="55"/>
      <c r="C4504" s="66"/>
      <c r="D4504" s="54"/>
      <c r="E4504" s="91"/>
      <c r="F4504" s="54"/>
      <c r="G4504" s="35"/>
      <c r="H4504" s="59"/>
    </row>
    <row r="4505" spans="1:8" s="6" customFormat="1" ht="4.5" customHeight="1">
      <c r="A4505" s="219"/>
      <c r="B4505" s="55"/>
      <c r="C4505" s="67"/>
      <c r="D4505" s="54"/>
      <c r="E4505" s="91"/>
      <c r="F4505" s="54"/>
      <c r="G4505" s="36"/>
      <c r="H4505" s="60"/>
    </row>
    <row r="4506" spans="1:8" s="6" customFormat="1" ht="6.5" customHeight="1">
      <c r="A4506" s="54"/>
      <c r="B4506" s="122" t="s">
        <v>530</v>
      </c>
      <c r="C4506" s="107" t="s">
        <v>2467</v>
      </c>
      <c r="D4506" s="54"/>
      <c r="E4506" s="91"/>
      <c r="F4506" s="54"/>
      <c r="G4506" s="34">
        <v>0</v>
      </c>
      <c r="H4506" s="58">
        <f t="shared" ref="H4506" si="1112">F4506*G4506</f>
        <v>0</v>
      </c>
    </row>
    <row r="4507" spans="1:8" s="6" customFormat="1" ht="6.5" customHeight="1">
      <c r="A4507" s="54"/>
      <c r="B4507" s="122"/>
      <c r="C4507" s="107"/>
      <c r="D4507" s="54"/>
      <c r="E4507" s="91"/>
      <c r="F4507" s="54"/>
      <c r="G4507" s="35"/>
      <c r="H4507" s="59"/>
    </row>
    <row r="4508" spans="1:8" s="6" customFormat="1" ht="6.5" customHeight="1">
      <c r="A4508" s="54"/>
      <c r="B4508" s="122"/>
      <c r="C4508" s="107"/>
      <c r="D4508" s="54"/>
      <c r="E4508" s="91"/>
      <c r="F4508" s="54"/>
      <c r="G4508" s="35"/>
      <c r="H4508" s="59"/>
    </row>
    <row r="4509" spans="1:8" s="6" customFormat="1" ht="6.5" customHeight="1">
      <c r="A4509" s="54"/>
      <c r="B4509" s="122"/>
      <c r="C4509" s="107"/>
      <c r="D4509" s="54"/>
      <c r="E4509" s="91"/>
      <c r="F4509" s="54"/>
      <c r="G4509" s="36"/>
      <c r="H4509" s="60"/>
    </row>
    <row r="4510" spans="1:8" s="6" customFormat="1" ht="4.5" customHeight="1">
      <c r="A4510" s="219">
        <v>1</v>
      </c>
      <c r="B4510" s="55" t="s">
        <v>752</v>
      </c>
      <c r="C4510" s="111" t="s">
        <v>3053</v>
      </c>
      <c r="D4510" s="54" t="s">
        <v>9</v>
      </c>
      <c r="E4510" s="91" t="s">
        <v>2435</v>
      </c>
      <c r="F4510" s="54">
        <v>7</v>
      </c>
      <c r="G4510" s="34">
        <v>12.30731737476893</v>
      </c>
      <c r="H4510" s="58">
        <f t="shared" ref="H4510" si="1113">F4510*G4510</f>
        <v>86.151221623382511</v>
      </c>
    </row>
    <row r="4511" spans="1:8" s="6" customFormat="1" ht="4.5" customHeight="1">
      <c r="A4511" s="219"/>
      <c r="B4511" s="55"/>
      <c r="C4511" s="111"/>
      <c r="D4511" s="54"/>
      <c r="E4511" s="91"/>
      <c r="F4511" s="54"/>
      <c r="G4511" s="35"/>
      <c r="H4511" s="59"/>
    </row>
    <row r="4512" spans="1:8" s="6" customFormat="1" ht="4.5" customHeight="1">
      <c r="A4512" s="219"/>
      <c r="B4512" s="55"/>
      <c r="C4512" s="111"/>
      <c r="D4512" s="54"/>
      <c r="E4512" s="91"/>
      <c r="F4512" s="54"/>
      <c r="G4512" s="35"/>
      <c r="H4512" s="59"/>
    </row>
    <row r="4513" spans="1:8" s="6" customFormat="1" ht="4.5" customHeight="1">
      <c r="A4513" s="219"/>
      <c r="B4513" s="55"/>
      <c r="C4513" s="111"/>
      <c r="D4513" s="54"/>
      <c r="E4513" s="91"/>
      <c r="F4513" s="54"/>
      <c r="G4513" s="36"/>
      <c r="H4513" s="60"/>
    </row>
    <row r="4514" spans="1:8" s="6" customFormat="1" ht="4.5" customHeight="1">
      <c r="A4514" s="219">
        <v>2</v>
      </c>
      <c r="B4514" s="55" t="s">
        <v>753</v>
      </c>
      <c r="C4514" s="242" t="s">
        <v>3035</v>
      </c>
      <c r="D4514" s="54" t="s">
        <v>9</v>
      </c>
      <c r="E4514" s="91" t="s">
        <v>2435</v>
      </c>
      <c r="F4514" s="54">
        <v>1.4</v>
      </c>
      <c r="G4514" s="34">
        <v>32.148040971685283</v>
      </c>
      <c r="H4514" s="58">
        <f t="shared" ref="H4514" si="1114">F4514*G4514</f>
        <v>45.007257360359397</v>
      </c>
    </row>
    <row r="4515" spans="1:8" s="6" customFormat="1" ht="4.5" customHeight="1">
      <c r="A4515" s="219"/>
      <c r="B4515" s="55"/>
      <c r="C4515" s="242"/>
      <c r="D4515" s="54"/>
      <c r="E4515" s="91"/>
      <c r="F4515" s="54"/>
      <c r="G4515" s="35"/>
      <c r="H4515" s="59"/>
    </row>
    <row r="4516" spans="1:8" s="6" customFormat="1" ht="4.5" customHeight="1">
      <c r="A4516" s="219"/>
      <c r="B4516" s="55"/>
      <c r="C4516" s="242"/>
      <c r="D4516" s="54"/>
      <c r="E4516" s="91"/>
      <c r="F4516" s="54"/>
      <c r="G4516" s="35"/>
      <c r="H4516" s="59"/>
    </row>
    <row r="4517" spans="1:8" s="6" customFormat="1" ht="4.5" customHeight="1">
      <c r="A4517" s="219"/>
      <c r="B4517" s="55"/>
      <c r="C4517" s="242"/>
      <c r="D4517" s="54"/>
      <c r="E4517" s="91"/>
      <c r="F4517" s="54"/>
      <c r="G4517" s="36"/>
      <c r="H4517" s="60"/>
    </row>
    <row r="4518" spans="1:8" s="6" customFormat="1" ht="4.5" customHeight="1">
      <c r="A4518" s="219">
        <v>3</v>
      </c>
      <c r="B4518" s="55" t="s">
        <v>675</v>
      </c>
      <c r="C4518" s="65" t="s">
        <v>1801</v>
      </c>
      <c r="D4518" s="56" t="s">
        <v>3305</v>
      </c>
      <c r="E4518" s="88" t="s">
        <v>3306</v>
      </c>
      <c r="F4518" s="57">
        <v>4</v>
      </c>
      <c r="G4518" s="34">
        <v>0.96172199658241186</v>
      </c>
      <c r="H4518" s="58">
        <f t="shared" ref="H4518" si="1115">F4518*G4518</f>
        <v>3.8468879863296475</v>
      </c>
    </row>
    <row r="4519" spans="1:8" s="6" customFormat="1" ht="4.5" customHeight="1">
      <c r="A4519" s="219"/>
      <c r="B4519" s="55"/>
      <c r="C4519" s="66"/>
      <c r="D4519" s="56"/>
      <c r="E4519" s="89"/>
      <c r="F4519" s="57"/>
      <c r="G4519" s="35"/>
      <c r="H4519" s="59"/>
    </row>
    <row r="4520" spans="1:8" s="6" customFormat="1" ht="4.5" customHeight="1">
      <c r="A4520" s="219"/>
      <c r="B4520" s="55"/>
      <c r="C4520" s="66"/>
      <c r="D4520" s="56"/>
      <c r="E4520" s="89"/>
      <c r="F4520" s="57"/>
      <c r="G4520" s="35"/>
      <c r="H4520" s="59"/>
    </row>
    <row r="4521" spans="1:8" s="6" customFormat="1" ht="4.5" customHeight="1">
      <c r="A4521" s="219"/>
      <c r="B4521" s="55"/>
      <c r="C4521" s="67"/>
      <c r="D4521" s="56"/>
      <c r="E4521" s="90"/>
      <c r="F4521" s="57"/>
      <c r="G4521" s="36"/>
      <c r="H4521" s="60"/>
    </row>
    <row r="4522" spans="1:8" s="6" customFormat="1" ht="4.5" customHeight="1">
      <c r="A4522" s="219">
        <v>4</v>
      </c>
      <c r="B4522" s="55" t="s">
        <v>676</v>
      </c>
      <c r="C4522" s="65" t="s">
        <v>1802</v>
      </c>
      <c r="D4522" s="108" t="s">
        <v>3303</v>
      </c>
      <c r="E4522" s="91" t="s">
        <v>3304</v>
      </c>
      <c r="F4522" s="54">
        <v>0.06</v>
      </c>
      <c r="G4522" s="34">
        <v>215.41959483241055</v>
      </c>
      <c r="H4522" s="58">
        <f t="shared" ref="H4522" si="1116">F4522*G4522</f>
        <v>12.925175689944632</v>
      </c>
    </row>
    <row r="4523" spans="1:8" s="6" customFormat="1" ht="4.5" customHeight="1">
      <c r="A4523" s="219"/>
      <c r="B4523" s="55"/>
      <c r="C4523" s="66"/>
      <c r="D4523" s="108"/>
      <c r="E4523" s="91"/>
      <c r="F4523" s="54"/>
      <c r="G4523" s="35"/>
      <c r="H4523" s="59"/>
    </row>
    <row r="4524" spans="1:8" s="6" customFormat="1" ht="4.5" customHeight="1">
      <c r="A4524" s="219"/>
      <c r="B4524" s="55"/>
      <c r="C4524" s="66"/>
      <c r="D4524" s="108"/>
      <c r="E4524" s="91"/>
      <c r="F4524" s="54"/>
      <c r="G4524" s="35"/>
      <c r="H4524" s="59"/>
    </row>
    <row r="4525" spans="1:8" s="6" customFormat="1" ht="4.5" customHeight="1">
      <c r="A4525" s="219"/>
      <c r="B4525" s="55"/>
      <c r="C4525" s="67"/>
      <c r="D4525" s="108"/>
      <c r="E4525" s="91"/>
      <c r="F4525" s="54"/>
      <c r="G4525" s="36"/>
      <c r="H4525" s="60"/>
    </row>
    <row r="4526" spans="1:8" s="6" customFormat="1" ht="6.5" customHeight="1">
      <c r="A4526" s="219">
        <v>5</v>
      </c>
      <c r="B4526" s="55" t="s">
        <v>677</v>
      </c>
      <c r="C4526" s="65" t="s">
        <v>1803</v>
      </c>
      <c r="D4526" s="108" t="s">
        <v>3303</v>
      </c>
      <c r="E4526" s="91" t="s">
        <v>3304</v>
      </c>
      <c r="F4526" s="54">
        <v>0.12</v>
      </c>
      <c r="G4526" s="34">
        <v>172.97489452015671</v>
      </c>
      <c r="H4526" s="58">
        <f t="shared" ref="H4526" si="1117">F4526*G4526</f>
        <v>20.756987342418803</v>
      </c>
    </row>
    <row r="4527" spans="1:8" s="6" customFormat="1" ht="6.5" customHeight="1">
      <c r="A4527" s="219"/>
      <c r="B4527" s="55"/>
      <c r="C4527" s="66"/>
      <c r="D4527" s="108"/>
      <c r="E4527" s="91"/>
      <c r="F4527" s="54"/>
      <c r="G4527" s="35"/>
      <c r="H4527" s="59"/>
    </row>
    <row r="4528" spans="1:8" s="6" customFormat="1" ht="6.5" customHeight="1">
      <c r="A4528" s="219"/>
      <c r="B4528" s="55"/>
      <c r="C4528" s="66"/>
      <c r="D4528" s="108"/>
      <c r="E4528" s="91"/>
      <c r="F4528" s="54"/>
      <c r="G4528" s="35"/>
      <c r="H4528" s="59"/>
    </row>
    <row r="4529" spans="1:8" s="6" customFormat="1" ht="6.5" customHeight="1">
      <c r="A4529" s="219"/>
      <c r="B4529" s="55"/>
      <c r="C4529" s="67"/>
      <c r="D4529" s="108"/>
      <c r="E4529" s="91"/>
      <c r="F4529" s="54"/>
      <c r="G4529" s="36"/>
      <c r="H4529" s="60"/>
    </row>
    <row r="4530" spans="1:8" s="6" customFormat="1" ht="9.5" customHeight="1">
      <c r="A4530" s="219">
        <v>6</v>
      </c>
      <c r="B4530" s="117" t="s">
        <v>740</v>
      </c>
      <c r="C4530" s="214" t="s">
        <v>3054</v>
      </c>
      <c r="D4530" s="54" t="s">
        <v>9</v>
      </c>
      <c r="E4530" s="91" t="s">
        <v>2435</v>
      </c>
      <c r="F4530" s="85">
        <v>54</v>
      </c>
      <c r="G4530" s="34">
        <v>3.4161598871069958</v>
      </c>
      <c r="H4530" s="58">
        <f t="shared" ref="H4530" si="1118">F4530*G4530</f>
        <v>184.47263390377776</v>
      </c>
    </row>
    <row r="4531" spans="1:8" s="6" customFormat="1" ht="9.5" customHeight="1">
      <c r="A4531" s="219"/>
      <c r="B4531" s="117"/>
      <c r="C4531" s="214"/>
      <c r="D4531" s="54"/>
      <c r="E4531" s="91"/>
      <c r="F4531" s="85"/>
      <c r="G4531" s="35"/>
      <c r="H4531" s="59"/>
    </row>
    <row r="4532" spans="1:8" s="6" customFormat="1" ht="9.5" customHeight="1">
      <c r="A4532" s="219"/>
      <c r="B4532" s="117"/>
      <c r="C4532" s="214"/>
      <c r="D4532" s="54"/>
      <c r="E4532" s="91"/>
      <c r="F4532" s="85"/>
      <c r="G4532" s="35"/>
      <c r="H4532" s="59"/>
    </row>
    <row r="4533" spans="1:8" s="6" customFormat="1" ht="9.5" customHeight="1">
      <c r="A4533" s="219"/>
      <c r="B4533" s="117"/>
      <c r="C4533" s="214"/>
      <c r="D4533" s="54"/>
      <c r="E4533" s="91"/>
      <c r="F4533" s="85"/>
      <c r="G4533" s="36"/>
      <c r="H4533" s="60"/>
    </row>
    <row r="4534" spans="1:8" s="6" customFormat="1" ht="9.5" customHeight="1">
      <c r="A4534" s="219">
        <v>7</v>
      </c>
      <c r="B4534" s="117" t="s">
        <v>739</v>
      </c>
      <c r="C4534" s="277" t="s">
        <v>3055</v>
      </c>
      <c r="D4534" s="54" t="s">
        <v>9</v>
      </c>
      <c r="E4534" s="91" t="s">
        <v>2435</v>
      </c>
      <c r="F4534" s="85">
        <v>44</v>
      </c>
      <c r="G4534" s="34">
        <v>3.2916775820505011</v>
      </c>
      <c r="H4534" s="58">
        <f t="shared" ref="H4534" si="1119">F4534*G4534</f>
        <v>144.83381361022205</v>
      </c>
    </row>
    <row r="4535" spans="1:8" s="6" customFormat="1" ht="9.5" customHeight="1">
      <c r="A4535" s="219"/>
      <c r="B4535" s="117"/>
      <c r="C4535" s="80"/>
      <c r="D4535" s="54"/>
      <c r="E4535" s="91"/>
      <c r="F4535" s="85"/>
      <c r="G4535" s="35"/>
      <c r="H4535" s="59"/>
    </row>
    <row r="4536" spans="1:8" s="6" customFormat="1" ht="9.5" customHeight="1">
      <c r="A4536" s="219"/>
      <c r="B4536" s="117"/>
      <c r="C4536" s="80"/>
      <c r="D4536" s="54"/>
      <c r="E4536" s="91"/>
      <c r="F4536" s="85"/>
      <c r="G4536" s="35"/>
      <c r="H4536" s="59"/>
    </row>
    <row r="4537" spans="1:8" s="6" customFormat="1" ht="9.5" customHeight="1">
      <c r="A4537" s="219"/>
      <c r="B4537" s="117"/>
      <c r="C4537" s="81"/>
      <c r="D4537" s="54"/>
      <c r="E4537" s="91"/>
      <c r="F4537" s="85"/>
      <c r="G4537" s="36"/>
      <c r="H4537" s="60"/>
    </row>
    <row r="4538" spans="1:8" s="6" customFormat="1" ht="9.5" customHeight="1">
      <c r="A4538" s="219">
        <v>8</v>
      </c>
      <c r="B4538" s="117" t="s">
        <v>754</v>
      </c>
      <c r="C4538" s="214" t="s">
        <v>3056</v>
      </c>
      <c r="D4538" s="54" t="s">
        <v>9</v>
      </c>
      <c r="E4538" s="91" t="s">
        <v>2435</v>
      </c>
      <c r="F4538" s="85">
        <v>36</v>
      </c>
      <c r="G4538" s="34">
        <v>1.7557424933362844</v>
      </c>
      <c r="H4538" s="58">
        <f t="shared" ref="H4538" si="1120">F4538*G4538</f>
        <v>63.206729760106242</v>
      </c>
    </row>
    <row r="4539" spans="1:8" s="6" customFormat="1" ht="9.5" customHeight="1">
      <c r="A4539" s="219"/>
      <c r="B4539" s="117"/>
      <c r="C4539" s="214"/>
      <c r="D4539" s="54"/>
      <c r="E4539" s="91"/>
      <c r="F4539" s="85"/>
      <c r="G4539" s="35"/>
      <c r="H4539" s="59"/>
    </row>
    <row r="4540" spans="1:8" s="6" customFormat="1" ht="6.5" customHeight="1">
      <c r="A4540" s="219"/>
      <c r="B4540" s="117"/>
      <c r="C4540" s="214"/>
      <c r="D4540" s="54"/>
      <c r="E4540" s="91"/>
      <c r="F4540" s="85"/>
      <c r="G4540" s="35"/>
      <c r="H4540" s="59"/>
    </row>
    <row r="4541" spans="1:8" s="6" customFormat="1" ht="9.5" customHeight="1">
      <c r="A4541" s="219"/>
      <c r="B4541" s="117"/>
      <c r="C4541" s="214"/>
      <c r="D4541" s="54"/>
      <c r="E4541" s="91"/>
      <c r="F4541" s="85"/>
      <c r="G4541" s="36"/>
      <c r="H4541" s="60"/>
    </row>
    <row r="4542" spans="1:8" s="6" customFormat="1" ht="6.5" customHeight="1">
      <c r="A4542" s="219">
        <v>9</v>
      </c>
      <c r="B4542" s="55" t="s">
        <v>755</v>
      </c>
      <c r="C4542" s="107" t="s">
        <v>3522</v>
      </c>
      <c r="D4542" s="54" t="s">
        <v>9</v>
      </c>
      <c r="E4542" s="91" t="s">
        <v>2435</v>
      </c>
      <c r="F4542" s="54">
        <v>47</v>
      </c>
      <c r="G4542" s="34">
        <v>3.0043303307269218</v>
      </c>
      <c r="H4542" s="58">
        <f t="shared" ref="H4542" si="1121">F4542*G4542</f>
        <v>141.20352554416533</v>
      </c>
    </row>
    <row r="4543" spans="1:8" s="6" customFormat="1" ht="6.5" customHeight="1">
      <c r="A4543" s="219"/>
      <c r="B4543" s="55"/>
      <c r="C4543" s="107"/>
      <c r="D4543" s="54"/>
      <c r="E4543" s="91"/>
      <c r="F4543" s="54"/>
      <c r="G4543" s="35"/>
      <c r="H4543" s="59"/>
    </row>
    <row r="4544" spans="1:8" s="6" customFormat="1" ht="6.5" customHeight="1">
      <c r="A4544" s="219"/>
      <c r="B4544" s="55"/>
      <c r="C4544" s="107"/>
      <c r="D4544" s="54"/>
      <c r="E4544" s="91"/>
      <c r="F4544" s="54"/>
      <c r="G4544" s="35"/>
      <c r="H4544" s="59"/>
    </row>
    <row r="4545" spans="1:8" s="6" customFormat="1" ht="6.5" customHeight="1">
      <c r="A4545" s="219"/>
      <c r="B4545" s="55"/>
      <c r="C4545" s="107"/>
      <c r="D4545" s="54"/>
      <c r="E4545" s="91"/>
      <c r="F4545" s="54"/>
      <c r="G4545" s="36"/>
      <c r="H4545" s="60"/>
    </row>
    <row r="4546" spans="1:8" s="6" customFormat="1" ht="6.5" customHeight="1">
      <c r="A4546" s="219">
        <v>10</v>
      </c>
      <c r="B4546" s="82" t="s">
        <v>729</v>
      </c>
      <c r="C4546" s="225" t="s">
        <v>1816</v>
      </c>
      <c r="D4546" s="134" t="s">
        <v>12</v>
      </c>
      <c r="E4546" s="91" t="s">
        <v>2436</v>
      </c>
      <c r="F4546" s="134">
        <v>17</v>
      </c>
      <c r="G4546" s="34">
        <v>24.524411567813274</v>
      </c>
      <c r="H4546" s="58">
        <f t="shared" ref="H4546" si="1122">F4546*G4546</f>
        <v>416.91499665282566</v>
      </c>
    </row>
    <row r="4547" spans="1:8" s="6" customFormat="1" ht="6.5" customHeight="1">
      <c r="A4547" s="219"/>
      <c r="B4547" s="83"/>
      <c r="C4547" s="66"/>
      <c r="D4547" s="135"/>
      <c r="E4547" s="91"/>
      <c r="F4547" s="135"/>
      <c r="G4547" s="35"/>
      <c r="H4547" s="59"/>
    </row>
    <row r="4548" spans="1:8" s="6" customFormat="1" ht="6.5" customHeight="1">
      <c r="A4548" s="219"/>
      <c r="B4548" s="83"/>
      <c r="C4548" s="66"/>
      <c r="D4548" s="135"/>
      <c r="E4548" s="91"/>
      <c r="F4548" s="135"/>
      <c r="G4548" s="35"/>
      <c r="H4548" s="59"/>
    </row>
    <row r="4549" spans="1:8" s="6" customFormat="1" ht="6.5" customHeight="1">
      <c r="A4549" s="219"/>
      <c r="B4549" s="53"/>
      <c r="C4549" s="67"/>
      <c r="D4549" s="39"/>
      <c r="E4549" s="91"/>
      <c r="F4549" s="39"/>
      <c r="G4549" s="36"/>
      <c r="H4549" s="60"/>
    </row>
    <row r="4550" spans="1:8" s="6" customFormat="1" ht="6.5" customHeight="1">
      <c r="A4550" s="219">
        <v>11</v>
      </c>
      <c r="B4550" s="86" t="s">
        <v>756</v>
      </c>
      <c r="C4550" s="214" t="s">
        <v>1820</v>
      </c>
      <c r="D4550" s="134" t="s">
        <v>12</v>
      </c>
      <c r="E4550" s="91" t="s">
        <v>2436</v>
      </c>
      <c r="F4550" s="85">
        <v>1</v>
      </c>
      <c r="G4550" s="34">
        <v>23.849041915150757</v>
      </c>
      <c r="H4550" s="58">
        <f t="shared" ref="H4550" si="1123">F4550*G4550</f>
        <v>23.849041915150757</v>
      </c>
    </row>
    <row r="4551" spans="1:8" s="6" customFormat="1" ht="6.5" customHeight="1">
      <c r="A4551" s="219"/>
      <c r="B4551" s="86"/>
      <c r="C4551" s="214"/>
      <c r="D4551" s="135"/>
      <c r="E4551" s="91"/>
      <c r="F4551" s="85"/>
      <c r="G4551" s="35"/>
      <c r="H4551" s="59"/>
    </row>
    <row r="4552" spans="1:8" s="6" customFormat="1" ht="6.5" customHeight="1">
      <c r="A4552" s="219"/>
      <c r="B4552" s="86"/>
      <c r="C4552" s="214"/>
      <c r="D4552" s="135"/>
      <c r="E4552" s="91"/>
      <c r="F4552" s="85"/>
      <c r="G4552" s="35"/>
      <c r="H4552" s="59"/>
    </row>
    <row r="4553" spans="1:8" s="6" customFormat="1" ht="6.5" customHeight="1">
      <c r="A4553" s="219"/>
      <c r="B4553" s="86"/>
      <c r="C4553" s="214"/>
      <c r="D4553" s="39"/>
      <c r="E4553" s="91"/>
      <c r="F4553" s="85"/>
      <c r="G4553" s="36"/>
      <c r="H4553" s="60"/>
    </row>
    <row r="4554" spans="1:8" s="6" customFormat="1" ht="6.5" customHeight="1">
      <c r="A4554" s="219">
        <v>12</v>
      </c>
      <c r="B4554" s="86" t="s">
        <v>757</v>
      </c>
      <c r="C4554" s="107" t="s">
        <v>1817</v>
      </c>
      <c r="D4554" s="134" t="s">
        <v>12</v>
      </c>
      <c r="E4554" s="91" t="s">
        <v>2436</v>
      </c>
      <c r="F4554" s="56">
        <v>1</v>
      </c>
      <c r="G4554" s="34">
        <v>384.7285283270287</v>
      </c>
      <c r="H4554" s="58">
        <f t="shared" ref="H4554" si="1124">F4554*G4554</f>
        <v>384.7285283270287</v>
      </c>
    </row>
    <row r="4555" spans="1:8" s="6" customFormat="1" ht="6.5" customHeight="1">
      <c r="A4555" s="219"/>
      <c r="B4555" s="86"/>
      <c r="C4555" s="107"/>
      <c r="D4555" s="135"/>
      <c r="E4555" s="91"/>
      <c r="F4555" s="56"/>
      <c r="G4555" s="35"/>
      <c r="H4555" s="59"/>
    </row>
    <row r="4556" spans="1:8" s="6" customFormat="1" ht="6.5" customHeight="1">
      <c r="A4556" s="219"/>
      <c r="B4556" s="86"/>
      <c r="C4556" s="107"/>
      <c r="D4556" s="135"/>
      <c r="E4556" s="91"/>
      <c r="F4556" s="56"/>
      <c r="G4556" s="35"/>
      <c r="H4556" s="59"/>
    </row>
    <row r="4557" spans="1:8" s="6" customFormat="1" ht="6.5" customHeight="1">
      <c r="A4557" s="219"/>
      <c r="B4557" s="86"/>
      <c r="C4557" s="107"/>
      <c r="D4557" s="39"/>
      <c r="E4557" s="91"/>
      <c r="F4557" s="56"/>
      <c r="G4557" s="36"/>
      <c r="H4557" s="60"/>
    </row>
    <row r="4558" spans="1:8" s="6" customFormat="1" ht="6.5" customHeight="1">
      <c r="A4558" s="219">
        <v>13</v>
      </c>
      <c r="B4558" s="96" t="s">
        <v>734</v>
      </c>
      <c r="C4558" s="269" t="s">
        <v>1821</v>
      </c>
      <c r="D4558" s="93" t="s">
        <v>8</v>
      </c>
      <c r="E4558" s="91" t="s">
        <v>2434</v>
      </c>
      <c r="F4558" s="54">
        <v>15</v>
      </c>
      <c r="G4558" s="34">
        <v>55.695854448371144</v>
      </c>
      <c r="H4558" s="58">
        <f t="shared" ref="H4558" si="1125">F4558*G4558</f>
        <v>835.43781672556713</v>
      </c>
    </row>
    <row r="4559" spans="1:8" s="6" customFormat="1" ht="6.5" customHeight="1">
      <c r="A4559" s="219"/>
      <c r="B4559" s="97"/>
      <c r="C4559" s="270"/>
      <c r="D4559" s="94"/>
      <c r="E4559" s="91"/>
      <c r="F4559" s="54"/>
      <c r="G4559" s="35"/>
      <c r="H4559" s="59"/>
    </row>
    <row r="4560" spans="1:8" s="6" customFormat="1" ht="6.5" customHeight="1">
      <c r="A4560" s="219"/>
      <c r="B4560" s="97"/>
      <c r="C4560" s="270"/>
      <c r="D4560" s="94"/>
      <c r="E4560" s="91"/>
      <c r="F4560" s="54"/>
      <c r="G4560" s="35"/>
      <c r="H4560" s="59"/>
    </row>
    <row r="4561" spans="1:8" s="6" customFormat="1" ht="6.5" customHeight="1">
      <c r="A4561" s="219"/>
      <c r="B4561" s="262"/>
      <c r="C4561" s="271"/>
      <c r="D4561" s="95"/>
      <c r="E4561" s="91"/>
      <c r="F4561" s="54"/>
      <c r="G4561" s="36"/>
      <c r="H4561" s="60"/>
    </row>
    <row r="4562" spans="1:8" s="6" customFormat="1" ht="5.5" customHeight="1">
      <c r="A4562" s="219">
        <v>14</v>
      </c>
      <c r="B4562" s="55" t="s">
        <v>14</v>
      </c>
      <c r="C4562" s="111" t="s">
        <v>3057</v>
      </c>
      <c r="D4562" s="54" t="s">
        <v>8</v>
      </c>
      <c r="E4562" s="91" t="s">
        <v>2434</v>
      </c>
      <c r="F4562" s="54">
        <v>15</v>
      </c>
      <c r="G4562" s="34">
        <v>6.2380005008456179</v>
      </c>
      <c r="H4562" s="58">
        <f t="shared" ref="H4562" si="1126">F4562*G4562</f>
        <v>93.570007512684271</v>
      </c>
    </row>
    <row r="4563" spans="1:8" s="6" customFormat="1" ht="5.5" customHeight="1">
      <c r="A4563" s="219"/>
      <c r="B4563" s="55"/>
      <c r="C4563" s="111"/>
      <c r="D4563" s="54"/>
      <c r="E4563" s="91"/>
      <c r="F4563" s="54"/>
      <c r="G4563" s="35"/>
      <c r="H4563" s="59"/>
    </row>
    <row r="4564" spans="1:8" s="6" customFormat="1" ht="5.5" customHeight="1">
      <c r="A4564" s="219"/>
      <c r="B4564" s="55"/>
      <c r="C4564" s="111"/>
      <c r="D4564" s="54"/>
      <c r="E4564" s="91"/>
      <c r="F4564" s="54"/>
      <c r="G4564" s="35"/>
      <c r="H4564" s="59"/>
    </row>
    <row r="4565" spans="1:8" s="6" customFormat="1" ht="5.5" customHeight="1">
      <c r="A4565" s="219"/>
      <c r="B4565" s="55"/>
      <c r="C4565" s="139"/>
      <c r="D4565" s="54"/>
      <c r="E4565" s="91"/>
      <c r="F4565" s="54"/>
      <c r="G4565" s="36"/>
      <c r="H4565" s="60"/>
    </row>
    <row r="4566" spans="1:8" s="6" customFormat="1" ht="5.5" customHeight="1">
      <c r="A4566" s="219">
        <v>15</v>
      </c>
      <c r="B4566" s="55" t="s">
        <v>744</v>
      </c>
      <c r="C4566" s="111" t="s">
        <v>3045</v>
      </c>
      <c r="D4566" s="54" t="s">
        <v>8</v>
      </c>
      <c r="E4566" s="91" t="s">
        <v>2434</v>
      </c>
      <c r="F4566" s="54">
        <v>4</v>
      </c>
      <c r="G4566" s="34">
        <v>2.7786864975706811</v>
      </c>
      <c r="H4566" s="58">
        <f t="shared" ref="H4566" si="1127">F4566*G4566</f>
        <v>11.114745990282724</v>
      </c>
    </row>
    <row r="4567" spans="1:8" s="6" customFormat="1" ht="5.5" customHeight="1">
      <c r="A4567" s="219"/>
      <c r="B4567" s="55"/>
      <c r="C4567" s="111"/>
      <c r="D4567" s="54"/>
      <c r="E4567" s="91"/>
      <c r="F4567" s="54"/>
      <c r="G4567" s="35"/>
      <c r="H4567" s="59"/>
    </row>
    <row r="4568" spans="1:8" s="6" customFormat="1" ht="5.5" customHeight="1">
      <c r="A4568" s="219"/>
      <c r="B4568" s="55"/>
      <c r="C4568" s="111"/>
      <c r="D4568" s="54"/>
      <c r="E4568" s="91"/>
      <c r="F4568" s="54"/>
      <c r="G4568" s="35"/>
      <c r="H4568" s="59"/>
    </row>
    <row r="4569" spans="1:8" s="6" customFormat="1" ht="5.5" customHeight="1">
      <c r="A4569" s="219"/>
      <c r="B4569" s="55"/>
      <c r="C4569" s="111"/>
      <c r="D4569" s="54"/>
      <c r="E4569" s="91"/>
      <c r="F4569" s="54"/>
      <c r="G4569" s="36"/>
      <c r="H4569" s="60"/>
    </row>
    <row r="4570" spans="1:8" s="6" customFormat="1" ht="5.5" customHeight="1">
      <c r="A4570" s="219">
        <v>16</v>
      </c>
      <c r="B4570" s="55" t="s">
        <v>69</v>
      </c>
      <c r="C4570" s="111" t="s">
        <v>3047</v>
      </c>
      <c r="D4570" s="54" t="s">
        <v>8</v>
      </c>
      <c r="E4570" s="91" t="s">
        <v>2434</v>
      </c>
      <c r="F4570" s="54">
        <v>4</v>
      </c>
      <c r="G4570" s="34">
        <v>2.7786864975706811</v>
      </c>
      <c r="H4570" s="58">
        <f t="shared" ref="H4570" si="1128">F4570*G4570</f>
        <v>11.114745990282724</v>
      </c>
    </row>
    <row r="4571" spans="1:8" s="6" customFormat="1" ht="5.5" customHeight="1">
      <c r="A4571" s="219"/>
      <c r="B4571" s="55"/>
      <c r="C4571" s="111"/>
      <c r="D4571" s="54"/>
      <c r="E4571" s="91"/>
      <c r="F4571" s="54"/>
      <c r="G4571" s="35"/>
      <c r="H4571" s="59"/>
    </row>
    <row r="4572" spans="1:8" s="6" customFormat="1" ht="5.5" customHeight="1">
      <c r="A4572" s="219"/>
      <c r="B4572" s="55"/>
      <c r="C4572" s="111"/>
      <c r="D4572" s="54"/>
      <c r="E4572" s="91"/>
      <c r="F4572" s="54"/>
      <c r="G4572" s="35"/>
      <c r="H4572" s="59"/>
    </row>
    <row r="4573" spans="1:8" s="6" customFormat="1" ht="5.5" customHeight="1">
      <c r="A4573" s="219"/>
      <c r="B4573" s="55"/>
      <c r="C4573" s="111"/>
      <c r="D4573" s="54"/>
      <c r="E4573" s="91"/>
      <c r="F4573" s="54"/>
      <c r="G4573" s="36"/>
      <c r="H4573" s="60"/>
    </row>
    <row r="4574" spans="1:8" s="6" customFormat="1" ht="5.5" customHeight="1">
      <c r="A4574" s="219">
        <v>17</v>
      </c>
      <c r="B4574" s="55" t="s">
        <v>746</v>
      </c>
      <c r="C4574" s="111" t="s">
        <v>3048</v>
      </c>
      <c r="D4574" s="54" t="s">
        <v>8</v>
      </c>
      <c r="E4574" s="91" t="s">
        <v>2434</v>
      </c>
      <c r="F4574" s="54">
        <v>60</v>
      </c>
      <c r="G4574" s="34">
        <v>2.1430321738779488</v>
      </c>
      <c r="H4574" s="58">
        <f t="shared" ref="H4574" si="1129">F4574*G4574</f>
        <v>128.58193043267693</v>
      </c>
    </row>
    <row r="4575" spans="1:8" s="6" customFormat="1" ht="5.5" customHeight="1">
      <c r="A4575" s="219"/>
      <c r="B4575" s="55"/>
      <c r="C4575" s="111"/>
      <c r="D4575" s="54"/>
      <c r="E4575" s="91"/>
      <c r="F4575" s="54"/>
      <c r="G4575" s="35"/>
      <c r="H4575" s="59"/>
    </row>
    <row r="4576" spans="1:8" s="6" customFormat="1" ht="5.5" customHeight="1">
      <c r="A4576" s="219"/>
      <c r="B4576" s="55"/>
      <c r="C4576" s="111"/>
      <c r="D4576" s="54"/>
      <c r="E4576" s="91"/>
      <c r="F4576" s="54"/>
      <c r="G4576" s="35"/>
      <c r="H4576" s="59"/>
    </row>
    <row r="4577" spans="1:8" s="6" customFormat="1" ht="5.5" customHeight="1">
      <c r="A4577" s="219"/>
      <c r="B4577" s="55"/>
      <c r="C4577" s="111"/>
      <c r="D4577" s="54"/>
      <c r="E4577" s="91"/>
      <c r="F4577" s="54"/>
      <c r="G4577" s="36"/>
      <c r="H4577" s="60"/>
    </row>
    <row r="4578" spans="1:8" s="6" customFormat="1" ht="5.5" customHeight="1">
      <c r="A4578" s="219">
        <v>18</v>
      </c>
      <c r="B4578" s="55" t="s">
        <v>747</v>
      </c>
      <c r="C4578" s="111" t="s">
        <v>3049</v>
      </c>
      <c r="D4578" s="54" t="s">
        <v>8</v>
      </c>
      <c r="E4578" s="91" t="s">
        <v>2434</v>
      </c>
      <c r="F4578" s="54">
        <v>57</v>
      </c>
      <c r="G4578" s="34">
        <v>1.7495318782586375</v>
      </c>
      <c r="H4578" s="58">
        <f t="shared" ref="H4578" si="1130">F4578*G4578</f>
        <v>99.723317060742346</v>
      </c>
    </row>
    <row r="4579" spans="1:8" s="6" customFormat="1" ht="5.5" customHeight="1">
      <c r="A4579" s="219"/>
      <c r="B4579" s="55"/>
      <c r="C4579" s="111"/>
      <c r="D4579" s="54"/>
      <c r="E4579" s="91"/>
      <c r="F4579" s="54"/>
      <c r="G4579" s="35"/>
      <c r="H4579" s="59"/>
    </row>
    <row r="4580" spans="1:8" s="6" customFormat="1" ht="5.5" customHeight="1">
      <c r="A4580" s="219"/>
      <c r="B4580" s="55"/>
      <c r="C4580" s="111"/>
      <c r="D4580" s="54"/>
      <c r="E4580" s="91"/>
      <c r="F4580" s="54"/>
      <c r="G4580" s="35"/>
      <c r="H4580" s="59"/>
    </row>
    <row r="4581" spans="1:8" s="6" customFormat="1" ht="5.5" customHeight="1">
      <c r="A4581" s="219"/>
      <c r="B4581" s="55"/>
      <c r="C4581" s="111"/>
      <c r="D4581" s="54"/>
      <c r="E4581" s="91"/>
      <c r="F4581" s="54"/>
      <c r="G4581" s="36"/>
      <c r="H4581" s="60"/>
    </row>
    <row r="4582" spans="1:8" s="6" customFormat="1" ht="5.5" customHeight="1">
      <c r="A4582" s="219">
        <v>19</v>
      </c>
      <c r="B4582" s="55" t="s">
        <v>748</v>
      </c>
      <c r="C4582" s="111" t="s">
        <v>3050</v>
      </c>
      <c r="D4582" s="54" t="s">
        <v>8</v>
      </c>
      <c r="E4582" s="91" t="s">
        <v>2434</v>
      </c>
      <c r="F4582" s="54">
        <v>5</v>
      </c>
      <c r="G4582" s="34">
        <v>1.6435894909765152</v>
      </c>
      <c r="H4582" s="58">
        <f t="shared" ref="H4582" si="1131">F4582*G4582</f>
        <v>8.2179474548825766</v>
      </c>
    </row>
    <row r="4583" spans="1:8" s="6" customFormat="1" ht="5.5" customHeight="1">
      <c r="A4583" s="219"/>
      <c r="B4583" s="55"/>
      <c r="C4583" s="111"/>
      <c r="D4583" s="54"/>
      <c r="E4583" s="91"/>
      <c r="F4583" s="54"/>
      <c r="G4583" s="35"/>
      <c r="H4583" s="59"/>
    </row>
    <row r="4584" spans="1:8" s="6" customFormat="1" ht="5.5" customHeight="1">
      <c r="A4584" s="219"/>
      <c r="B4584" s="55"/>
      <c r="C4584" s="111"/>
      <c r="D4584" s="54"/>
      <c r="E4584" s="91"/>
      <c r="F4584" s="54"/>
      <c r="G4584" s="35"/>
      <c r="H4584" s="59"/>
    </row>
    <row r="4585" spans="1:8" s="6" customFormat="1" ht="5.5" customHeight="1">
      <c r="A4585" s="219"/>
      <c r="B4585" s="55"/>
      <c r="C4585" s="111"/>
      <c r="D4585" s="54"/>
      <c r="E4585" s="91"/>
      <c r="F4585" s="54"/>
      <c r="G4585" s="36"/>
      <c r="H4585" s="60"/>
    </row>
    <row r="4586" spans="1:8" s="6" customFormat="1" ht="6.5" customHeight="1">
      <c r="A4586" s="219">
        <v>20</v>
      </c>
      <c r="B4586" s="104" t="s">
        <v>758</v>
      </c>
      <c r="C4586" s="107" t="s">
        <v>3058</v>
      </c>
      <c r="D4586" s="56" t="s">
        <v>12</v>
      </c>
      <c r="E4586" s="91" t="s">
        <v>2436</v>
      </c>
      <c r="F4586" s="56">
        <v>3</v>
      </c>
      <c r="G4586" s="229">
        <v>13558.604636099986</v>
      </c>
      <c r="H4586" s="58">
        <f t="shared" ref="H4586" si="1132">F4586*G4586</f>
        <v>40675.813908299955</v>
      </c>
    </row>
    <row r="4587" spans="1:8" s="6" customFormat="1" ht="6.5" customHeight="1">
      <c r="A4587" s="219"/>
      <c r="B4587" s="104"/>
      <c r="C4587" s="107"/>
      <c r="D4587" s="56"/>
      <c r="E4587" s="91"/>
      <c r="F4587" s="56"/>
      <c r="G4587" s="229"/>
      <c r="H4587" s="59"/>
    </row>
    <row r="4588" spans="1:8" s="6" customFormat="1" ht="6.5" customHeight="1">
      <c r="A4588" s="219"/>
      <c r="B4588" s="104"/>
      <c r="C4588" s="107"/>
      <c r="D4588" s="56"/>
      <c r="E4588" s="91"/>
      <c r="F4588" s="56"/>
      <c r="G4588" s="229"/>
      <c r="H4588" s="59"/>
    </row>
    <row r="4589" spans="1:8" s="6" customFormat="1" ht="6.5" customHeight="1">
      <c r="A4589" s="219"/>
      <c r="B4589" s="104"/>
      <c r="C4589" s="107"/>
      <c r="D4589" s="56"/>
      <c r="E4589" s="91"/>
      <c r="F4589" s="56"/>
      <c r="G4589" s="229"/>
      <c r="H4589" s="60"/>
    </row>
    <row r="4590" spans="1:8" s="6" customFormat="1" ht="5.5" customHeight="1">
      <c r="A4590" s="219">
        <v>21</v>
      </c>
      <c r="B4590" s="55" t="s">
        <v>759</v>
      </c>
      <c r="C4590" s="242" t="s">
        <v>3059</v>
      </c>
      <c r="D4590" s="54" t="s">
        <v>8</v>
      </c>
      <c r="E4590" s="91" t="s">
        <v>2434</v>
      </c>
      <c r="F4590" s="54">
        <v>3</v>
      </c>
      <c r="G4590" s="34">
        <v>19.130701674532361</v>
      </c>
      <c r="H4590" s="58">
        <f t="shared" ref="H4590" si="1133">F4590*G4590</f>
        <v>57.392105023597082</v>
      </c>
    </row>
    <row r="4591" spans="1:8" s="6" customFormat="1" ht="5.5" customHeight="1">
      <c r="A4591" s="219"/>
      <c r="B4591" s="55"/>
      <c r="C4591" s="242"/>
      <c r="D4591" s="54"/>
      <c r="E4591" s="91"/>
      <c r="F4591" s="54"/>
      <c r="G4591" s="35"/>
      <c r="H4591" s="59"/>
    </row>
    <row r="4592" spans="1:8" s="6" customFormat="1" ht="5.5" customHeight="1">
      <c r="A4592" s="219"/>
      <c r="B4592" s="55"/>
      <c r="C4592" s="242"/>
      <c r="D4592" s="54"/>
      <c r="E4592" s="91"/>
      <c r="F4592" s="54"/>
      <c r="G4592" s="35"/>
      <c r="H4592" s="59"/>
    </row>
    <row r="4593" spans="1:8" s="6" customFormat="1" ht="5.5" customHeight="1">
      <c r="A4593" s="219"/>
      <c r="B4593" s="55"/>
      <c r="C4593" s="242"/>
      <c r="D4593" s="54"/>
      <c r="E4593" s="91"/>
      <c r="F4593" s="54"/>
      <c r="G4593" s="36"/>
      <c r="H4593" s="60"/>
    </row>
    <row r="4594" spans="1:8" s="6" customFormat="1" ht="5.5" customHeight="1">
      <c r="A4594" s="219">
        <v>22</v>
      </c>
      <c r="B4594" s="200" t="s">
        <v>760</v>
      </c>
      <c r="C4594" s="239" t="s">
        <v>3060</v>
      </c>
      <c r="D4594" s="54" t="s">
        <v>8</v>
      </c>
      <c r="E4594" s="91" t="s">
        <v>2434</v>
      </c>
      <c r="F4594" s="134">
        <v>3</v>
      </c>
      <c r="G4594" s="34">
        <v>12.365790763130379</v>
      </c>
      <c r="H4594" s="58">
        <f t="shared" ref="H4594" si="1134">F4594*G4594</f>
        <v>37.097372289391139</v>
      </c>
    </row>
    <row r="4595" spans="1:8" s="6" customFormat="1" ht="5.5" customHeight="1">
      <c r="A4595" s="219"/>
      <c r="B4595" s="201"/>
      <c r="C4595" s="240"/>
      <c r="D4595" s="54"/>
      <c r="E4595" s="91"/>
      <c r="F4595" s="135"/>
      <c r="G4595" s="35"/>
      <c r="H4595" s="59"/>
    </row>
    <row r="4596" spans="1:8" s="6" customFormat="1" ht="5.5" customHeight="1">
      <c r="A4596" s="219"/>
      <c r="B4596" s="201"/>
      <c r="C4596" s="240"/>
      <c r="D4596" s="54"/>
      <c r="E4596" s="91"/>
      <c r="F4596" s="135"/>
      <c r="G4596" s="35"/>
      <c r="H4596" s="59"/>
    </row>
    <row r="4597" spans="1:8" s="6" customFormat="1" ht="5.5" customHeight="1">
      <c r="A4597" s="219"/>
      <c r="B4597" s="202"/>
      <c r="C4597" s="241"/>
      <c r="D4597" s="54"/>
      <c r="E4597" s="91"/>
      <c r="F4597" s="39"/>
      <c r="G4597" s="36"/>
      <c r="H4597" s="60"/>
    </row>
    <row r="4598" spans="1:8" s="6" customFormat="1" ht="5.5" customHeight="1">
      <c r="A4598" s="219">
        <v>23</v>
      </c>
      <c r="B4598" s="55" t="s">
        <v>751</v>
      </c>
      <c r="C4598" s="107" t="s">
        <v>1823</v>
      </c>
      <c r="D4598" s="54" t="s">
        <v>15</v>
      </c>
      <c r="E4598" s="91" t="s">
        <v>2432</v>
      </c>
      <c r="F4598" s="54">
        <v>3</v>
      </c>
      <c r="G4598" s="34">
        <v>0.73811421212010531</v>
      </c>
      <c r="H4598" s="58">
        <f t="shared" ref="H4598" si="1135">F4598*G4598</f>
        <v>2.2143426363603158</v>
      </c>
    </row>
    <row r="4599" spans="1:8" s="6" customFormat="1" ht="5.5" customHeight="1">
      <c r="A4599" s="219"/>
      <c r="B4599" s="55"/>
      <c r="C4599" s="107"/>
      <c r="D4599" s="54"/>
      <c r="E4599" s="91"/>
      <c r="F4599" s="54"/>
      <c r="G4599" s="35"/>
      <c r="H4599" s="59"/>
    </row>
    <row r="4600" spans="1:8" s="6" customFormat="1" ht="5.5" customHeight="1">
      <c r="A4600" s="219"/>
      <c r="B4600" s="55"/>
      <c r="C4600" s="107"/>
      <c r="D4600" s="54"/>
      <c r="E4600" s="91"/>
      <c r="F4600" s="54"/>
      <c r="G4600" s="35"/>
      <c r="H4600" s="59"/>
    </row>
    <row r="4601" spans="1:8" s="6" customFormat="1" ht="5.5" customHeight="1">
      <c r="A4601" s="219"/>
      <c r="B4601" s="55"/>
      <c r="C4601" s="107"/>
      <c r="D4601" s="54"/>
      <c r="E4601" s="91"/>
      <c r="F4601" s="54"/>
      <c r="G4601" s="36"/>
      <c r="H4601" s="60"/>
    </row>
    <row r="4602" spans="1:8" s="6" customFormat="1" ht="5.5" customHeight="1">
      <c r="A4602" s="219">
        <v>24</v>
      </c>
      <c r="B4602" s="55" t="s">
        <v>761</v>
      </c>
      <c r="C4602" s="111" t="s">
        <v>3061</v>
      </c>
      <c r="D4602" s="54" t="s">
        <v>9</v>
      </c>
      <c r="E4602" s="91" t="s">
        <v>2435</v>
      </c>
      <c r="F4602" s="54">
        <v>47</v>
      </c>
      <c r="G4602" s="34">
        <v>0.11840462985905195</v>
      </c>
      <c r="H4602" s="58">
        <f t="shared" ref="H4602" si="1136">F4602*G4602</f>
        <v>5.5650176033754422</v>
      </c>
    </row>
    <row r="4603" spans="1:8" s="6" customFormat="1" ht="5.5" customHeight="1">
      <c r="A4603" s="219"/>
      <c r="B4603" s="55"/>
      <c r="C4603" s="111"/>
      <c r="D4603" s="54"/>
      <c r="E4603" s="91"/>
      <c r="F4603" s="54"/>
      <c r="G4603" s="35"/>
      <c r="H4603" s="59"/>
    </row>
    <row r="4604" spans="1:8" s="6" customFormat="1" ht="5.5" customHeight="1">
      <c r="A4604" s="219"/>
      <c r="B4604" s="55"/>
      <c r="C4604" s="111"/>
      <c r="D4604" s="54"/>
      <c r="E4604" s="91"/>
      <c r="F4604" s="54"/>
      <c r="G4604" s="35"/>
      <c r="H4604" s="59"/>
    </row>
    <row r="4605" spans="1:8" s="6" customFormat="1" ht="5.5" customHeight="1">
      <c r="A4605" s="219"/>
      <c r="B4605" s="55"/>
      <c r="C4605" s="111"/>
      <c r="D4605" s="54"/>
      <c r="E4605" s="91"/>
      <c r="F4605" s="54"/>
      <c r="G4605" s="36"/>
      <c r="H4605" s="60"/>
    </row>
    <row r="4606" spans="1:8" s="6" customFormat="1" ht="9.5" customHeight="1">
      <c r="A4606" s="54"/>
      <c r="B4606" s="122" t="s">
        <v>762</v>
      </c>
      <c r="C4606" s="107" t="s">
        <v>2469</v>
      </c>
      <c r="D4606" s="54"/>
      <c r="E4606" s="91"/>
      <c r="F4606" s="54"/>
      <c r="G4606" s="34">
        <v>0</v>
      </c>
      <c r="H4606" s="58">
        <f t="shared" ref="H4606" si="1137">F4606*G4606</f>
        <v>0</v>
      </c>
    </row>
    <row r="4607" spans="1:8" s="6" customFormat="1" ht="9.5" customHeight="1">
      <c r="A4607" s="54"/>
      <c r="B4607" s="122"/>
      <c r="C4607" s="107"/>
      <c r="D4607" s="54"/>
      <c r="E4607" s="91"/>
      <c r="F4607" s="54"/>
      <c r="G4607" s="35"/>
      <c r="H4607" s="59"/>
    </row>
    <row r="4608" spans="1:8" s="6" customFormat="1" ht="9.5" customHeight="1">
      <c r="A4608" s="54"/>
      <c r="B4608" s="122"/>
      <c r="C4608" s="107"/>
      <c r="D4608" s="54"/>
      <c r="E4608" s="91"/>
      <c r="F4608" s="54"/>
      <c r="G4608" s="35"/>
      <c r="H4608" s="59"/>
    </row>
    <row r="4609" spans="1:8" s="6" customFormat="1" ht="9.5" customHeight="1">
      <c r="A4609" s="54"/>
      <c r="B4609" s="122"/>
      <c r="C4609" s="107"/>
      <c r="D4609" s="54"/>
      <c r="E4609" s="91"/>
      <c r="F4609" s="54"/>
      <c r="G4609" s="36"/>
      <c r="H4609" s="60"/>
    </row>
    <row r="4610" spans="1:8" s="6" customFormat="1" ht="6.5" customHeight="1">
      <c r="A4610" s="219">
        <v>1</v>
      </c>
      <c r="B4610" s="55" t="s">
        <v>755</v>
      </c>
      <c r="C4610" s="242" t="s">
        <v>3062</v>
      </c>
      <c r="D4610" s="54" t="s">
        <v>9</v>
      </c>
      <c r="E4610" s="91" t="s">
        <v>2435</v>
      </c>
      <c r="F4610" s="54">
        <v>6</v>
      </c>
      <c r="G4610" s="34">
        <v>3.0043303307269218</v>
      </c>
      <c r="H4610" s="58">
        <f t="shared" ref="H4610" si="1138">F4610*G4610</f>
        <v>18.025981984361529</v>
      </c>
    </row>
    <row r="4611" spans="1:8" s="6" customFormat="1" ht="6.5" customHeight="1">
      <c r="A4611" s="219"/>
      <c r="B4611" s="55"/>
      <c r="C4611" s="242"/>
      <c r="D4611" s="54"/>
      <c r="E4611" s="91"/>
      <c r="F4611" s="54"/>
      <c r="G4611" s="35"/>
      <c r="H4611" s="59"/>
    </row>
    <row r="4612" spans="1:8" s="6" customFormat="1" ht="6.5" customHeight="1">
      <c r="A4612" s="219"/>
      <c r="B4612" s="55"/>
      <c r="C4612" s="242"/>
      <c r="D4612" s="54"/>
      <c r="E4612" s="91"/>
      <c r="F4612" s="54"/>
      <c r="G4612" s="35"/>
      <c r="H4612" s="59"/>
    </row>
    <row r="4613" spans="1:8" s="6" customFormat="1" ht="6.5" customHeight="1">
      <c r="A4613" s="219"/>
      <c r="B4613" s="55"/>
      <c r="C4613" s="242"/>
      <c r="D4613" s="54"/>
      <c r="E4613" s="91"/>
      <c r="F4613" s="54"/>
      <c r="G4613" s="36"/>
      <c r="H4613" s="60"/>
    </row>
    <row r="4614" spans="1:8" s="6" customFormat="1" ht="6.5" customHeight="1">
      <c r="A4614" s="219">
        <v>2</v>
      </c>
      <c r="B4614" s="55" t="s">
        <v>763</v>
      </c>
      <c r="C4614" s="242" t="s">
        <v>3063</v>
      </c>
      <c r="D4614" s="54" t="s">
        <v>9</v>
      </c>
      <c r="E4614" s="91" t="s">
        <v>2435</v>
      </c>
      <c r="F4614" s="54">
        <v>12</v>
      </c>
      <c r="G4614" s="34">
        <v>1.6172203215553262</v>
      </c>
      <c r="H4614" s="58">
        <f t="shared" ref="H4614" si="1139">F4614*G4614</f>
        <v>19.406643858663916</v>
      </c>
    </row>
    <row r="4615" spans="1:8" s="6" customFormat="1" ht="6.5" customHeight="1">
      <c r="A4615" s="219"/>
      <c r="B4615" s="55"/>
      <c r="C4615" s="242"/>
      <c r="D4615" s="54"/>
      <c r="E4615" s="91"/>
      <c r="F4615" s="54"/>
      <c r="G4615" s="35"/>
      <c r="H4615" s="59"/>
    </row>
    <row r="4616" spans="1:8" s="6" customFormat="1" ht="6.5" customHeight="1">
      <c r="A4616" s="219"/>
      <c r="B4616" s="55"/>
      <c r="C4616" s="242"/>
      <c r="D4616" s="54"/>
      <c r="E4616" s="91"/>
      <c r="F4616" s="54"/>
      <c r="G4616" s="35"/>
      <c r="H4616" s="59"/>
    </row>
    <row r="4617" spans="1:8" s="6" customFormat="1" ht="6.5" customHeight="1">
      <c r="A4617" s="219"/>
      <c r="B4617" s="55"/>
      <c r="C4617" s="242"/>
      <c r="D4617" s="54"/>
      <c r="E4617" s="91"/>
      <c r="F4617" s="54"/>
      <c r="G4617" s="36"/>
      <c r="H4617" s="60"/>
    </row>
    <row r="4618" spans="1:8" s="6" customFormat="1" ht="9.5" customHeight="1">
      <c r="A4618" s="219">
        <v>3</v>
      </c>
      <c r="B4618" s="117" t="s">
        <v>764</v>
      </c>
      <c r="C4618" s="214" t="s">
        <v>3056</v>
      </c>
      <c r="D4618" s="54" t="s">
        <v>9</v>
      </c>
      <c r="E4618" s="91" t="s">
        <v>2435</v>
      </c>
      <c r="F4618" s="85">
        <v>5</v>
      </c>
      <c r="G4618" s="34">
        <v>1.7557424933362844</v>
      </c>
      <c r="H4618" s="58">
        <f t="shared" ref="H4618" si="1140">F4618*G4618</f>
        <v>8.7787124666814229</v>
      </c>
    </row>
    <row r="4619" spans="1:8" s="6" customFormat="1" ht="9.5" customHeight="1">
      <c r="A4619" s="219"/>
      <c r="B4619" s="117"/>
      <c r="C4619" s="214"/>
      <c r="D4619" s="54"/>
      <c r="E4619" s="91"/>
      <c r="F4619" s="85"/>
      <c r="G4619" s="35"/>
      <c r="H4619" s="59"/>
    </row>
    <row r="4620" spans="1:8" s="6" customFormat="1" ht="9.5" customHeight="1">
      <c r="A4620" s="219"/>
      <c r="B4620" s="117"/>
      <c r="C4620" s="214"/>
      <c r="D4620" s="54"/>
      <c r="E4620" s="91"/>
      <c r="F4620" s="85"/>
      <c r="G4620" s="35"/>
      <c r="H4620" s="59"/>
    </row>
    <row r="4621" spans="1:8" s="6" customFormat="1" ht="9.5" customHeight="1">
      <c r="A4621" s="219"/>
      <c r="B4621" s="117"/>
      <c r="C4621" s="214"/>
      <c r="D4621" s="54"/>
      <c r="E4621" s="91"/>
      <c r="F4621" s="85"/>
      <c r="G4621" s="36"/>
      <c r="H4621" s="60"/>
    </row>
    <row r="4622" spans="1:8" s="6" customFormat="1" ht="4.5" customHeight="1">
      <c r="A4622" s="219">
        <v>4</v>
      </c>
      <c r="B4622" s="55" t="s">
        <v>765</v>
      </c>
      <c r="C4622" s="107" t="s">
        <v>3064</v>
      </c>
      <c r="D4622" s="54" t="s">
        <v>8</v>
      </c>
      <c r="E4622" s="91" t="s">
        <v>2434</v>
      </c>
      <c r="F4622" s="54">
        <v>1</v>
      </c>
      <c r="G4622" s="34">
        <v>19.135242062558735</v>
      </c>
      <c r="H4622" s="58">
        <f t="shared" ref="H4622" si="1141">F4622*G4622</f>
        <v>19.135242062558735</v>
      </c>
    </row>
    <row r="4623" spans="1:8" s="6" customFormat="1" ht="4.5" customHeight="1">
      <c r="A4623" s="219"/>
      <c r="B4623" s="55"/>
      <c r="C4623" s="107"/>
      <c r="D4623" s="54"/>
      <c r="E4623" s="91"/>
      <c r="F4623" s="54"/>
      <c r="G4623" s="35"/>
      <c r="H4623" s="59"/>
    </row>
    <row r="4624" spans="1:8" s="6" customFormat="1" ht="4.5" customHeight="1">
      <c r="A4624" s="219"/>
      <c r="B4624" s="55"/>
      <c r="C4624" s="107"/>
      <c r="D4624" s="54"/>
      <c r="E4624" s="91"/>
      <c r="F4624" s="54"/>
      <c r="G4624" s="35"/>
      <c r="H4624" s="59"/>
    </row>
    <row r="4625" spans="1:8" s="6" customFormat="1" ht="4.5" customHeight="1">
      <c r="A4625" s="219"/>
      <c r="B4625" s="55"/>
      <c r="C4625" s="107"/>
      <c r="D4625" s="54"/>
      <c r="E4625" s="91"/>
      <c r="F4625" s="54"/>
      <c r="G4625" s="36"/>
      <c r="H4625" s="60"/>
    </row>
    <row r="4626" spans="1:8" s="6" customFormat="1" ht="4.5" customHeight="1">
      <c r="A4626" s="219">
        <v>5</v>
      </c>
      <c r="B4626" s="200" t="s">
        <v>613</v>
      </c>
      <c r="C4626" s="107" t="s">
        <v>3065</v>
      </c>
      <c r="D4626" s="54" t="s">
        <v>8</v>
      </c>
      <c r="E4626" s="91" t="s">
        <v>2434</v>
      </c>
      <c r="F4626" s="134">
        <v>1</v>
      </c>
      <c r="G4626" s="34">
        <v>9.8534427218686229</v>
      </c>
      <c r="H4626" s="58">
        <f t="shared" ref="H4626" si="1142">F4626*G4626</f>
        <v>9.8534427218686229</v>
      </c>
    </row>
    <row r="4627" spans="1:8" s="6" customFormat="1" ht="4.5" customHeight="1">
      <c r="A4627" s="219"/>
      <c r="B4627" s="201"/>
      <c r="C4627" s="107"/>
      <c r="D4627" s="54"/>
      <c r="E4627" s="91"/>
      <c r="F4627" s="135"/>
      <c r="G4627" s="35"/>
      <c r="H4627" s="59"/>
    </row>
    <row r="4628" spans="1:8" s="6" customFormat="1" ht="4.5" customHeight="1">
      <c r="A4628" s="219"/>
      <c r="B4628" s="201"/>
      <c r="C4628" s="107"/>
      <c r="D4628" s="54"/>
      <c r="E4628" s="91"/>
      <c r="F4628" s="135"/>
      <c r="G4628" s="35"/>
      <c r="H4628" s="59"/>
    </row>
    <row r="4629" spans="1:8" s="6" customFormat="1" ht="4.5" customHeight="1">
      <c r="A4629" s="219"/>
      <c r="B4629" s="202"/>
      <c r="C4629" s="107"/>
      <c r="D4629" s="54"/>
      <c r="E4629" s="91"/>
      <c r="F4629" s="39"/>
      <c r="G4629" s="36"/>
      <c r="H4629" s="60"/>
    </row>
    <row r="4630" spans="1:8" s="6" customFormat="1" ht="4.5" customHeight="1">
      <c r="A4630" s="219">
        <v>6</v>
      </c>
      <c r="B4630" s="55" t="s">
        <v>766</v>
      </c>
      <c r="C4630" s="107" t="s">
        <v>3066</v>
      </c>
      <c r="D4630" s="54" t="s">
        <v>8</v>
      </c>
      <c r="E4630" s="91" t="s">
        <v>2434</v>
      </c>
      <c r="F4630" s="54">
        <v>1</v>
      </c>
      <c r="G4630" s="34">
        <v>4.8430805614684429</v>
      </c>
      <c r="H4630" s="58">
        <f t="shared" ref="H4630" si="1143">F4630*G4630</f>
        <v>4.8430805614684429</v>
      </c>
    </row>
    <row r="4631" spans="1:8" s="6" customFormat="1" ht="4.5" customHeight="1">
      <c r="A4631" s="219"/>
      <c r="B4631" s="55"/>
      <c r="C4631" s="107"/>
      <c r="D4631" s="54"/>
      <c r="E4631" s="91"/>
      <c r="F4631" s="54"/>
      <c r="G4631" s="35"/>
      <c r="H4631" s="59"/>
    </row>
    <row r="4632" spans="1:8" s="6" customFormat="1" ht="4.5" customHeight="1">
      <c r="A4632" s="219"/>
      <c r="B4632" s="55"/>
      <c r="C4632" s="107"/>
      <c r="D4632" s="54"/>
      <c r="E4632" s="91"/>
      <c r="F4632" s="54"/>
      <c r="G4632" s="35"/>
      <c r="H4632" s="59"/>
    </row>
    <row r="4633" spans="1:8" s="6" customFormat="1" ht="4.5" customHeight="1">
      <c r="A4633" s="219"/>
      <c r="B4633" s="55"/>
      <c r="C4633" s="107"/>
      <c r="D4633" s="54"/>
      <c r="E4633" s="91"/>
      <c r="F4633" s="54"/>
      <c r="G4633" s="36"/>
      <c r="H4633" s="60"/>
    </row>
    <row r="4634" spans="1:8" s="6" customFormat="1" ht="4.5" customHeight="1">
      <c r="A4634" s="219">
        <v>7</v>
      </c>
      <c r="B4634" s="104" t="s">
        <v>767</v>
      </c>
      <c r="C4634" s="107" t="s">
        <v>3067</v>
      </c>
      <c r="D4634" s="54" t="s">
        <v>8</v>
      </c>
      <c r="E4634" s="91" t="s">
        <v>2434</v>
      </c>
      <c r="F4634" s="56"/>
      <c r="G4634" s="34">
        <v>4.2013414125020372</v>
      </c>
      <c r="H4634" s="58">
        <f t="shared" ref="H4634" si="1144">F4634*G4634</f>
        <v>0</v>
      </c>
    </row>
    <row r="4635" spans="1:8" s="6" customFormat="1" ht="4.5" customHeight="1">
      <c r="A4635" s="219"/>
      <c r="B4635" s="104"/>
      <c r="C4635" s="107"/>
      <c r="D4635" s="54"/>
      <c r="E4635" s="91"/>
      <c r="F4635" s="56"/>
      <c r="G4635" s="35"/>
      <c r="H4635" s="59"/>
    </row>
    <row r="4636" spans="1:8" s="6" customFormat="1" ht="4.5" customHeight="1">
      <c r="A4636" s="219"/>
      <c r="B4636" s="104"/>
      <c r="C4636" s="107"/>
      <c r="D4636" s="54"/>
      <c r="E4636" s="91"/>
      <c r="F4636" s="56"/>
      <c r="G4636" s="35"/>
      <c r="H4636" s="59"/>
    </row>
    <row r="4637" spans="1:8" s="6" customFormat="1" ht="4.5" customHeight="1">
      <c r="A4637" s="219"/>
      <c r="B4637" s="104"/>
      <c r="C4637" s="107"/>
      <c r="D4637" s="54"/>
      <c r="E4637" s="91"/>
      <c r="F4637" s="56"/>
      <c r="G4637" s="36"/>
      <c r="H4637" s="60"/>
    </row>
    <row r="4638" spans="1:8" s="6" customFormat="1" ht="4.5" customHeight="1">
      <c r="A4638" s="219">
        <v>8</v>
      </c>
      <c r="B4638" s="55" t="s">
        <v>768</v>
      </c>
      <c r="C4638" s="107" t="s">
        <v>3066</v>
      </c>
      <c r="D4638" s="54" t="s">
        <v>8</v>
      </c>
      <c r="E4638" s="91" t="s">
        <v>2434</v>
      </c>
      <c r="F4638" s="54">
        <v>1</v>
      </c>
      <c r="G4638" s="34">
        <v>4.8430805614684429</v>
      </c>
      <c r="H4638" s="58">
        <f t="shared" ref="H4638" si="1145">F4638*G4638</f>
        <v>4.8430805614684429</v>
      </c>
    </row>
    <row r="4639" spans="1:8" s="6" customFormat="1" ht="4.5" customHeight="1">
      <c r="A4639" s="219"/>
      <c r="B4639" s="55"/>
      <c r="C4639" s="107"/>
      <c r="D4639" s="54"/>
      <c r="E4639" s="91"/>
      <c r="F4639" s="54"/>
      <c r="G4639" s="35"/>
      <c r="H4639" s="59"/>
    </row>
    <row r="4640" spans="1:8" s="6" customFormat="1" ht="4.5" customHeight="1">
      <c r="A4640" s="219"/>
      <c r="B4640" s="55"/>
      <c r="C4640" s="107"/>
      <c r="D4640" s="54"/>
      <c r="E4640" s="91"/>
      <c r="F4640" s="54"/>
      <c r="G4640" s="35"/>
      <c r="H4640" s="59"/>
    </row>
    <row r="4641" spans="1:8" s="6" customFormat="1" ht="4.5" customHeight="1">
      <c r="A4641" s="219"/>
      <c r="B4641" s="55"/>
      <c r="C4641" s="107"/>
      <c r="D4641" s="54"/>
      <c r="E4641" s="91"/>
      <c r="F4641" s="54"/>
      <c r="G4641" s="36"/>
      <c r="H4641" s="60"/>
    </row>
    <row r="4642" spans="1:8" s="6" customFormat="1" ht="6.5" customHeight="1">
      <c r="A4642" s="219">
        <v>9</v>
      </c>
      <c r="B4642" s="104" t="s">
        <v>769</v>
      </c>
      <c r="C4642" s="107" t="s">
        <v>2470</v>
      </c>
      <c r="D4642" s="54" t="s">
        <v>12</v>
      </c>
      <c r="E4642" s="91" t="s">
        <v>2436</v>
      </c>
      <c r="F4642" s="54">
        <v>1</v>
      </c>
      <c r="G4642" s="229">
        <v>168.93225836672514</v>
      </c>
      <c r="H4642" s="58">
        <f t="shared" ref="H4642" si="1146">F4642*G4642</f>
        <v>168.93225836672514</v>
      </c>
    </row>
    <row r="4643" spans="1:8" s="6" customFormat="1" ht="6.5" customHeight="1">
      <c r="A4643" s="219"/>
      <c r="B4643" s="104"/>
      <c r="C4643" s="107"/>
      <c r="D4643" s="54"/>
      <c r="E4643" s="91"/>
      <c r="F4643" s="54"/>
      <c r="G4643" s="229"/>
      <c r="H4643" s="59"/>
    </row>
    <row r="4644" spans="1:8" s="6" customFormat="1" ht="6.5" customHeight="1">
      <c r="A4644" s="219"/>
      <c r="B4644" s="104"/>
      <c r="C4644" s="107"/>
      <c r="D4644" s="54"/>
      <c r="E4644" s="91"/>
      <c r="F4644" s="54"/>
      <c r="G4644" s="229"/>
      <c r="H4644" s="59"/>
    </row>
    <row r="4645" spans="1:8" s="6" customFormat="1" ht="6.5" customHeight="1">
      <c r="A4645" s="219"/>
      <c r="B4645" s="104"/>
      <c r="C4645" s="107"/>
      <c r="D4645" s="54"/>
      <c r="E4645" s="91"/>
      <c r="F4645" s="54"/>
      <c r="G4645" s="229"/>
      <c r="H4645" s="60"/>
    </row>
    <row r="4646" spans="1:8" s="6" customFormat="1" ht="6.5" customHeight="1">
      <c r="A4646" s="219">
        <v>10</v>
      </c>
      <c r="B4646" s="55" t="s">
        <v>770</v>
      </c>
      <c r="C4646" s="107" t="s">
        <v>2471</v>
      </c>
      <c r="D4646" s="108" t="s">
        <v>3303</v>
      </c>
      <c r="E4646" s="91" t="s">
        <v>3304</v>
      </c>
      <c r="F4646" s="54">
        <v>0.9</v>
      </c>
      <c r="G4646" s="34">
        <v>80.84630420967386</v>
      </c>
      <c r="H4646" s="58">
        <f t="shared" ref="H4646" si="1147">F4646*G4646</f>
        <v>72.761673788706474</v>
      </c>
    </row>
    <row r="4647" spans="1:8" s="6" customFormat="1" ht="6.5" customHeight="1">
      <c r="A4647" s="219"/>
      <c r="B4647" s="55"/>
      <c r="C4647" s="107"/>
      <c r="D4647" s="108"/>
      <c r="E4647" s="91"/>
      <c r="F4647" s="54"/>
      <c r="G4647" s="35"/>
      <c r="H4647" s="59"/>
    </row>
    <row r="4648" spans="1:8" s="6" customFormat="1" ht="6.5" customHeight="1">
      <c r="A4648" s="219"/>
      <c r="B4648" s="55"/>
      <c r="C4648" s="107"/>
      <c r="D4648" s="108"/>
      <c r="E4648" s="91"/>
      <c r="F4648" s="54"/>
      <c r="G4648" s="35"/>
      <c r="H4648" s="59"/>
    </row>
    <row r="4649" spans="1:8" s="6" customFormat="1" ht="6.5" customHeight="1">
      <c r="A4649" s="219"/>
      <c r="B4649" s="55"/>
      <c r="C4649" s="107"/>
      <c r="D4649" s="108"/>
      <c r="E4649" s="91"/>
      <c r="F4649" s="54"/>
      <c r="G4649" s="36"/>
      <c r="H4649" s="60"/>
    </row>
    <row r="4650" spans="1:8" s="6" customFormat="1" ht="6.5" customHeight="1">
      <c r="A4650" s="219">
        <v>11</v>
      </c>
      <c r="B4650" s="55" t="s">
        <v>771</v>
      </c>
      <c r="C4650" s="107" t="s">
        <v>2472</v>
      </c>
      <c r="D4650" s="54" t="s">
        <v>4</v>
      </c>
      <c r="E4650" s="91" t="s">
        <v>2430</v>
      </c>
      <c r="F4650" s="54">
        <v>0.04</v>
      </c>
      <c r="G4650" s="34">
        <v>932.55838028508549</v>
      </c>
      <c r="H4650" s="58">
        <f t="shared" ref="H4650" si="1148">F4650*G4650</f>
        <v>37.302335211403424</v>
      </c>
    </row>
    <row r="4651" spans="1:8" s="6" customFormat="1" ht="6.5" customHeight="1">
      <c r="A4651" s="219"/>
      <c r="B4651" s="55"/>
      <c r="C4651" s="107"/>
      <c r="D4651" s="54"/>
      <c r="E4651" s="91"/>
      <c r="F4651" s="54"/>
      <c r="G4651" s="35"/>
      <c r="H4651" s="59"/>
    </row>
    <row r="4652" spans="1:8" s="6" customFormat="1" ht="6.5" customHeight="1">
      <c r="A4652" s="219"/>
      <c r="B4652" s="55"/>
      <c r="C4652" s="107"/>
      <c r="D4652" s="54"/>
      <c r="E4652" s="91"/>
      <c r="F4652" s="54"/>
      <c r="G4652" s="35"/>
      <c r="H4652" s="59"/>
    </row>
    <row r="4653" spans="1:8" s="6" customFormat="1" ht="6.5" customHeight="1">
      <c r="A4653" s="219"/>
      <c r="B4653" s="55"/>
      <c r="C4653" s="107"/>
      <c r="D4653" s="54"/>
      <c r="E4653" s="91"/>
      <c r="F4653" s="54"/>
      <c r="G4653" s="36"/>
      <c r="H4653" s="60"/>
    </row>
    <row r="4654" spans="1:8" s="6" customFormat="1" ht="6.5" customHeight="1">
      <c r="A4654" s="219">
        <v>12</v>
      </c>
      <c r="B4654" s="55" t="s">
        <v>772</v>
      </c>
      <c r="C4654" s="107" t="s">
        <v>2473</v>
      </c>
      <c r="D4654" s="56" t="s">
        <v>3305</v>
      </c>
      <c r="E4654" s="88" t="s">
        <v>3306</v>
      </c>
      <c r="F4654" s="54">
        <v>1.18</v>
      </c>
      <c r="G4654" s="34">
        <v>0.56534407621759208</v>
      </c>
      <c r="H4654" s="58">
        <f t="shared" ref="H4654" si="1149">F4654*G4654</f>
        <v>0.66710600993675861</v>
      </c>
    </row>
    <row r="4655" spans="1:8" s="6" customFormat="1" ht="6.5" customHeight="1">
      <c r="A4655" s="219"/>
      <c r="B4655" s="55"/>
      <c r="C4655" s="107"/>
      <c r="D4655" s="56"/>
      <c r="E4655" s="89"/>
      <c r="F4655" s="54"/>
      <c r="G4655" s="35"/>
      <c r="H4655" s="59"/>
    </row>
    <row r="4656" spans="1:8" s="6" customFormat="1" ht="6.5" customHeight="1">
      <c r="A4656" s="219"/>
      <c r="B4656" s="55"/>
      <c r="C4656" s="107"/>
      <c r="D4656" s="56"/>
      <c r="E4656" s="89"/>
      <c r="F4656" s="54"/>
      <c r="G4656" s="35"/>
      <c r="H4656" s="59"/>
    </row>
    <row r="4657" spans="1:8" s="6" customFormat="1" ht="6.5" customHeight="1">
      <c r="A4657" s="219"/>
      <c r="B4657" s="55"/>
      <c r="C4657" s="107"/>
      <c r="D4657" s="56"/>
      <c r="E4657" s="90"/>
      <c r="F4657" s="54"/>
      <c r="G4657" s="36"/>
      <c r="H4657" s="60"/>
    </row>
    <row r="4658" spans="1:8" s="6" customFormat="1" ht="5.5" customHeight="1">
      <c r="A4658" s="219">
        <v>13</v>
      </c>
      <c r="B4658" s="55" t="s">
        <v>773</v>
      </c>
      <c r="C4658" s="278" t="s">
        <v>3068</v>
      </c>
      <c r="D4658" s="54" t="s">
        <v>8</v>
      </c>
      <c r="E4658" s="91" t="s">
        <v>2434</v>
      </c>
      <c r="F4658" s="54">
        <v>1</v>
      </c>
      <c r="G4658" s="34">
        <v>6.2380005008456179</v>
      </c>
      <c r="H4658" s="58">
        <f t="shared" ref="H4658" si="1150">F4658*G4658</f>
        <v>6.2380005008456179</v>
      </c>
    </row>
    <row r="4659" spans="1:8" s="6" customFormat="1" ht="5.5" customHeight="1">
      <c r="A4659" s="219"/>
      <c r="B4659" s="55"/>
      <c r="C4659" s="278"/>
      <c r="D4659" s="54"/>
      <c r="E4659" s="91"/>
      <c r="F4659" s="54"/>
      <c r="G4659" s="35"/>
      <c r="H4659" s="59"/>
    </row>
    <row r="4660" spans="1:8" s="6" customFormat="1" ht="5.5" customHeight="1">
      <c r="A4660" s="219"/>
      <c r="B4660" s="55"/>
      <c r="C4660" s="278"/>
      <c r="D4660" s="54"/>
      <c r="E4660" s="91"/>
      <c r="F4660" s="54"/>
      <c r="G4660" s="35"/>
      <c r="H4660" s="59"/>
    </row>
    <row r="4661" spans="1:8" s="6" customFormat="1" ht="5.5" customHeight="1">
      <c r="A4661" s="219"/>
      <c r="B4661" s="55"/>
      <c r="C4661" s="278"/>
      <c r="D4661" s="54"/>
      <c r="E4661" s="91"/>
      <c r="F4661" s="54"/>
      <c r="G4661" s="36"/>
      <c r="H4661" s="60"/>
    </row>
    <row r="4662" spans="1:8" s="6" customFormat="1" ht="5.5" customHeight="1">
      <c r="A4662" s="219">
        <v>14</v>
      </c>
      <c r="B4662" s="55" t="s">
        <v>307</v>
      </c>
      <c r="C4662" s="111" t="s">
        <v>2474</v>
      </c>
      <c r="D4662" s="54" t="s">
        <v>9</v>
      </c>
      <c r="E4662" s="91" t="s">
        <v>2435</v>
      </c>
      <c r="F4662" s="54">
        <v>18</v>
      </c>
      <c r="G4662" s="34">
        <v>0.11840462985905195</v>
      </c>
      <c r="H4662" s="58">
        <f t="shared" ref="H4662" si="1151">F4662*G4662</f>
        <v>2.1312833374629352</v>
      </c>
    </row>
    <row r="4663" spans="1:8" s="6" customFormat="1" ht="5.5" customHeight="1">
      <c r="A4663" s="219"/>
      <c r="B4663" s="55"/>
      <c r="C4663" s="111"/>
      <c r="D4663" s="54"/>
      <c r="E4663" s="91"/>
      <c r="F4663" s="54"/>
      <c r="G4663" s="35"/>
      <c r="H4663" s="59"/>
    </row>
    <row r="4664" spans="1:8" s="6" customFormat="1" ht="5.5" customHeight="1">
      <c r="A4664" s="219"/>
      <c r="B4664" s="55"/>
      <c r="C4664" s="111"/>
      <c r="D4664" s="54"/>
      <c r="E4664" s="91"/>
      <c r="F4664" s="54"/>
      <c r="G4664" s="35"/>
      <c r="H4664" s="59"/>
    </row>
    <row r="4665" spans="1:8" s="6" customFormat="1" ht="5.5" customHeight="1">
      <c r="A4665" s="219"/>
      <c r="B4665" s="55"/>
      <c r="C4665" s="111"/>
      <c r="D4665" s="54"/>
      <c r="E4665" s="91"/>
      <c r="F4665" s="54"/>
      <c r="G4665" s="36"/>
      <c r="H4665" s="60"/>
    </row>
    <row r="4666" spans="1:8" s="6" customFormat="1" ht="6.5" customHeight="1">
      <c r="A4666" s="54"/>
      <c r="B4666" s="261" t="s">
        <v>774</v>
      </c>
      <c r="C4666" s="107" t="s">
        <v>2475</v>
      </c>
      <c r="D4666" s="56"/>
      <c r="E4666" s="91"/>
      <c r="F4666" s="56"/>
      <c r="G4666" s="34">
        <v>0</v>
      </c>
      <c r="H4666" s="58">
        <f t="shared" ref="H4666" si="1152">F4666*G4666</f>
        <v>0</v>
      </c>
    </row>
    <row r="4667" spans="1:8" s="6" customFormat="1" ht="6.5" customHeight="1">
      <c r="A4667" s="54"/>
      <c r="B4667" s="261"/>
      <c r="C4667" s="107"/>
      <c r="D4667" s="56"/>
      <c r="E4667" s="91"/>
      <c r="F4667" s="56"/>
      <c r="G4667" s="35"/>
      <c r="H4667" s="59"/>
    </row>
    <row r="4668" spans="1:8" s="6" customFormat="1" ht="6.5" customHeight="1">
      <c r="A4668" s="54"/>
      <c r="B4668" s="261"/>
      <c r="C4668" s="107"/>
      <c r="D4668" s="56"/>
      <c r="E4668" s="91"/>
      <c r="F4668" s="56"/>
      <c r="G4668" s="35"/>
      <c r="H4668" s="59"/>
    </row>
    <row r="4669" spans="1:8" s="6" customFormat="1" ht="6.5" customHeight="1">
      <c r="A4669" s="54"/>
      <c r="B4669" s="261"/>
      <c r="C4669" s="107"/>
      <c r="D4669" s="56"/>
      <c r="E4669" s="91"/>
      <c r="F4669" s="56"/>
      <c r="G4669" s="36"/>
      <c r="H4669" s="60"/>
    </row>
    <row r="4670" spans="1:8" s="6" customFormat="1" ht="6.5" customHeight="1">
      <c r="A4670" s="54">
        <v>1</v>
      </c>
      <c r="B4670" s="153" t="s">
        <v>93</v>
      </c>
      <c r="C4670" s="107" t="s">
        <v>1638</v>
      </c>
      <c r="D4670" s="108" t="s">
        <v>3303</v>
      </c>
      <c r="E4670" s="91" t="s">
        <v>3304</v>
      </c>
      <c r="F4670" s="156">
        <v>4</v>
      </c>
      <c r="G4670" s="34">
        <v>0.65971409122585711</v>
      </c>
      <c r="H4670" s="58">
        <f t="shared" ref="H4670" si="1153">F4670*G4670</f>
        <v>2.6388563649034285</v>
      </c>
    </row>
    <row r="4671" spans="1:8" s="6" customFormat="1" ht="6.5" customHeight="1">
      <c r="A4671" s="54"/>
      <c r="B4671" s="154"/>
      <c r="C4671" s="107"/>
      <c r="D4671" s="108"/>
      <c r="E4671" s="91"/>
      <c r="F4671" s="157"/>
      <c r="G4671" s="35"/>
      <c r="H4671" s="59"/>
    </row>
    <row r="4672" spans="1:8" s="6" customFormat="1" ht="6.5" customHeight="1">
      <c r="A4672" s="54"/>
      <c r="B4672" s="154"/>
      <c r="C4672" s="107"/>
      <c r="D4672" s="108"/>
      <c r="E4672" s="91"/>
      <c r="F4672" s="157"/>
      <c r="G4672" s="35"/>
      <c r="H4672" s="59"/>
    </row>
    <row r="4673" spans="1:8" s="6" customFormat="1" ht="6.5" customHeight="1">
      <c r="A4673" s="54"/>
      <c r="B4673" s="155"/>
      <c r="C4673" s="107"/>
      <c r="D4673" s="108"/>
      <c r="E4673" s="91"/>
      <c r="F4673" s="158"/>
      <c r="G4673" s="36"/>
      <c r="H4673" s="60"/>
    </row>
    <row r="4674" spans="1:8" s="6" customFormat="1" ht="5.5" customHeight="1">
      <c r="A4674" s="54">
        <v>2</v>
      </c>
      <c r="B4674" s="192" t="s">
        <v>775</v>
      </c>
      <c r="C4674" s="118" t="s">
        <v>1958</v>
      </c>
      <c r="D4674" s="108" t="s">
        <v>3303</v>
      </c>
      <c r="E4674" s="91" t="s">
        <v>3304</v>
      </c>
      <c r="F4674" s="130">
        <v>13</v>
      </c>
      <c r="G4674" s="34">
        <v>0.49365836344743996</v>
      </c>
      <c r="H4674" s="58">
        <f t="shared" ref="H4674" si="1154">F4674*G4674</f>
        <v>6.4175587248167192</v>
      </c>
    </row>
    <row r="4675" spans="1:8" s="6" customFormat="1" ht="5.5" customHeight="1">
      <c r="A4675" s="54"/>
      <c r="B4675" s="192"/>
      <c r="C4675" s="279"/>
      <c r="D4675" s="108"/>
      <c r="E4675" s="91"/>
      <c r="F4675" s="130"/>
      <c r="G4675" s="35"/>
      <c r="H4675" s="59"/>
    </row>
    <row r="4676" spans="1:8" s="6" customFormat="1" ht="5.5" customHeight="1">
      <c r="A4676" s="54"/>
      <c r="B4676" s="192"/>
      <c r="C4676" s="279"/>
      <c r="D4676" s="108"/>
      <c r="E4676" s="91"/>
      <c r="F4676" s="130"/>
      <c r="G4676" s="35"/>
      <c r="H4676" s="59"/>
    </row>
    <row r="4677" spans="1:8" s="6" customFormat="1" ht="5.5" customHeight="1">
      <c r="A4677" s="54"/>
      <c r="B4677" s="192"/>
      <c r="C4677" s="67"/>
      <c r="D4677" s="108"/>
      <c r="E4677" s="91"/>
      <c r="F4677" s="130"/>
      <c r="G4677" s="36"/>
      <c r="H4677" s="60"/>
    </row>
    <row r="4678" spans="1:8" s="6" customFormat="1" ht="5.5" customHeight="1">
      <c r="A4678" s="54">
        <v>3</v>
      </c>
      <c r="B4678" s="264" t="s">
        <v>776</v>
      </c>
      <c r="C4678" s="118" t="s">
        <v>2477</v>
      </c>
      <c r="D4678" s="108" t="s">
        <v>3303</v>
      </c>
      <c r="E4678" s="91" t="s">
        <v>3304</v>
      </c>
      <c r="F4678" s="156">
        <v>1</v>
      </c>
      <c r="G4678" s="34">
        <v>3.4248761241407504</v>
      </c>
      <c r="H4678" s="58">
        <f t="shared" ref="H4678" si="1155">F4678*G4678</f>
        <v>3.4248761241407504</v>
      </c>
    </row>
    <row r="4679" spans="1:8" s="6" customFormat="1" ht="5.5" customHeight="1">
      <c r="A4679" s="54"/>
      <c r="B4679" s="264"/>
      <c r="C4679" s="279"/>
      <c r="D4679" s="108"/>
      <c r="E4679" s="91"/>
      <c r="F4679" s="157"/>
      <c r="G4679" s="35"/>
      <c r="H4679" s="59"/>
    </row>
    <row r="4680" spans="1:8" s="6" customFormat="1" ht="5.5" customHeight="1">
      <c r="A4680" s="54"/>
      <c r="B4680" s="264"/>
      <c r="C4680" s="279"/>
      <c r="D4680" s="108"/>
      <c r="E4680" s="91"/>
      <c r="F4680" s="157"/>
      <c r="G4680" s="35"/>
      <c r="H4680" s="59"/>
    </row>
    <row r="4681" spans="1:8" s="6" customFormat="1" ht="5.5" customHeight="1">
      <c r="A4681" s="54"/>
      <c r="B4681" s="264"/>
      <c r="C4681" s="67"/>
      <c r="D4681" s="108"/>
      <c r="E4681" s="91"/>
      <c r="F4681" s="158"/>
      <c r="G4681" s="36"/>
      <c r="H4681" s="60"/>
    </row>
    <row r="4682" spans="1:8" s="6" customFormat="1" ht="5.5" customHeight="1">
      <c r="A4682" s="54">
        <v>4</v>
      </c>
      <c r="B4682" s="264" t="s">
        <v>777</v>
      </c>
      <c r="C4682" s="211" t="s">
        <v>2478</v>
      </c>
      <c r="D4682" s="108" t="s">
        <v>3303</v>
      </c>
      <c r="E4682" s="91" t="s">
        <v>3304</v>
      </c>
      <c r="F4682" s="156">
        <v>1</v>
      </c>
      <c r="G4682" s="34">
        <v>3.4248761241407504</v>
      </c>
      <c r="H4682" s="58">
        <f t="shared" ref="H4682" si="1156">F4682*G4682</f>
        <v>3.4248761241407504</v>
      </c>
    </row>
    <row r="4683" spans="1:8" s="6" customFormat="1" ht="5.5" customHeight="1">
      <c r="A4683" s="54"/>
      <c r="B4683" s="264"/>
      <c r="C4683" s="279"/>
      <c r="D4683" s="108"/>
      <c r="E4683" s="91"/>
      <c r="F4683" s="157"/>
      <c r="G4683" s="35"/>
      <c r="H4683" s="59"/>
    </row>
    <row r="4684" spans="1:8" s="6" customFormat="1" ht="5.5" customHeight="1">
      <c r="A4684" s="54"/>
      <c r="B4684" s="264"/>
      <c r="C4684" s="279"/>
      <c r="D4684" s="108"/>
      <c r="E4684" s="91"/>
      <c r="F4684" s="157"/>
      <c r="G4684" s="35"/>
      <c r="H4684" s="59"/>
    </row>
    <row r="4685" spans="1:8" s="6" customFormat="1" ht="5.5" customHeight="1">
      <c r="A4685" s="54"/>
      <c r="B4685" s="264"/>
      <c r="C4685" s="67"/>
      <c r="D4685" s="108"/>
      <c r="E4685" s="91"/>
      <c r="F4685" s="158"/>
      <c r="G4685" s="36"/>
      <c r="H4685" s="60"/>
    </row>
    <row r="4686" spans="1:8" s="6" customFormat="1" ht="5.5" customHeight="1">
      <c r="A4686" s="54">
        <v>5</v>
      </c>
      <c r="B4686" s="82" t="s">
        <v>778</v>
      </c>
      <c r="C4686" s="211" t="s">
        <v>2479</v>
      </c>
      <c r="D4686" s="108" t="s">
        <v>3303</v>
      </c>
      <c r="E4686" s="91" t="s">
        <v>3304</v>
      </c>
      <c r="F4686" s="39">
        <v>1.5</v>
      </c>
      <c r="G4686" s="34">
        <v>12.493520363952689</v>
      </c>
      <c r="H4686" s="58">
        <f t="shared" ref="H4686" si="1157">F4686*G4686</f>
        <v>18.740280545929032</v>
      </c>
    </row>
    <row r="4687" spans="1:8" s="6" customFormat="1" ht="5.5" customHeight="1">
      <c r="A4687" s="54"/>
      <c r="B4687" s="83"/>
      <c r="C4687" s="279"/>
      <c r="D4687" s="108"/>
      <c r="E4687" s="91"/>
      <c r="F4687" s="54"/>
      <c r="G4687" s="35"/>
      <c r="H4687" s="59"/>
    </row>
    <row r="4688" spans="1:8" s="6" customFormat="1" ht="5.5" customHeight="1">
      <c r="A4688" s="54"/>
      <c r="B4688" s="83"/>
      <c r="C4688" s="279"/>
      <c r="D4688" s="108"/>
      <c r="E4688" s="91"/>
      <c r="F4688" s="54"/>
      <c r="G4688" s="35"/>
      <c r="H4688" s="59"/>
    </row>
    <row r="4689" spans="1:8" s="6" customFormat="1" ht="5.5" customHeight="1">
      <c r="A4689" s="54"/>
      <c r="B4689" s="53"/>
      <c r="C4689" s="67"/>
      <c r="D4689" s="108"/>
      <c r="E4689" s="91"/>
      <c r="F4689" s="54"/>
      <c r="G4689" s="36"/>
      <c r="H4689" s="60"/>
    </row>
    <row r="4690" spans="1:8" s="6" customFormat="1" ht="9.5" customHeight="1">
      <c r="A4690" s="54">
        <v>6</v>
      </c>
      <c r="B4690" s="86" t="s">
        <v>779</v>
      </c>
      <c r="C4690" s="280" t="s">
        <v>3069</v>
      </c>
      <c r="D4690" s="54" t="s">
        <v>9</v>
      </c>
      <c r="E4690" s="91" t="s">
        <v>2435</v>
      </c>
      <c r="F4690" s="85">
        <v>20</v>
      </c>
      <c r="G4690" s="34">
        <v>5.2897924387594966</v>
      </c>
      <c r="H4690" s="58">
        <f t="shared" ref="H4690" si="1158">F4690*G4690</f>
        <v>105.79584877518994</v>
      </c>
    </row>
    <row r="4691" spans="1:8" s="6" customFormat="1" ht="9.5" customHeight="1">
      <c r="A4691" s="54"/>
      <c r="B4691" s="86"/>
      <c r="C4691" s="280"/>
      <c r="D4691" s="54"/>
      <c r="E4691" s="91"/>
      <c r="F4691" s="85"/>
      <c r="G4691" s="35"/>
      <c r="H4691" s="59"/>
    </row>
    <row r="4692" spans="1:8" s="6" customFormat="1" ht="9.5" customHeight="1">
      <c r="A4692" s="54"/>
      <c r="B4692" s="86"/>
      <c r="C4692" s="280"/>
      <c r="D4692" s="54"/>
      <c r="E4692" s="91"/>
      <c r="F4692" s="85"/>
      <c r="G4692" s="35"/>
      <c r="H4692" s="59"/>
    </row>
    <row r="4693" spans="1:8" s="6" customFormat="1" ht="9.5" customHeight="1">
      <c r="A4693" s="54"/>
      <c r="B4693" s="86"/>
      <c r="C4693" s="280"/>
      <c r="D4693" s="54"/>
      <c r="E4693" s="91"/>
      <c r="F4693" s="85"/>
      <c r="G4693" s="36"/>
      <c r="H4693" s="60"/>
    </row>
    <row r="4694" spans="1:8" s="6" customFormat="1" ht="9.5" customHeight="1">
      <c r="A4694" s="54">
        <v>7</v>
      </c>
      <c r="B4694" s="86" t="s">
        <v>780</v>
      </c>
      <c r="C4694" s="280" t="s">
        <v>3070</v>
      </c>
      <c r="D4694" s="54" t="s">
        <v>9</v>
      </c>
      <c r="E4694" s="91" t="s">
        <v>2435</v>
      </c>
      <c r="F4694" s="54">
        <v>3</v>
      </c>
      <c r="G4694" s="34">
        <v>0.73922931540944714</v>
      </c>
      <c r="H4694" s="58">
        <f t="shared" ref="H4694" si="1159">F4694*G4694</f>
        <v>2.2176879462283416</v>
      </c>
    </row>
    <row r="4695" spans="1:8" s="6" customFormat="1" ht="9.5" customHeight="1">
      <c r="A4695" s="54"/>
      <c r="B4695" s="86"/>
      <c r="C4695" s="280"/>
      <c r="D4695" s="54"/>
      <c r="E4695" s="91"/>
      <c r="F4695" s="54"/>
      <c r="G4695" s="35"/>
      <c r="H4695" s="59"/>
    </row>
    <row r="4696" spans="1:8" s="6" customFormat="1" ht="9.5" customHeight="1">
      <c r="A4696" s="54"/>
      <c r="B4696" s="86"/>
      <c r="C4696" s="280"/>
      <c r="D4696" s="54"/>
      <c r="E4696" s="91"/>
      <c r="F4696" s="54"/>
      <c r="G4696" s="35"/>
      <c r="H4696" s="59"/>
    </row>
    <row r="4697" spans="1:8" s="6" customFormat="1" ht="9.5" customHeight="1">
      <c r="A4697" s="54"/>
      <c r="B4697" s="86"/>
      <c r="C4697" s="280"/>
      <c r="D4697" s="54"/>
      <c r="E4697" s="91"/>
      <c r="F4697" s="54"/>
      <c r="G4697" s="36"/>
      <c r="H4697" s="60"/>
    </row>
    <row r="4698" spans="1:8" s="6" customFormat="1" ht="9.5" customHeight="1">
      <c r="A4698" s="54">
        <v>8</v>
      </c>
      <c r="B4698" s="55" t="s">
        <v>781</v>
      </c>
      <c r="C4698" s="282" t="s">
        <v>3071</v>
      </c>
      <c r="D4698" s="108" t="s">
        <v>3303</v>
      </c>
      <c r="E4698" s="91" t="s">
        <v>3304</v>
      </c>
      <c r="F4698" s="54">
        <v>2.5</v>
      </c>
      <c r="G4698" s="92">
        <v>112.12610248028409</v>
      </c>
      <c r="H4698" s="58">
        <f t="shared" ref="H4698" si="1160">F4698*G4698</f>
        <v>280.31525620071022</v>
      </c>
    </row>
    <row r="4699" spans="1:8" s="6" customFormat="1" ht="9.5" customHeight="1">
      <c r="A4699" s="54"/>
      <c r="B4699" s="55"/>
      <c r="C4699" s="283"/>
      <c r="D4699" s="108"/>
      <c r="E4699" s="91"/>
      <c r="F4699" s="54"/>
      <c r="G4699" s="92"/>
      <c r="H4699" s="59"/>
    </row>
    <row r="4700" spans="1:8" s="6" customFormat="1" ht="9.5" customHeight="1">
      <c r="A4700" s="54"/>
      <c r="B4700" s="55"/>
      <c r="C4700" s="283"/>
      <c r="D4700" s="108"/>
      <c r="E4700" s="91"/>
      <c r="F4700" s="54"/>
      <c r="G4700" s="92"/>
      <c r="H4700" s="59"/>
    </row>
    <row r="4701" spans="1:8" s="6" customFormat="1" ht="9.5" customHeight="1">
      <c r="A4701" s="54"/>
      <c r="B4701" s="55"/>
      <c r="C4701" s="284"/>
      <c r="D4701" s="108"/>
      <c r="E4701" s="91"/>
      <c r="F4701" s="54"/>
      <c r="G4701" s="92"/>
      <c r="H4701" s="60"/>
    </row>
    <row r="4702" spans="1:8" s="6" customFormat="1" ht="6.5" customHeight="1">
      <c r="A4702" s="54">
        <v>9</v>
      </c>
      <c r="B4702" s="212" t="s">
        <v>782</v>
      </c>
      <c r="C4702" s="211" t="s">
        <v>2480</v>
      </c>
      <c r="D4702" s="108" t="s">
        <v>3303</v>
      </c>
      <c r="E4702" s="91" t="s">
        <v>3304</v>
      </c>
      <c r="F4702" s="56">
        <v>0.4</v>
      </c>
      <c r="G4702" s="34">
        <v>42.283404692201287</v>
      </c>
      <c r="H4702" s="58">
        <f t="shared" ref="H4702" si="1161">F4702*G4702</f>
        <v>16.913361876880515</v>
      </c>
    </row>
    <row r="4703" spans="1:8" s="6" customFormat="1" ht="6.5" customHeight="1">
      <c r="A4703" s="54"/>
      <c r="B4703" s="212"/>
      <c r="C4703" s="279"/>
      <c r="D4703" s="108"/>
      <c r="E4703" s="91"/>
      <c r="F4703" s="56"/>
      <c r="G4703" s="35"/>
      <c r="H4703" s="59"/>
    </row>
    <row r="4704" spans="1:8" s="6" customFormat="1" ht="6.5" customHeight="1">
      <c r="A4704" s="54"/>
      <c r="B4704" s="212"/>
      <c r="C4704" s="279"/>
      <c r="D4704" s="108"/>
      <c r="E4704" s="91"/>
      <c r="F4704" s="56"/>
      <c r="G4704" s="35"/>
      <c r="H4704" s="59"/>
    </row>
    <row r="4705" spans="1:8" s="6" customFormat="1" ht="6.5" customHeight="1">
      <c r="A4705" s="54"/>
      <c r="B4705" s="212"/>
      <c r="C4705" s="67"/>
      <c r="D4705" s="108"/>
      <c r="E4705" s="91"/>
      <c r="F4705" s="56"/>
      <c r="G4705" s="36"/>
      <c r="H4705" s="60"/>
    </row>
    <row r="4706" spans="1:8" s="6" customFormat="1" ht="5.5" customHeight="1">
      <c r="A4706" s="54">
        <v>10</v>
      </c>
      <c r="B4706" s="55" t="s">
        <v>783</v>
      </c>
      <c r="C4706" s="242" t="s">
        <v>3072</v>
      </c>
      <c r="D4706" s="54" t="s">
        <v>8</v>
      </c>
      <c r="E4706" s="91" t="s">
        <v>2434</v>
      </c>
      <c r="F4706" s="54">
        <v>2</v>
      </c>
      <c r="G4706" s="34">
        <v>98.37507390482773</v>
      </c>
      <c r="H4706" s="58">
        <f t="shared" ref="H4706" si="1162">F4706*G4706</f>
        <v>196.75014780965546</v>
      </c>
    </row>
    <row r="4707" spans="1:8" s="6" customFormat="1" ht="5.5" customHeight="1">
      <c r="A4707" s="54"/>
      <c r="B4707" s="55"/>
      <c r="C4707" s="242"/>
      <c r="D4707" s="54"/>
      <c r="E4707" s="91"/>
      <c r="F4707" s="54"/>
      <c r="G4707" s="35"/>
      <c r="H4707" s="59"/>
    </row>
    <row r="4708" spans="1:8" s="6" customFormat="1" ht="5.5" customHeight="1">
      <c r="A4708" s="54"/>
      <c r="B4708" s="55"/>
      <c r="C4708" s="242"/>
      <c r="D4708" s="54"/>
      <c r="E4708" s="91"/>
      <c r="F4708" s="54"/>
      <c r="G4708" s="35"/>
      <c r="H4708" s="59"/>
    </row>
    <row r="4709" spans="1:8" s="6" customFormat="1" ht="5.5" customHeight="1">
      <c r="A4709" s="54"/>
      <c r="B4709" s="55"/>
      <c r="C4709" s="242"/>
      <c r="D4709" s="54"/>
      <c r="E4709" s="91"/>
      <c r="F4709" s="54"/>
      <c r="G4709" s="36"/>
      <c r="H4709" s="60"/>
    </row>
    <row r="4710" spans="1:8" s="6" customFormat="1" ht="5.5" customHeight="1">
      <c r="A4710" s="54">
        <v>11</v>
      </c>
      <c r="B4710" s="55" t="s">
        <v>784</v>
      </c>
      <c r="C4710" s="242" t="s">
        <v>3073</v>
      </c>
      <c r="D4710" s="54" t="s">
        <v>8</v>
      </c>
      <c r="E4710" s="91" t="s">
        <v>2434</v>
      </c>
      <c r="F4710" s="54">
        <v>2</v>
      </c>
      <c r="G4710" s="34">
        <v>75.673133772944425</v>
      </c>
      <c r="H4710" s="58">
        <f t="shared" ref="H4710" si="1163">F4710*G4710</f>
        <v>151.34626754588885</v>
      </c>
    </row>
    <row r="4711" spans="1:8" s="6" customFormat="1" ht="5.5" customHeight="1">
      <c r="A4711" s="54"/>
      <c r="B4711" s="55"/>
      <c r="C4711" s="242"/>
      <c r="D4711" s="54"/>
      <c r="E4711" s="91"/>
      <c r="F4711" s="54"/>
      <c r="G4711" s="35"/>
      <c r="H4711" s="59"/>
    </row>
    <row r="4712" spans="1:8" s="6" customFormat="1" ht="5.5" customHeight="1">
      <c r="A4712" s="54"/>
      <c r="B4712" s="55"/>
      <c r="C4712" s="242"/>
      <c r="D4712" s="54"/>
      <c r="E4712" s="91"/>
      <c r="F4712" s="54"/>
      <c r="G4712" s="35"/>
      <c r="H4712" s="59"/>
    </row>
    <row r="4713" spans="1:8" s="6" customFormat="1" ht="5.5" customHeight="1">
      <c r="A4713" s="54"/>
      <c r="B4713" s="55"/>
      <c r="C4713" s="242"/>
      <c r="D4713" s="54"/>
      <c r="E4713" s="91"/>
      <c r="F4713" s="54"/>
      <c r="G4713" s="36"/>
      <c r="H4713" s="60"/>
    </row>
    <row r="4714" spans="1:8" s="6" customFormat="1" ht="5.5" customHeight="1">
      <c r="A4714" s="54">
        <v>12</v>
      </c>
      <c r="B4714" s="96" t="s">
        <v>785</v>
      </c>
      <c r="C4714" s="281" t="s">
        <v>2481</v>
      </c>
      <c r="D4714" s="93" t="s">
        <v>4</v>
      </c>
      <c r="E4714" s="91" t="s">
        <v>2430</v>
      </c>
      <c r="F4714" s="56">
        <v>0.03</v>
      </c>
      <c r="G4714" s="34">
        <v>728.92082593849955</v>
      </c>
      <c r="H4714" s="58">
        <f t="shared" ref="H4714" si="1164">F4714*G4714</f>
        <v>21.867624778154987</v>
      </c>
    </row>
    <row r="4715" spans="1:8" s="6" customFormat="1" ht="5.5" customHeight="1">
      <c r="A4715" s="54"/>
      <c r="B4715" s="97"/>
      <c r="C4715" s="270"/>
      <c r="D4715" s="94"/>
      <c r="E4715" s="91"/>
      <c r="F4715" s="56"/>
      <c r="G4715" s="35"/>
      <c r="H4715" s="59"/>
    </row>
    <row r="4716" spans="1:8" s="6" customFormat="1" ht="5.5" customHeight="1">
      <c r="A4716" s="54"/>
      <c r="B4716" s="97"/>
      <c r="C4716" s="270"/>
      <c r="D4716" s="94"/>
      <c r="E4716" s="91"/>
      <c r="F4716" s="56"/>
      <c r="G4716" s="35"/>
      <c r="H4716" s="59"/>
    </row>
    <row r="4717" spans="1:8" s="6" customFormat="1" ht="5.5" customHeight="1">
      <c r="A4717" s="54"/>
      <c r="B4717" s="262"/>
      <c r="C4717" s="271"/>
      <c r="D4717" s="95"/>
      <c r="E4717" s="91"/>
      <c r="F4717" s="56"/>
      <c r="G4717" s="36"/>
      <c r="H4717" s="60"/>
    </row>
    <row r="4718" spans="1:8" s="6" customFormat="1" ht="5.5" customHeight="1">
      <c r="A4718" s="54">
        <v>13</v>
      </c>
      <c r="B4718" s="147" t="s">
        <v>95</v>
      </c>
      <c r="C4718" s="118" t="s">
        <v>1643</v>
      </c>
      <c r="D4718" s="108" t="s">
        <v>3303</v>
      </c>
      <c r="E4718" s="91" t="s">
        <v>3304</v>
      </c>
      <c r="F4718" s="148">
        <v>12</v>
      </c>
      <c r="G4718" s="34">
        <v>6.0653834306059098E-2</v>
      </c>
      <c r="H4718" s="58">
        <f t="shared" ref="H4718" si="1165">F4718*G4718</f>
        <v>0.72784601167270924</v>
      </c>
    </row>
    <row r="4719" spans="1:8" s="6" customFormat="1" ht="5.5" customHeight="1">
      <c r="A4719" s="54"/>
      <c r="B4719" s="147"/>
      <c r="C4719" s="279"/>
      <c r="D4719" s="108"/>
      <c r="E4719" s="91"/>
      <c r="F4719" s="149"/>
      <c r="G4719" s="35"/>
      <c r="H4719" s="59"/>
    </row>
    <row r="4720" spans="1:8" s="6" customFormat="1" ht="5.5" customHeight="1">
      <c r="A4720" s="54"/>
      <c r="B4720" s="147"/>
      <c r="C4720" s="279"/>
      <c r="D4720" s="108"/>
      <c r="E4720" s="91"/>
      <c r="F4720" s="149"/>
      <c r="G4720" s="35"/>
      <c r="H4720" s="59"/>
    </row>
    <row r="4721" spans="1:8" s="6" customFormat="1" ht="5.5" customHeight="1">
      <c r="A4721" s="54"/>
      <c r="B4721" s="147"/>
      <c r="C4721" s="67"/>
      <c r="D4721" s="108"/>
      <c r="E4721" s="91"/>
      <c r="F4721" s="150"/>
      <c r="G4721" s="36"/>
      <c r="H4721" s="60"/>
    </row>
    <row r="4722" spans="1:8" s="6" customFormat="1" ht="5.5" customHeight="1">
      <c r="A4722" s="54">
        <v>14</v>
      </c>
      <c r="B4722" s="147" t="s">
        <v>786</v>
      </c>
      <c r="C4722" s="211" t="s">
        <v>1644</v>
      </c>
      <c r="D4722" s="108" t="s">
        <v>3303</v>
      </c>
      <c r="E4722" s="91" t="s">
        <v>3304</v>
      </c>
      <c r="F4722" s="148">
        <v>12</v>
      </c>
      <c r="G4722" s="34">
        <v>0.33322514909272605</v>
      </c>
      <c r="H4722" s="58">
        <f t="shared" ref="H4722" si="1166">F4722*G4722</f>
        <v>3.9987017891127126</v>
      </c>
    </row>
    <row r="4723" spans="1:8" s="6" customFormat="1" ht="5.5" customHeight="1">
      <c r="A4723" s="54"/>
      <c r="B4723" s="147"/>
      <c r="C4723" s="279"/>
      <c r="D4723" s="108"/>
      <c r="E4723" s="91"/>
      <c r="F4723" s="149"/>
      <c r="G4723" s="35"/>
      <c r="H4723" s="59"/>
    </row>
    <row r="4724" spans="1:8" s="6" customFormat="1" ht="5.5" customHeight="1">
      <c r="A4724" s="54"/>
      <c r="B4724" s="147"/>
      <c r="C4724" s="279"/>
      <c r="D4724" s="108"/>
      <c r="E4724" s="91"/>
      <c r="F4724" s="149"/>
      <c r="G4724" s="35"/>
      <c r="H4724" s="59"/>
    </row>
    <row r="4725" spans="1:8" s="6" customFormat="1" ht="5.5" customHeight="1">
      <c r="A4725" s="54"/>
      <c r="B4725" s="147"/>
      <c r="C4725" s="67"/>
      <c r="D4725" s="108"/>
      <c r="E4725" s="91"/>
      <c r="F4725" s="150"/>
      <c r="G4725" s="36"/>
      <c r="H4725" s="60"/>
    </row>
    <row r="4726" spans="1:8" s="6" customFormat="1" ht="5.5" customHeight="1">
      <c r="A4726" s="54">
        <v>15</v>
      </c>
      <c r="B4726" s="147" t="s">
        <v>97</v>
      </c>
      <c r="C4726" s="118" t="s">
        <v>1645</v>
      </c>
      <c r="D4726" s="108" t="s">
        <v>3303</v>
      </c>
      <c r="E4726" s="91" t="s">
        <v>3304</v>
      </c>
      <c r="F4726" s="195">
        <v>3</v>
      </c>
      <c r="G4726" s="34">
        <v>1.4322209246406776</v>
      </c>
      <c r="H4726" s="58">
        <f t="shared" ref="H4726" si="1167">F4726*G4726</f>
        <v>4.2966627739220327</v>
      </c>
    </row>
    <row r="4727" spans="1:8" s="6" customFormat="1" ht="5.5" customHeight="1">
      <c r="A4727" s="54"/>
      <c r="B4727" s="147"/>
      <c r="C4727" s="279"/>
      <c r="D4727" s="108"/>
      <c r="E4727" s="91"/>
      <c r="F4727" s="196"/>
      <c r="G4727" s="35"/>
      <c r="H4727" s="59"/>
    </row>
    <row r="4728" spans="1:8" s="6" customFormat="1" ht="5.5" customHeight="1">
      <c r="A4728" s="54"/>
      <c r="B4728" s="147"/>
      <c r="C4728" s="279"/>
      <c r="D4728" s="108"/>
      <c r="E4728" s="91"/>
      <c r="F4728" s="196"/>
      <c r="G4728" s="35"/>
      <c r="H4728" s="59"/>
    </row>
    <row r="4729" spans="1:8" s="6" customFormat="1" ht="5.5" customHeight="1">
      <c r="A4729" s="54"/>
      <c r="B4729" s="147"/>
      <c r="C4729" s="67"/>
      <c r="D4729" s="108"/>
      <c r="E4729" s="91"/>
      <c r="F4729" s="197"/>
      <c r="G4729" s="36"/>
      <c r="H4729" s="60"/>
    </row>
    <row r="4730" spans="1:8" s="6" customFormat="1" ht="5.5" customHeight="1">
      <c r="A4730" s="54">
        <v>16</v>
      </c>
      <c r="B4730" s="151" t="s">
        <v>787</v>
      </c>
      <c r="C4730" s="279" t="s">
        <v>2162</v>
      </c>
      <c r="D4730" s="152" t="s">
        <v>4</v>
      </c>
      <c r="E4730" s="91" t="s">
        <v>2430</v>
      </c>
      <c r="F4730" s="285">
        <v>7.2</v>
      </c>
      <c r="G4730" s="34">
        <v>2.2092456204193716</v>
      </c>
      <c r="H4730" s="58">
        <f t="shared" ref="H4730" si="1168">F4730*G4730</f>
        <v>15.906568467019476</v>
      </c>
    </row>
    <row r="4731" spans="1:8" s="6" customFormat="1" ht="5.5" customHeight="1">
      <c r="A4731" s="54"/>
      <c r="B4731" s="151"/>
      <c r="C4731" s="279"/>
      <c r="D4731" s="152"/>
      <c r="E4731" s="91"/>
      <c r="F4731" s="286"/>
      <c r="G4731" s="35"/>
      <c r="H4731" s="59"/>
    </row>
    <row r="4732" spans="1:8" s="6" customFormat="1" ht="5.5" customHeight="1">
      <c r="A4732" s="54"/>
      <c r="B4732" s="151"/>
      <c r="C4732" s="279"/>
      <c r="D4732" s="152"/>
      <c r="E4732" s="91"/>
      <c r="F4732" s="286"/>
      <c r="G4732" s="35"/>
      <c r="H4732" s="59"/>
    </row>
    <row r="4733" spans="1:8" s="6" customFormat="1" ht="5.5" customHeight="1">
      <c r="A4733" s="54"/>
      <c r="B4733" s="151"/>
      <c r="C4733" s="67"/>
      <c r="D4733" s="152"/>
      <c r="E4733" s="91"/>
      <c r="F4733" s="287"/>
      <c r="G4733" s="36"/>
      <c r="H4733" s="60"/>
    </row>
    <row r="4734" spans="1:8" s="6" customFormat="1" ht="10.5" customHeight="1">
      <c r="A4734" s="54">
        <v>17</v>
      </c>
      <c r="B4734" s="55" t="s">
        <v>788</v>
      </c>
      <c r="C4734" s="107" t="s">
        <v>2482</v>
      </c>
      <c r="D4734" s="54" t="s">
        <v>12</v>
      </c>
      <c r="E4734" s="91" t="s">
        <v>2436</v>
      </c>
      <c r="F4734" s="54">
        <v>1</v>
      </c>
      <c r="G4734" s="229">
        <v>948.6</v>
      </c>
      <c r="H4734" s="58">
        <f t="shared" ref="H4734" si="1169">F4734*G4734</f>
        <v>948.6</v>
      </c>
    </row>
    <row r="4735" spans="1:8" s="6" customFormat="1" ht="10.5" customHeight="1">
      <c r="A4735" s="54"/>
      <c r="B4735" s="55"/>
      <c r="C4735" s="107"/>
      <c r="D4735" s="54"/>
      <c r="E4735" s="91"/>
      <c r="F4735" s="54"/>
      <c r="G4735" s="229"/>
      <c r="H4735" s="59"/>
    </row>
    <row r="4736" spans="1:8" s="6" customFormat="1" ht="10.5" customHeight="1">
      <c r="A4736" s="54"/>
      <c r="B4736" s="55"/>
      <c r="C4736" s="107"/>
      <c r="D4736" s="54"/>
      <c r="E4736" s="91"/>
      <c r="F4736" s="54"/>
      <c r="G4736" s="229"/>
      <c r="H4736" s="59"/>
    </row>
    <row r="4737" spans="1:8" s="6" customFormat="1" ht="10.5" customHeight="1">
      <c r="A4737" s="54"/>
      <c r="B4737" s="55"/>
      <c r="C4737" s="107"/>
      <c r="D4737" s="54"/>
      <c r="E4737" s="91"/>
      <c r="F4737" s="54"/>
      <c r="G4737" s="229"/>
      <c r="H4737" s="60"/>
    </row>
    <row r="4738" spans="1:8" s="6" customFormat="1" ht="6.5" customHeight="1">
      <c r="A4738" s="54">
        <v>18</v>
      </c>
      <c r="B4738" s="212" t="s">
        <v>789</v>
      </c>
      <c r="C4738" s="211" t="s">
        <v>2483</v>
      </c>
      <c r="D4738" s="108" t="s">
        <v>3303</v>
      </c>
      <c r="E4738" s="91" t="s">
        <v>3304</v>
      </c>
      <c r="F4738" s="56">
        <v>0.55000000000000004</v>
      </c>
      <c r="G4738" s="34">
        <v>48.412020450204508</v>
      </c>
      <c r="H4738" s="58">
        <f t="shared" ref="H4738" si="1170">F4738*G4738</f>
        <v>26.62661124761248</v>
      </c>
    </row>
    <row r="4739" spans="1:8" s="6" customFormat="1" ht="6.5" customHeight="1">
      <c r="A4739" s="54"/>
      <c r="B4739" s="212"/>
      <c r="C4739" s="279"/>
      <c r="D4739" s="108"/>
      <c r="E4739" s="91"/>
      <c r="F4739" s="56"/>
      <c r="G4739" s="35"/>
      <c r="H4739" s="59"/>
    </row>
    <row r="4740" spans="1:8" s="6" customFormat="1" ht="6.5" customHeight="1">
      <c r="A4740" s="54"/>
      <c r="B4740" s="212"/>
      <c r="C4740" s="279"/>
      <c r="D4740" s="108"/>
      <c r="E4740" s="91"/>
      <c r="F4740" s="56"/>
      <c r="G4740" s="35"/>
      <c r="H4740" s="59"/>
    </row>
    <row r="4741" spans="1:8" s="6" customFormat="1" ht="6.5" customHeight="1">
      <c r="A4741" s="54"/>
      <c r="B4741" s="212"/>
      <c r="C4741" s="67"/>
      <c r="D4741" s="108"/>
      <c r="E4741" s="91"/>
      <c r="F4741" s="56"/>
      <c r="G4741" s="36"/>
      <c r="H4741" s="60"/>
    </row>
    <row r="4742" spans="1:8" s="6" customFormat="1" ht="6.5" customHeight="1">
      <c r="A4742" s="134"/>
      <c r="B4742" s="252" t="s">
        <v>790</v>
      </c>
      <c r="C4742" s="107" t="s">
        <v>1824</v>
      </c>
      <c r="D4742" s="255"/>
      <c r="E4742" s="91"/>
      <c r="F4742" s="148"/>
      <c r="G4742" s="34">
        <v>0</v>
      </c>
      <c r="H4742" s="58">
        <f t="shared" ref="H4742" si="1171">F4742*G4742</f>
        <v>0</v>
      </c>
    </row>
    <row r="4743" spans="1:8" s="6" customFormat="1" ht="6.5" customHeight="1">
      <c r="A4743" s="135"/>
      <c r="B4743" s="253"/>
      <c r="C4743" s="107"/>
      <c r="D4743" s="256"/>
      <c r="E4743" s="91"/>
      <c r="F4743" s="149"/>
      <c r="G4743" s="35"/>
      <c r="H4743" s="59"/>
    </row>
    <row r="4744" spans="1:8" s="6" customFormat="1" ht="6.5" customHeight="1">
      <c r="A4744" s="135"/>
      <c r="B4744" s="253"/>
      <c r="C4744" s="107"/>
      <c r="D4744" s="256"/>
      <c r="E4744" s="91"/>
      <c r="F4744" s="149"/>
      <c r="G4744" s="35"/>
      <c r="H4744" s="59"/>
    </row>
    <row r="4745" spans="1:8" s="6" customFormat="1" ht="6.5" customHeight="1">
      <c r="A4745" s="39"/>
      <c r="B4745" s="254"/>
      <c r="C4745" s="107"/>
      <c r="D4745" s="257"/>
      <c r="E4745" s="91"/>
      <c r="F4745" s="150"/>
      <c r="G4745" s="36"/>
      <c r="H4745" s="60"/>
    </row>
    <row r="4746" spans="1:8" s="6" customFormat="1" ht="5.5" customHeight="1">
      <c r="A4746" s="219">
        <v>1</v>
      </c>
      <c r="B4746" s="55" t="s">
        <v>791</v>
      </c>
      <c r="C4746" s="107" t="s">
        <v>3074</v>
      </c>
      <c r="D4746" s="54" t="s">
        <v>9</v>
      </c>
      <c r="E4746" s="91" t="s">
        <v>2435</v>
      </c>
      <c r="F4746" s="54">
        <v>2.5</v>
      </c>
      <c r="G4746" s="34">
        <v>23.755476082529274</v>
      </c>
      <c r="H4746" s="58">
        <f t="shared" ref="H4746" si="1172">F4746*G4746</f>
        <v>59.388690206323183</v>
      </c>
    </row>
    <row r="4747" spans="1:8" s="6" customFormat="1" ht="5.5" customHeight="1">
      <c r="A4747" s="219"/>
      <c r="B4747" s="55"/>
      <c r="C4747" s="107"/>
      <c r="D4747" s="54"/>
      <c r="E4747" s="91"/>
      <c r="F4747" s="54"/>
      <c r="G4747" s="35"/>
      <c r="H4747" s="59"/>
    </row>
    <row r="4748" spans="1:8" s="6" customFormat="1" ht="5.5" customHeight="1">
      <c r="A4748" s="219"/>
      <c r="B4748" s="55"/>
      <c r="C4748" s="107"/>
      <c r="D4748" s="54"/>
      <c r="E4748" s="91"/>
      <c r="F4748" s="54"/>
      <c r="G4748" s="35"/>
      <c r="H4748" s="59"/>
    </row>
    <row r="4749" spans="1:8" s="6" customFormat="1" ht="5.5" customHeight="1">
      <c r="A4749" s="219"/>
      <c r="B4749" s="55"/>
      <c r="C4749" s="107"/>
      <c r="D4749" s="54"/>
      <c r="E4749" s="91"/>
      <c r="F4749" s="54"/>
      <c r="G4749" s="36"/>
      <c r="H4749" s="60"/>
    </row>
    <row r="4750" spans="1:8" s="6" customFormat="1" ht="5.5" customHeight="1">
      <c r="A4750" s="219">
        <v>2</v>
      </c>
      <c r="B4750" s="55" t="s">
        <v>675</v>
      </c>
      <c r="C4750" s="65" t="s">
        <v>1801</v>
      </c>
      <c r="D4750" s="56" t="s">
        <v>3305</v>
      </c>
      <c r="E4750" s="88" t="s">
        <v>3306</v>
      </c>
      <c r="F4750" s="57">
        <v>2.2000000000000002</v>
      </c>
      <c r="G4750" s="34">
        <v>0.96172199658241186</v>
      </c>
      <c r="H4750" s="58">
        <f t="shared" ref="H4750" si="1173">F4750*G4750</f>
        <v>2.1157883924813063</v>
      </c>
    </row>
    <row r="4751" spans="1:8" s="6" customFormat="1" ht="5.5" customHeight="1">
      <c r="A4751" s="219"/>
      <c r="B4751" s="55"/>
      <c r="C4751" s="66"/>
      <c r="D4751" s="56"/>
      <c r="E4751" s="89"/>
      <c r="F4751" s="57"/>
      <c r="G4751" s="35"/>
      <c r="H4751" s="59"/>
    </row>
    <row r="4752" spans="1:8" s="6" customFormat="1" ht="5.5" customHeight="1">
      <c r="A4752" s="219"/>
      <c r="B4752" s="55"/>
      <c r="C4752" s="66"/>
      <c r="D4752" s="56"/>
      <c r="E4752" s="89"/>
      <c r="F4752" s="57"/>
      <c r="G4752" s="35"/>
      <c r="H4752" s="59"/>
    </row>
    <row r="4753" spans="1:8" s="6" customFormat="1" ht="5.5" customHeight="1">
      <c r="A4753" s="219"/>
      <c r="B4753" s="55"/>
      <c r="C4753" s="67"/>
      <c r="D4753" s="56"/>
      <c r="E4753" s="90"/>
      <c r="F4753" s="57"/>
      <c r="G4753" s="36"/>
      <c r="H4753" s="60"/>
    </row>
    <row r="4754" spans="1:8" s="6" customFormat="1" ht="6.5" customHeight="1">
      <c r="A4754" s="219">
        <v>3</v>
      </c>
      <c r="B4754" s="55" t="s">
        <v>676</v>
      </c>
      <c r="C4754" s="65" t="s">
        <v>1802</v>
      </c>
      <c r="D4754" s="108" t="s">
        <v>3303</v>
      </c>
      <c r="E4754" s="91" t="s">
        <v>3304</v>
      </c>
      <c r="F4754" s="54">
        <v>8.5000000000000006E-2</v>
      </c>
      <c r="G4754" s="34">
        <v>215.41959483241055</v>
      </c>
      <c r="H4754" s="58">
        <f t="shared" ref="H4754" si="1174">F4754*G4754</f>
        <v>18.310665560754899</v>
      </c>
    </row>
    <row r="4755" spans="1:8" s="6" customFormat="1" ht="6.5" customHeight="1">
      <c r="A4755" s="219"/>
      <c r="B4755" s="55"/>
      <c r="C4755" s="66"/>
      <c r="D4755" s="108"/>
      <c r="E4755" s="91"/>
      <c r="F4755" s="54"/>
      <c r="G4755" s="35"/>
      <c r="H4755" s="59"/>
    </row>
    <row r="4756" spans="1:8" s="6" customFormat="1" ht="6.5" customHeight="1">
      <c r="A4756" s="219"/>
      <c r="B4756" s="55"/>
      <c r="C4756" s="66"/>
      <c r="D4756" s="108"/>
      <c r="E4756" s="91"/>
      <c r="F4756" s="54"/>
      <c r="G4756" s="35"/>
      <c r="H4756" s="59"/>
    </row>
    <row r="4757" spans="1:8" s="6" customFormat="1" ht="6.5" customHeight="1">
      <c r="A4757" s="219"/>
      <c r="B4757" s="55"/>
      <c r="C4757" s="67"/>
      <c r="D4757" s="108"/>
      <c r="E4757" s="91"/>
      <c r="F4757" s="54"/>
      <c r="G4757" s="36"/>
      <c r="H4757" s="60"/>
    </row>
    <row r="4758" spans="1:8" s="6" customFormat="1" ht="6.5" customHeight="1">
      <c r="A4758" s="219">
        <v>4</v>
      </c>
      <c r="B4758" s="55" t="s">
        <v>677</v>
      </c>
      <c r="C4758" s="65" t="s">
        <v>1803</v>
      </c>
      <c r="D4758" s="108" t="s">
        <v>3303</v>
      </c>
      <c r="E4758" s="91" t="s">
        <v>3304</v>
      </c>
      <c r="F4758" s="54">
        <v>0.2</v>
      </c>
      <c r="G4758" s="34">
        <v>172.97489452015671</v>
      </c>
      <c r="H4758" s="58">
        <f t="shared" ref="H4758" si="1175">F4758*G4758</f>
        <v>34.594978904031343</v>
      </c>
    </row>
    <row r="4759" spans="1:8" s="6" customFormat="1" ht="6.5" customHeight="1">
      <c r="A4759" s="219"/>
      <c r="B4759" s="55"/>
      <c r="C4759" s="66"/>
      <c r="D4759" s="108"/>
      <c r="E4759" s="91"/>
      <c r="F4759" s="54"/>
      <c r="G4759" s="35"/>
      <c r="H4759" s="59"/>
    </row>
    <row r="4760" spans="1:8" s="6" customFormat="1" ht="6.5" customHeight="1">
      <c r="A4760" s="219"/>
      <c r="B4760" s="55"/>
      <c r="C4760" s="66"/>
      <c r="D4760" s="108"/>
      <c r="E4760" s="91"/>
      <c r="F4760" s="54"/>
      <c r="G4760" s="35"/>
      <c r="H4760" s="59"/>
    </row>
    <row r="4761" spans="1:8" s="6" customFormat="1" ht="6.5" customHeight="1">
      <c r="A4761" s="219"/>
      <c r="B4761" s="55"/>
      <c r="C4761" s="67"/>
      <c r="D4761" s="108"/>
      <c r="E4761" s="91"/>
      <c r="F4761" s="54"/>
      <c r="G4761" s="36"/>
      <c r="H4761" s="60"/>
    </row>
    <row r="4762" spans="1:8" s="6" customFormat="1" ht="9.5" customHeight="1">
      <c r="A4762" s="219">
        <v>5</v>
      </c>
      <c r="B4762" s="117" t="s">
        <v>740</v>
      </c>
      <c r="C4762" s="214" t="s">
        <v>3041</v>
      </c>
      <c r="D4762" s="54" t="s">
        <v>9</v>
      </c>
      <c r="E4762" s="91" t="s">
        <v>2435</v>
      </c>
      <c r="F4762" s="85">
        <v>75</v>
      </c>
      <c r="G4762" s="34">
        <v>3.4161598871069958</v>
      </c>
      <c r="H4762" s="58">
        <f t="shared" ref="H4762" si="1176">F4762*G4762</f>
        <v>256.21199153302467</v>
      </c>
    </row>
    <row r="4763" spans="1:8" s="6" customFormat="1" ht="9.5" customHeight="1">
      <c r="A4763" s="219"/>
      <c r="B4763" s="117"/>
      <c r="C4763" s="214"/>
      <c r="D4763" s="54"/>
      <c r="E4763" s="91"/>
      <c r="F4763" s="85"/>
      <c r="G4763" s="35"/>
      <c r="H4763" s="59"/>
    </row>
    <row r="4764" spans="1:8" s="6" customFormat="1" ht="9.5" customHeight="1">
      <c r="A4764" s="219"/>
      <c r="B4764" s="117"/>
      <c r="C4764" s="214"/>
      <c r="D4764" s="54"/>
      <c r="E4764" s="91"/>
      <c r="F4764" s="85"/>
      <c r="G4764" s="35"/>
      <c r="H4764" s="59"/>
    </row>
    <row r="4765" spans="1:8" s="6" customFormat="1" ht="9.5" customHeight="1">
      <c r="A4765" s="219"/>
      <c r="B4765" s="117"/>
      <c r="C4765" s="214"/>
      <c r="D4765" s="54"/>
      <c r="E4765" s="91"/>
      <c r="F4765" s="85"/>
      <c r="G4765" s="36"/>
      <c r="H4765" s="60"/>
    </row>
    <row r="4766" spans="1:8" s="6" customFormat="1" ht="9.5" customHeight="1">
      <c r="A4766" s="219">
        <v>6</v>
      </c>
      <c r="B4766" s="55" t="s">
        <v>737</v>
      </c>
      <c r="C4766" s="111" t="s">
        <v>3038</v>
      </c>
      <c r="D4766" s="54" t="s">
        <v>9</v>
      </c>
      <c r="E4766" s="91" t="s">
        <v>2435</v>
      </c>
      <c r="F4766" s="54">
        <v>59</v>
      </c>
      <c r="G4766" s="34">
        <v>7.3344060538003308</v>
      </c>
      <c r="H4766" s="58">
        <f t="shared" ref="H4766" si="1177">F4766*G4766</f>
        <v>432.72995717421952</v>
      </c>
    </row>
    <row r="4767" spans="1:8" s="6" customFormat="1" ht="9.5" customHeight="1">
      <c r="A4767" s="219"/>
      <c r="B4767" s="55"/>
      <c r="C4767" s="111"/>
      <c r="D4767" s="54"/>
      <c r="E4767" s="91"/>
      <c r="F4767" s="54"/>
      <c r="G4767" s="35"/>
      <c r="H4767" s="59"/>
    </row>
    <row r="4768" spans="1:8" s="6" customFormat="1" ht="9.5" customHeight="1">
      <c r="A4768" s="219"/>
      <c r="B4768" s="55"/>
      <c r="C4768" s="111"/>
      <c r="D4768" s="54"/>
      <c r="E4768" s="91"/>
      <c r="F4768" s="54"/>
      <c r="G4768" s="35"/>
      <c r="H4768" s="59"/>
    </row>
    <row r="4769" spans="1:8" s="6" customFormat="1" ht="9.5" customHeight="1">
      <c r="A4769" s="219"/>
      <c r="B4769" s="55"/>
      <c r="C4769" s="111"/>
      <c r="D4769" s="54"/>
      <c r="E4769" s="91"/>
      <c r="F4769" s="54"/>
      <c r="G4769" s="36"/>
      <c r="H4769" s="60"/>
    </row>
    <row r="4770" spans="1:8" s="6" customFormat="1" ht="5.5" customHeight="1">
      <c r="A4770" s="219">
        <v>7</v>
      </c>
      <c r="B4770" s="55" t="s">
        <v>792</v>
      </c>
      <c r="C4770" s="65" t="s">
        <v>1825</v>
      </c>
      <c r="D4770" s="56" t="s">
        <v>3305</v>
      </c>
      <c r="E4770" s="88" t="s">
        <v>3306</v>
      </c>
      <c r="F4770" s="218">
        <v>22</v>
      </c>
      <c r="G4770" s="34">
        <v>0.96172199658241186</v>
      </c>
      <c r="H4770" s="58">
        <f t="shared" ref="H4770" si="1178">F4770*G4770</f>
        <v>21.15788392481306</v>
      </c>
    </row>
    <row r="4771" spans="1:8" s="6" customFormat="1" ht="5.5" customHeight="1">
      <c r="A4771" s="219"/>
      <c r="B4771" s="55"/>
      <c r="C4771" s="66"/>
      <c r="D4771" s="56"/>
      <c r="E4771" s="89"/>
      <c r="F4771" s="218"/>
      <c r="G4771" s="35"/>
      <c r="H4771" s="59"/>
    </row>
    <row r="4772" spans="1:8" s="6" customFormat="1" ht="5.5" customHeight="1">
      <c r="A4772" s="219"/>
      <c r="B4772" s="55"/>
      <c r="C4772" s="66"/>
      <c r="D4772" s="56"/>
      <c r="E4772" s="89"/>
      <c r="F4772" s="218"/>
      <c r="G4772" s="35"/>
      <c r="H4772" s="59"/>
    </row>
    <row r="4773" spans="1:8" s="6" customFormat="1" ht="5.5" customHeight="1">
      <c r="A4773" s="219"/>
      <c r="B4773" s="55"/>
      <c r="C4773" s="67"/>
      <c r="D4773" s="56"/>
      <c r="E4773" s="90"/>
      <c r="F4773" s="218"/>
      <c r="G4773" s="36"/>
      <c r="H4773" s="60"/>
    </row>
    <row r="4774" spans="1:8" s="6" customFormat="1" ht="5.5" customHeight="1">
      <c r="A4774" s="219">
        <v>8</v>
      </c>
      <c r="B4774" s="288" t="s">
        <v>793</v>
      </c>
      <c r="C4774" s="131" t="s">
        <v>3075</v>
      </c>
      <c r="D4774" s="99" t="s">
        <v>8</v>
      </c>
      <c r="E4774" s="91" t="s">
        <v>2434</v>
      </c>
      <c r="F4774" s="99">
        <v>10</v>
      </c>
      <c r="G4774" s="34">
        <v>44.905986621177028</v>
      </c>
      <c r="H4774" s="58">
        <f t="shared" ref="H4774" si="1179">F4774*G4774</f>
        <v>449.05986621177027</v>
      </c>
    </row>
    <row r="4775" spans="1:8" s="6" customFormat="1" ht="5.5" customHeight="1">
      <c r="A4775" s="219"/>
      <c r="B4775" s="289"/>
      <c r="C4775" s="132"/>
      <c r="D4775" s="99"/>
      <c r="E4775" s="91"/>
      <c r="F4775" s="99"/>
      <c r="G4775" s="35"/>
      <c r="H4775" s="59"/>
    </row>
    <row r="4776" spans="1:8" s="6" customFormat="1" ht="5.5" customHeight="1">
      <c r="A4776" s="219"/>
      <c r="B4776" s="289"/>
      <c r="C4776" s="132"/>
      <c r="D4776" s="99"/>
      <c r="E4776" s="91"/>
      <c r="F4776" s="99"/>
      <c r="G4776" s="35"/>
      <c r="H4776" s="59"/>
    </row>
    <row r="4777" spans="1:8" s="6" customFormat="1" ht="5.5" customHeight="1">
      <c r="A4777" s="219"/>
      <c r="B4777" s="290"/>
      <c r="C4777" s="272"/>
      <c r="D4777" s="99"/>
      <c r="E4777" s="91"/>
      <c r="F4777" s="99"/>
      <c r="G4777" s="36"/>
      <c r="H4777" s="60"/>
    </row>
    <row r="4778" spans="1:8" s="6" customFormat="1" ht="5.5" customHeight="1">
      <c r="A4778" s="219">
        <v>9</v>
      </c>
      <c r="B4778" s="68" t="s">
        <v>744</v>
      </c>
      <c r="C4778" s="111" t="s">
        <v>3045</v>
      </c>
      <c r="D4778" s="54" t="s">
        <v>8</v>
      </c>
      <c r="E4778" s="91" t="s">
        <v>2434</v>
      </c>
      <c r="F4778" s="54">
        <v>5</v>
      </c>
      <c r="G4778" s="34">
        <v>2.7786864975706811</v>
      </c>
      <c r="H4778" s="58">
        <f t="shared" ref="H4778" si="1180">F4778*G4778</f>
        <v>13.893432487853406</v>
      </c>
    </row>
    <row r="4779" spans="1:8" s="6" customFormat="1" ht="5.5" customHeight="1">
      <c r="A4779" s="219"/>
      <c r="B4779" s="69"/>
      <c r="C4779" s="111"/>
      <c r="D4779" s="54"/>
      <c r="E4779" s="91"/>
      <c r="F4779" s="54"/>
      <c r="G4779" s="35"/>
      <c r="H4779" s="59"/>
    </row>
    <row r="4780" spans="1:8" s="6" customFormat="1" ht="5.5" customHeight="1">
      <c r="A4780" s="219"/>
      <c r="B4780" s="69"/>
      <c r="C4780" s="111"/>
      <c r="D4780" s="54"/>
      <c r="E4780" s="91"/>
      <c r="F4780" s="54"/>
      <c r="G4780" s="35"/>
      <c r="H4780" s="59"/>
    </row>
    <row r="4781" spans="1:8" s="6" customFormat="1" ht="5.5" customHeight="1">
      <c r="A4781" s="219"/>
      <c r="B4781" s="70"/>
      <c r="C4781" s="111"/>
      <c r="D4781" s="54"/>
      <c r="E4781" s="91"/>
      <c r="F4781" s="54"/>
      <c r="G4781" s="36"/>
      <c r="H4781" s="60"/>
    </row>
    <row r="4782" spans="1:8" s="6" customFormat="1" ht="5.5" customHeight="1">
      <c r="A4782" s="219">
        <v>10</v>
      </c>
      <c r="B4782" s="55" t="s">
        <v>746</v>
      </c>
      <c r="C4782" s="111" t="s">
        <v>3076</v>
      </c>
      <c r="D4782" s="54" t="s">
        <v>8</v>
      </c>
      <c r="E4782" s="91" t="s">
        <v>2434</v>
      </c>
      <c r="F4782" s="54">
        <v>17</v>
      </c>
      <c r="G4782" s="34">
        <v>2.1430321738779488</v>
      </c>
      <c r="H4782" s="58">
        <f t="shared" ref="H4782" si="1181">F4782*G4782</f>
        <v>36.431546955925128</v>
      </c>
    </row>
    <row r="4783" spans="1:8" s="6" customFormat="1" ht="5.5" customHeight="1">
      <c r="A4783" s="219"/>
      <c r="B4783" s="55"/>
      <c r="C4783" s="111"/>
      <c r="D4783" s="54"/>
      <c r="E4783" s="91"/>
      <c r="F4783" s="54"/>
      <c r="G4783" s="35"/>
      <c r="H4783" s="59"/>
    </row>
    <row r="4784" spans="1:8" s="6" customFormat="1" ht="5.5" customHeight="1">
      <c r="A4784" s="219"/>
      <c r="B4784" s="55"/>
      <c r="C4784" s="111"/>
      <c r="D4784" s="54"/>
      <c r="E4784" s="91"/>
      <c r="F4784" s="54"/>
      <c r="G4784" s="35"/>
      <c r="H4784" s="59"/>
    </row>
    <row r="4785" spans="1:8" s="6" customFormat="1" ht="5.5" customHeight="1">
      <c r="A4785" s="219"/>
      <c r="B4785" s="55"/>
      <c r="C4785" s="111"/>
      <c r="D4785" s="54"/>
      <c r="E4785" s="91"/>
      <c r="F4785" s="54"/>
      <c r="G4785" s="36"/>
      <c r="H4785" s="60"/>
    </row>
    <row r="4786" spans="1:8" s="6" customFormat="1" ht="5.5" customHeight="1">
      <c r="A4786" s="219">
        <v>11</v>
      </c>
      <c r="B4786" s="55" t="s">
        <v>794</v>
      </c>
      <c r="C4786" s="111" t="s">
        <v>1790</v>
      </c>
      <c r="D4786" s="54" t="s">
        <v>9</v>
      </c>
      <c r="E4786" s="91" t="s">
        <v>2435</v>
      </c>
      <c r="F4786" s="54">
        <v>59</v>
      </c>
      <c r="G4786" s="34">
        <v>0.1247611730959793</v>
      </c>
      <c r="H4786" s="58">
        <f t="shared" ref="H4786" si="1182">F4786*G4786</f>
        <v>7.3609092126627784</v>
      </c>
    </row>
    <row r="4787" spans="1:8" s="6" customFormat="1" ht="5.5" customHeight="1">
      <c r="A4787" s="219"/>
      <c r="B4787" s="55"/>
      <c r="C4787" s="111"/>
      <c r="D4787" s="54"/>
      <c r="E4787" s="91"/>
      <c r="F4787" s="54"/>
      <c r="G4787" s="35"/>
      <c r="H4787" s="59"/>
    </row>
    <row r="4788" spans="1:8" s="6" customFormat="1" ht="5.5" customHeight="1">
      <c r="A4788" s="219"/>
      <c r="B4788" s="55"/>
      <c r="C4788" s="111"/>
      <c r="D4788" s="54"/>
      <c r="E4788" s="91"/>
      <c r="F4788" s="54"/>
      <c r="G4788" s="35"/>
      <c r="H4788" s="59"/>
    </row>
    <row r="4789" spans="1:8" s="6" customFormat="1" ht="5.5" customHeight="1">
      <c r="A4789" s="219"/>
      <c r="B4789" s="55"/>
      <c r="C4789" s="111"/>
      <c r="D4789" s="54"/>
      <c r="E4789" s="91"/>
      <c r="F4789" s="54"/>
      <c r="G4789" s="36"/>
      <c r="H4789" s="60"/>
    </row>
    <row r="4790" spans="1:8" s="6" customFormat="1" ht="6.5" customHeight="1">
      <c r="A4790" s="134"/>
      <c r="B4790" s="252" t="s">
        <v>795</v>
      </c>
      <c r="C4790" s="107" t="s">
        <v>1826</v>
      </c>
      <c r="D4790" s="255"/>
      <c r="E4790" s="91"/>
      <c r="F4790" s="148"/>
      <c r="G4790" s="34">
        <v>0</v>
      </c>
      <c r="H4790" s="58">
        <f t="shared" ref="H4790" si="1183">F4790*G4790</f>
        <v>0</v>
      </c>
    </row>
    <row r="4791" spans="1:8" s="6" customFormat="1" ht="6.5" customHeight="1">
      <c r="A4791" s="135"/>
      <c r="B4791" s="253"/>
      <c r="C4791" s="107"/>
      <c r="D4791" s="256"/>
      <c r="E4791" s="91"/>
      <c r="F4791" s="149"/>
      <c r="G4791" s="35"/>
      <c r="H4791" s="59"/>
    </row>
    <row r="4792" spans="1:8" s="6" customFormat="1" ht="6.5" customHeight="1">
      <c r="A4792" s="135"/>
      <c r="B4792" s="253"/>
      <c r="C4792" s="107"/>
      <c r="D4792" s="256"/>
      <c r="E4792" s="91"/>
      <c r="F4792" s="149"/>
      <c r="G4792" s="35"/>
      <c r="H4792" s="59"/>
    </row>
    <row r="4793" spans="1:8" s="6" customFormat="1" ht="6.5" customHeight="1">
      <c r="A4793" s="39"/>
      <c r="B4793" s="254"/>
      <c r="C4793" s="107"/>
      <c r="D4793" s="257"/>
      <c r="E4793" s="91"/>
      <c r="F4793" s="150"/>
      <c r="G4793" s="36"/>
      <c r="H4793" s="60"/>
    </row>
    <row r="4794" spans="1:8" s="6" customFormat="1" ht="12.5" customHeight="1">
      <c r="A4794" s="54">
        <v>1</v>
      </c>
      <c r="B4794" s="55" t="s">
        <v>796</v>
      </c>
      <c r="C4794" s="107" t="s">
        <v>3523</v>
      </c>
      <c r="D4794" s="54" t="s">
        <v>12</v>
      </c>
      <c r="E4794" s="91" t="s">
        <v>2436</v>
      </c>
      <c r="F4794" s="54">
        <v>1</v>
      </c>
      <c r="G4794" s="229">
        <v>291.35443519265277</v>
      </c>
      <c r="H4794" s="58">
        <f t="shared" ref="H4794" si="1184">F4794*G4794</f>
        <v>291.35443519265277</v>
      </c>
    </row>
    <row r="4795" spans="1:8" s="6" customFormat="1" ht="12.5" customHeight="1">
      <c r="A4795" s="54"/>
      <c r="B4795" s="55"/>
      <c r="C4795" s="107"/>
      <c r="D4795" s="54"/>
      <c r="E4795" s="91"/>
      <c r="F4795" s="54"/>
      <c r="G4795" s="229"/>
      <c r="H4795" s="59"/>
    </row>
    <row r="4796" spans="1:8" s="6" customFormat="1" ht="12.5" customHeight="1">
      <c r="A4796" s="54"/>
      <c r="B4796" s="55"/>
      <c r="C4796" s="107"/>
      <c r="D4796" s="54"/>
      <c r="E4796" s="91"/>
      <c r="F4796" s="54"/>
      <c r="G4796" s="229"/>
      <c r="H4796" s="59"/>
    </row>
    <row r="4797" spans="1:8" s="6" customFormat="1" ht="12.5" customHeight="1">
      <c r="A4797" s="54"/>
      <c r="B4797" s="55"/>
      <c r="C4797" s="107"/>
      <c r="D4797" s="54"/>
      <c r="E4797" s="91"/>
      <c r="F4797" s="54"/>
      <c r="G4797" s="229"/>
      <c r="H4797" s="60"/>
    </row>
    <row r="4798" spans="1:8" s="6" customFormat="1" ht="15.5" customHeight="1">
      <c r="A4798" s="54">
        <v>2</v>
      </c>
      <c r="B4798" s="86" t="s">
        <v>797</v>
      </c>
      <c r="C4798" s="107" t="s">
        <v>1827</v>
      </c>
      <c r="D4798" s="54" t="s">
        <v>12</v>
      </c>
      <c r="E4798" s="91" t="s">
        <v>2436</v>
      </c>
      <c r="F4798" s="85">
        <v>1</v>
      </c>
      <c r="G4798" s="229">
        <v>868.70682950095727</v>
      </c>
      <c r="H4798" s="58">
        <f t="shared" ref="H4798" si="1185">F4798*G4798</f>
        <v>868.70682950095727</v>
      </c>
    </row>
    <row r="4799" spans="1:8" s="6" customFormat="1" ht="15.5" customHeight="1">
      <c r="A4799" s="54"/>
      <c r="B4799" s="86"/>
      <c r="C4799" s="107"/>
      <c r="D4799" s="54"/>
      <c r="E4799" s="91"/>
      <c r="F4799" s="85"/>
      <c r="G4799" s="229"/>
      <c r="H4799" s="59"/>
    </row>
    <row r="4800" spans="1:8" s="6" customFormat="1" ht="15.5" customHeight="1">
      <c r="A4800" s="54"/>
      <c r="B4800" s="86"/>
      <c r="C4800" s="107"/>
      <c r="D4800" s="54"/>
      <c r="E4800" s="91"/>
      <c r="F4800" s="85"/>
      <c r="G4800" s="229"/>
      <c r="H4800" s="59"/>
    </row>
    <row r="4801" spans="1:8" s="6" customFormat="1" ht="15.5" customHeight="1">
      <c r="A4801" s="54"/>
      <c r="B4801" s="86"/>
      <c r="C4801" s="107"/>
      <c r="D4801" s="54"/>
      <c r="E4801" s="91"/>
      <c r="F4801" s="85"/>
      <c r="G4801" s="229"/>
      <c r="H4801" s="60"/>
    </row>
    <row r="4802" spans="1:8" s="6" customFormat="1" ht="6.5" customHeight="1">
      <c r="A4802" s="54">
        <v>3</v>
      </c>
      <c r="B4802" s="86" t="s">
        <v>798</v>
      </c>
      <c r="C4802" s="107" t="s">
        <v>1828</v>
      </c>
      <c r="D4802" s="54" t="s">
        <v>12</v>
      </c>
      <c r="E4802" s="91" t="s">
        <v>2436</v>
      </c>
      <c r="F4802" s="85">
        <v>2</v>
      </c>
      <c r="G4802" s="34">
        <v>62.327316466874962</v>
      </c>
      <c r="H4802" s="58">
        <f t="shared" ref="H4802" si="1186">F4802*G4802</f>
        <v>124.65463293374992</v>
      </c>
    </row>
    <row r="4803" spans="1:8" s="6" customFormat="1" ht="6.5" customHeight="1">
      <c r="A4803" s="54"/>
      <c r="B4803" s="86"/>
      <c r="C4803" s="107"/>
      <c r="D4803" s="54"/>
      <c r="E4803" s="91"/>
      <c r="F4803" s="85"/>
      <c r="G4803" s="35"/>
      <c r="H4803" s="59"/>
    </row>
    <row r="4804" spans="1:8" s="6" customFormat="1" ht="6.5" customHeight="1">
      <c r="A4804" s="54"/>
      <c r="B4804" s="86"/>
      <c r="C4804" s="107"/>
      <c r="D4804" s="54"/>
      <c r="E4804" s="91"/>
      <c r="F4804" s="85"/>
      <c r="G4804" s="35"/>
      <c r="H4804" s="59"/>
    </row>
    <row r="4805" spans="1:8" s="6" customFormat="1" ht="6.5" customHeight="1">
      <c r="A4805" s="54"/>
      <c r="B4805" s="86"/>
      <c r="C4805" s="107"/>
      <c r="D4805" s="54"/>
      <c r="E4805" s="91"/>
      <c r="F4805" s="85"/>
      <c r="G4805" s="36"/>
      <c r="H4805" s="60"/>
    </row>
    <row r="4806" spans="1:8" s="6" customFormat="1" ht="6.5" customHeight="1">
      <c r="A4806" s="54">
        <v>4</v>
      </c>
      <c r="B4806" s="86" t="s">
        <v>799</v>
      </c>
      <c r="C4806" s="107" t="s">
        <v>1829</v>
      </c>
      <c r="D4806" s="54" t="s">
        <v>12</v>
      </c>
      <c r="E4806" s="91" t="s">
        <v>2436</v>
      </c>
      <c r="F4806" s="85">
        <v>3</v>
      </c>
      <c r="G4806" s="34">
        <v>52.912072057051326</v>
      </c>
      <c r="H4806" s="58">
        <f t="shared" ref="H4806" si="1187">F4806*G4806</f>
        <v>158.73621617115398</v>
      </c>
    </row>
    <row r="4807" spans="1:8" s="6" customFormat="1" ht="6.5" customHeight="1">
      <c r="A4807" s="54"/>
      <c r="B4807" s="86"/>
      <c r="C4807" s="107"/>
      <c r="D4807" s="54"/>
      <c r="E4807" s="91"/>
      <c r="F4807" s="85"/>
      <c r="G4807" s="35"/>
      <c r="H4807" s="59"/>
    </row>
    <row r="4808" spans="1:8" s="6" customFormat="1" ht="6.5" customHeight="1">
      <c r="A4808" s="54"/>
      <c r="B4808" s="86"/>
      <c r="C4808" s="107"/>
      <c r="D4808" s="54"/>
      <c r="E4808" s="91"/>
      <c r="F4808" s="85"/>
      <c r="G4808" s="35"/>
      <c r="H4808" s="59"/>
    </row>
    <row r="4809" spans="1:8" s="6" customFormat="1" ht="6.5" customHeight="1">
      <c r="A4809" s="54"/>
      <c r="B4809" s="86"/>
      <c r="C4809" s="107"/>
      <c r="D4809" s="54"/>
      <c r="E4809" s="91"/>
      <c r="F4809" s="85"/>
      <c r="G4809" s="36"/>
      <c r="H4809" s="60"/>
    </row>
    <row r="4810" spans="1:8" s="6" customFormat="1" ht="6.5" customHeight="1">
      <c r="A4810" s="54">
        <v>5</v>
      </c>
      <c r="B4810" s="86" t="s">
        <v>800</v>
      </c>
      <c r="C4810" s="107" t="s">
        <v>1830</v>
      </c>
      <c r="D4810" s="54" t="s">
        <v>8</v>
      </c>
      <c r="E4810" s="91" t="s">
        <v>2434</v>
      </c>
      <c r="F4810" s="85">
        <v>1</v>
      </c>
      <c r="G4810" s="229">
        <v>47.946528077056719</v>
      </c>
      <c r="H4810" s="58">
        <f t="shared" ref="H4810" si="1188">F4810*G4810</f>
        <v>47.946528077056719</v>
      </c>
    </row>
    <row r="4811" spans="1:8" s="6" customFormat="1" ht="6.5" customHeight="1">
      <c r="A4811" s="54"/>
      <c r="B4811" s="86"/>
      <c r="C4811" s="107"/>
      <c r="D4811" s="54"/>
      <c r="E4811" s="91"/>
      <c r="F4811" s="85"/>
      <c r="G4811" s="229"/>
      <c r="H4811" s="59"/>
    </row>
    <row r="4812" spans="1:8" s="6" customFormat="1" ht="6.5" customHeight="1">
      <c r="A4812" s="54"/>
      <c r="B4812" s="86"/>
      <c r="C4812" s="107"/>
      <c r="D4812" s="54"/>
      <c r="E4812" s="91"/>
      <c r="F4812" s="85"/>
      <c r="G4812" s="229"/>
      <c r="H4812" s="59"/>
    </row>
    <row r="4813" spans="1:8" s="6" customFormat="1" ht="6.5" customHeight="1">
      <c r="A4813" s="54"/>
      <c r="B4813" s="86"/>
      <c r="C4813" s="107"/>
      <c r="D4813" s="54"/>
      <c r="E4813" s="91"/>
      <c r="F4813" s="85"/>
      <c r="G4813" s="229"/>
      <c r="H4813" s="60"/>
    </row>
    <row r="4814" spans="1:8" s="6" customFormat="1" ht="6.5" customHeight="1">
      <c r="A4814" s="54">
        <v>6</v>
      </c>
      <c r="B4814" s="86" t="s">
        <v>801</v>
      </c>
      <c r="C4814" s="107" t="s">
        <v>1831</v>
      </c>
      <c r="D4814" s="54" t="s">
        <v>12</v>
      </c>
      <c r="E4814" s="91" t="s">
        <v>2436</v>
      </c>
      <c r="F4814" s="56">
        <v>1</v>
      </c>
      <c r="G4814" s="229">
        <v>118.32652807705672</v>
      </c>
      <c r="H4814" s="58">
        <f t="shared" ref="H4814" si="1189">F4814*G4814</f>
        <v>118.32652807705672</v>
      </c>
    </row>
    <row r="4815" spans="1:8" s="6" customFormat="1" ht="6.5" customHeight="1">
      <c r="A4815" s="54"/>
      <c r="B4815" s="86"/>
      <c r="C4815" s="107"/>
      <c r="D4815" s="54"/>
      <c r="E4815" s="91"/>
      <c r="F4815" s="56"/>
      <c r="G4815" s="229"/>
      <c r="H4815" s="59"/>
    </row>
    <row r="4816" spans="1:8" s="6" customFormat="1" ht="6.5" customHeight="1">
      <c r="A4816" s="54"/>
      <c r="B4816" s="86"/>
      <c r="C4816" s="107"/>
      <c r="D4816" s="54"/>
      <c r="E4816" s="91"/>
      <c r="F4816" s="56"/>
      <c r="G4816" s="229"/>
      <c r="H4816" s="59"/>
    </row>
    <row r="4817" spans="1:8" s="6" customFormat="1" ht="6.5" customHeight="1">
      <c r="A4817" s="54"/>
      <c r="B4817" s="86"/>
      <c r="C4817" s="107"/>
      <c r="D4817" s="54"/>
      <c r="E4817" s="91"/>
      <c r="F4817" s="56"/>
      <c r="G4817" s="229"/>
      <c r="H4817" s="60"/>
    </row>
    <row r="4818" spans="1:8" s="6" customFormat="1" ht="6.5" customHeight="1">
      <c r="A4818" s="54">
        <v>7</v>
      </c>
      <c r="B4818" s="291" t="s">
        <v>802</v>
      </c>
      <c r="C4818" s="107" t="s">
        <v>1833</v>
      </c>
      <c r="D4818" s="108" t="s">
        <v>8</v>
      </c>
      <c r="E4818" s="91" t="s">
        <v>2434</v>
      </c>
      <c r="F4818" s="54">
        <v>1</v>
      </c>
      <c r="G4818" s="34">
        <v>51.120762095042252</v>
      </c>
      <c r="H4818" s="58">
        <f t="shared" ref="H4818" si="1190">F4818*G4818</f>
        <v>51.120762095042252</v>
      </c>
    </row>
    <row r="4819" spans="1:8" s="6" customFormat="1" ht="6.5" customHeight="1">
      <c r="A4819" s="54"/>
      <c r="B4819" s="291"/>
      <c r="C4819" s="107"/>
      <c r="D4819" s="108"/>
      <c r="E4819" s="91"/>
      <c r="F4819" s="54"/>
      <c r="G4819" s="35"/>
      <c r="H4819" s="59"/>
    </row>
    <row r="4820" spans="1:8" s="6" customFormat="1" ht="6.5" customHeight="1">
      <c r="A4820" s="54"/>
      <c r="B4820" s="291"/>
      <c r="C4820" s="107"/>
      <c r="D4820" s="108"/>
      <c r="E4820" s="91"/>
      <c r="F4820" s="54"/>
      <c r="G4820" s="35"/>
      <c r="H4820" s="59"/>
    </row>
    <row r="4821" spans="1:8" s="6" customFormat="1" ht="6.5" customHeight="1">
      <c r="A4821" s="54"/>
      <c r="B4821" s="291"/>
      <c r="C4821" s="107"/>
      <c r="D4821" s="108"/>
      <c r="E4821" s="91"/>
      <c r="F4821" s="54"/>
      <c r="G4821" s="36"/>
      <c r="H4821" s="60"/>
    </row>
    <row r="4822" spans="1:8" s="6" customFormat="1" ht="6.5" customHeight="1">
      <c r="A4822" s="54">
        <v>8</v>
      </c>
      <c r="B4822" s="291" t="s">
        <v>803</v>
      </c>
      <c r="C4822" s="107" t="s">
        <v>1834</v>
      </c>
      <c r="D4822" s="108" t="s">
        <v>8</v>
      </c>
      <c r="E4822" s="91" t="s">
        <v>2434</v>
      </c>
      <c r="F4822" s="54">
        <v>3</v>
      </c>
      <c r="G4822" s="34">
        <v>63.228463498713346</v>
      </c>
      <c r="H4822" s="58">
        <f t="shared" ref="H4822" si="1191">F4822*G4822</f>
        <v>189.68539049614003</v>
      </c>
    </row>
    <row r="4823" spans="1:8" s="6" customFormat="1" ht="6.5" customHeight="1">
      <c r="A4823" s="54"/>
      <c r="B4823" s="291"/>
      <c r="C4823" s="107"/>
      <c r="D4823" s="108"/>
      <c r="E4823" s="91"/>
      <c r="F4823" s="54"/>
      <c r="G4823" s="35"/>
      <c r="H4823" s="59"/>
    </row>
    <row r="4824" spans="1:8" s="6" customFormat="1" ht="6.5" customHeight="1">
      <c r="A4824" s="54"/>
      <c r="B4824" s="291"/>
      <c r="C4824" s="107"/>
      <c r="D4824" s="108"/>
      <c r="E4824" s="91"/>
      <c r="F4824" s="54"/>
      <c r="G4824" s="35"/>
      <c r="H4824" s="59"/>
    </row>
    <row r="4825" spans="1:8" s="6" customFormat="1" ht="6.5" customHeight="1">
      <c r="A4825" s="54"/>
      <c r="B4825" s="291"/>
      <c r="C4825" s="107"/>
      <c r="D4825" s="108"/>
      <c r="E4825" s="91"/>
      <c r="F4825" s="54"/>
      <c r="G4825" s="36"/>
      <c r="H4825" s="60"/>
    </row>
    <row r="4826" spans="1:8" s="6" customFormat="1" ht="6.5" customHeight="1">
      <c r="A4826" s="54">
        <v>9</v>
      </c>
      <c r="B4826" s="291" t="s">
        <v>804</v>
      </c>
      <c r="C4826" s="139" t="s">
        <v>1832</v>
      </c>
      <c r="D4826" s="108" t="s">
        <v>8</v>
      </c>
      <c r="E4826" s="91" t="s">
        <v>2434</v>
      </c>
      <c r="F4826" s="219">
        <v>2</v>
      </c>
      <c r="G4826" s="34">
        <v>33.862929360334213</v>
      </c>
      <c r="H4826" s="58">
        <f t="shared" ref="H4826" si="1192">F4826*G4826</f>
        <v>67.725858720668427</v>
      </c>
    </row>
    <row r="4827" spans="1:8" s="6" customFormat="1" ht="6.5" customHeight="1">
      <c r="A4827" s="54"/>
      <c r="B4827" s="291"/>
      <c r="C4827" s="72"/>
      <c r="D4827" s="108"/>
      <c r="E4827" s="91"/>
      <c r="F4827" s="219"/>
      <c r="G4827" s="35"/>
      <c r="H4827" s="59"/>
    </row>
    <row r="4828" spans="1:8" s="6" customFormat="1" ht="6.5" customHeight="1">
      <c r="A4828" s="54"/>
      <c r="B4828" s="291"/>
      <c r="C4828" s="72"/>
      <c r="D4828" s="108"/>
      <c r="E4828" s="91"/>
      <c r="F4828" s="219"/>
      <c r="G4828" s="35"/>
      <c r="H4828" s="59"/>
    </row>
    <row r="4829" spans="1:8" s="6" customFormat="1" ht="6.5" customHeight="1">
      <c r="A4829" s="54"/>
      <c r="B4829" s="291"/>
      <c r="C4829" s="52"/>
      <c r="D4829" s="108"/>
      <c r="E4829" s="91"/>
      <c r="F4829" s="219"/>
      <c r="G4829" s="36"/>
      <c r="H4829" s="60"/>
    </row>
    <row r="4830" spans="1:8" s="6" customFormat="1" ht="6.5" customHeight="1">
      <c r="A4830" s="54">
        <v>10</v>
      </c>
      <c r="B4830" s="291" t="s">
        <v>805</v>
      </c>
      <c r="C4830" s="139" t="s">
        <v>1835</v>
      </c>
      <c r="D4830" s="108" t="s">
        <v>8</v>
      </c>
      <c r="E4830" s="91" t="s">
        <v>2434</v>
      </c>
      <c r="F4830" s="54">
        <v>1</v>
      </c>
      <c r="G4830" s="34">
        <v>125.89180289599945</v>
      </c>
      <c r="H4830" s="58">
        <f t="shared" ref="H4830" si="1193">F4830*G4830</f>
        <v>125.89180289599945</v>
      </c>
    </row>
    <row r="4831" spans="1:8" s="6" customFormat="1" ht="6.5" customHeight="1">
      <c r="A4831" s="54"/>
      <c r="B4831" s="291"/>
      <c r="C4831" s="72"/>
      <c r="D4831" s="108"/>
      <c r="E4831" s="91"/>
      <c r="F4831" s="54"/>
      <c r="G4831" s="35"/>
      <c r="H4831" s="59"/>
    </row>
    <row r="4832" spans="1:8" s="6" customFormat="1" ht="6.5" customHeight="1">
      <c r="A4832" s="54"/>
      <c r="B4832" s="291"/>
      <c r="C4832" s="72"/>
      <c r="D4832" s="108"/>
      <c r="E4832" s="91"/>
      <c r="F4832" s="54"/>
      <c r="G4832" s="35"/>
      <c r="H4832" s="59"/>
    </row>
    <row r="4833" spans="1:8" s="6" customFormat="1" ht="6.5" customHeight="1">
      <c r="A4833" s="54"/>
      <c r="B4833" s="291"/>
      <c r="C4833" s="52"/>
      <c r="D4833" s="108"/>
      <c r="E4833" s="91"/>
      <c r="F4833" s="54"/>
      <c r="G4833" s="36"/>
      <c r="H4833" s="60"/>
    </row>
    <row r="4834" spans="1:8" s="6" customFormat="1" ht="6.5" customHeight="1">
      <c r="A4834" s="54">
        <v>11</v>
      </c>
      <c r="B4834" s="291" t="s">
        <v>806</v>
      </c>
      <c r="C4834" s="139" t="s">
        <v>1836</v>
      </c>
      <c r="D4834" s="108" t="s">
        <v>8</v>
      </c>
      <c r="E4834" s="91" t="s">
        <v>2434</v>
      </c>
      <c r="F4834" s="219">
        <v>1</v>
      </c>
      <c r="G4834" s="34">
        <v>9.4723855071414764</v>
      </c>
      <c r="H4834" s="58">
        <f t="shared" ref="H4834" si="1194">F4834*G4834</f>
        <v>9.4723855071414764</v>
      </c>
    </row>
    <row r="4835" spans="1:8" s="6" customFormat="1" ht="6.5" customHeight="1">
      <c r="A4835" s="54"/>
      <c r="B4835" s="291"/>
      <c r="C4835" s="72"/>
      <c r="D4835" s="108"/>
      <c r="E4835" s="91"/>
      <c r="F4835" s="219"/>
      <c r="G4835" s="35"/>
      <c r="H4835" s="59"/>
    </row>
    <row r="4836" spans="1:8" s="6" customFormat="1" ht="6.5" customHeight="1">
      <c r="A4836" s="54"/>
      <c r="B4836" s="291"/>
      <c r="C4836" s="72"/>
      <c r="D4836" s="108"/>
      <c r="E4836" s="91"/>
      <c r="F4836" s="219"/>
      <c r="G4836" s="35"/>
      <c r="H4836" s="59"/>
    </row>
    <row r="4837" spans="1:8" s="6" customFormat="1" ht="6.5" customHeight="1">
      <c r="A4837" s="54"/>
      <c r="B4837" s="291"/>
      <c r="C4837" s="52"/>
      <c r="D4837" s="108"/>
      <c r="E4837" s="91"/>
      <c r="F4837" s="219"/>
      <c r="G4837" s="36"/>
      <c r="H4837" s="60"/>
    </row>
    <row r="4838" spans="1:8" s="6" customFormat="1" ht="6.5" customHeight="1">
      <c r="A4838" s="54">
        <v>12</v>
      </c>
      <c r="B4838" s="291" t="s">
        <v>807</v>
      </c>
      <c r="C4838" s="139" t="s">
        <v>1837</v>
      </c>
      <c r="D4838" s="108" t="s">
        <v>8</v>
      </c>
      <c r="E4838" s="91" t="s">
        <v>2434</v>
      </c>
      <c r="F4838" s="54">
        <v>11</v>
      </c>
      <c r="G4838" s="34">
        <v>9.4723855071414764</v>
      </c>
      <c r="H4838" s="58">
        <f t="shared" ref="H4838" si="1195">F4838*G4838</f>
        <v>104.19624057855624</v>
      </c>
    </row>
    <row r="4839" spans="1:8" s="6" customFormat="1" ht="6.5" customHeight="1">
      <c r="A4839" s="54"/>
      <c r="B4839" s="291"/>
      <c r="C4839" s="72"/>
      <c r="D4839" s="108"/>
      <c r="E4839" s="91"/>
      <c r="F4839" s="54"/>
      <c r="G4839" s="35"/>
      <c r="H4839" s="59"/>
    </row>
    <row r="4840" spans="1:8" s="6" customFormat="1" ht="6.5" customHeight="1">
      <c r="A4840" s="54"/>
      <c r="B4840" s="291"/>
      <c r="C4840" s="72"/>
      <c r="D4840" s="108"/>
      <c r="E4840" s="91"/>
      <c r="F4840" s="54"/>
      <c r="G4840" s="35"/>
      <c r="H4840" s="59"/>
    </row>
    <row r="4841" spans="1:8" s="6" customFormat="1" ht="6.5" customHeight="1">
      <c r="A4841" s="54"/>
      <c r="B4841" s="291"/>
      <c r="C4841" s="52"/>
      <c r="D4841" s="108"/>
      <c r="E4841" s="91"/>
      <c r="F4841" s="54"/>
      <c r="G4841" s="36"/>
      <c r="H4841" s="60"/>
    </row>
    <row r="4842" spans="1:8" s="6" customFormat="1" ht="6.5" customHeight="1">
      <c r="A4842" s="54">
        <v>13</v>
      </c>
      <c r="B4842" s="291" t="s">
        <v>808</v>
      </c>
      <c r="C4842" s="139" t="s">
        <v>1838</v>
      </c>
      <c r="D4842" s="108" t="s">
        <v>8</v>
      </c>
      <c r="E4842" s="91" t="s">
        <v>2434</v>
      </c>
      <c r="F4842" s="219">
        <v>21</v>
      </c>
      <c r="G4842" s="34">
        <v>9.4723855071414764</v>
      </c>
      <c r="H4842" s="58">
        <f t="shared" ref="H4842" si="1196">F4842*G4842</f>
        <v>198.92009564997102</v>
      </c>
    </row>
    <row r="4843" spans="1:8" s="6" customFormat="1" ht="6.5" customHeight="1">
      <c r="A4843" s="54"/>
      <c r="B4843" s="291"/>
      <c r="C4843" s="72"/>
      <c r="D4843" s="108"/>
      <c r="E4843" s="91"/>
      <c r="F4843" s="219"/>
      <c r="G4843" s="35"/>
      <c r="H4843" s="59"/>
    </row>
    <row r="4844" spans="1:8" s="6" customFormat="1" ht="6.5" customHeight="1">
      <c r="A4844" s="54"/>
      <c r="B4844" s="291"/>
      <c r="C4844" s="72"/>
      <c r="D4844" s="108"/>
      <c r="E4844" s="91"/>
      <c r="F4844" s="219"/>
      <c r="G4844" s="35"/>
      <c r="H4844" s="59"/>
    </row>
    <row r="4845" spans="1:8" s="6" customFormat="1" ht="6.5" customHeight="1">
      <c r="A4845" s="54"/>
      <c r="B4845" s="291"/>
      <c r="C4845" s="52"/>
      <c r="D4845" s="108"/>
      <c r="E4845" s="91"/>
      <c r="F4845" s="219"/>
      <c r="G4845" s="36"/>
      <c r="H4845" s="60"/>
    </row>
    <row r="4846" spans="1:8" s="6" customFormat="1" ht="6.5" customHeight="1">
      <c r="A4846" s="54">
        <v>14</v>
      </c>
      <c r="B4846" s="291" t="s">
        <v>809</v>
      </c>
      <c r="C4846" s="139" t="s">
        <v>1839</v>
      </c>
      <c r="D4846" s="108" t="s">
        <v>8</v>
      </c>
      <c r="E4846" s="91" t="s">
        <v>2434</v>
      </c>
      <c r="F4846" s="219">
        <v>14</v>
      </c>
      <c r="G4846" s="34">
        <v>9.4723855071414764</v>
      </c>
      <c r="H4846" s="58">
        <f t="shared" ref="H4846" si="1197">F4846*G4846</f>
        <v>132.61339709998066</v>
      </c>
    </row>
    <row r="4847" spans="1:8" s="6" customFormat="1" ht="6.5" customHeight="1">
      <c r="A4847" s="54"/>
      <c r="B4847" s="291"/>
      <c r="C4847" s="72"/>
      <c r="D4847" s="108"/>
      <c r="E4847" s="91"/>
      <c r="F4847" s="219"/>
      <c r="G4847" s="35"/>
      <c r="H4847" s="59"/>
    </row>
    <row r="4848" spans="1:8" s="6" customFormat="1" ht="6.5" customHeight="1">
      <c r="A4848" s="54"/>
      <c r="B4848" s="291"/>
      <c r="C4848" s="72"/>
      <c r="D4848" s="108"/>
      <c r="E4848" s="91"/>
      <c r="F4848" s="219"/>
      <c r="G4848" s="35"/>
      <c r="H4848" s="59"/>
    </row>
    <row r="4849" spans="1:8" s="6" customFormat="1" ht="6.5" customHeight="1">
      <c r="A4849" s="54"/>
      <c r="B4849" s="291"/>
      <c r="C4849" s="52"/>
      <c r="D4849" s="108"/>
      <c r="E4849" s="91"/>
      <c r="F4849" s="219"/>
      <c r="G4849" s="36"/>
      <c r="H4849" s="60"/>
    </row>
    <row r="4850" spans="1:8" s="6" customFormat="1" ht="6.5" customHeight="1">
      <c r="A4850" s="54">
        <v>15</v>
      </c>
      <c r="B4850" s="291" t="s">
        <v>810</v>
      </c>
      <c r="C4850" s="139" t="s">
        <v>1840</v>
      </c>
      <c r="D4850" s="108" t="s">
        <v>8</v>
      </c>
      <c r="E4850" s="91" t="s">
        <v>2434</v>
      </c>
      <c r="F4850" s="219">
        <v>5</v>
      </c>
      <c r="G4850" s="34">
        <v>7.8763617002218131</v>
      </c>
      <c r="H4850" s="58">
        <f t="shared" ref="H4850" si="1198">F4850*G4850</f>
        <v>39.381808501109063</v>
      </c>
    </row>
    <row r="4851" spans="1:8" s="6" customFormat="1" ht="6.5" customHeight="1">
      <c r="A4851" s="54"/>
      <c r="B4851" s="291"/>
      <c r="C4851" s="72"/>
      <c r="D4851" s="108"/>
      <c r="E4851" s="91"/>
      <c r="F4851" s="219"/>
      <c r="G4851" s="35"/>
      <c r="H4851" s="59"/>
    </row>
    <row r="4852" spans="1:8" s="6" customFormat="1" ht="6.5" customHeight="1">
      <c r="A4852" s="54"/>
      <c r="B4852" s="291"/>
      <c r="C4852" s="72"/>
      <c r="D4852" s="108"/>
      <c r="E4852" s="91"/>
      <c r="F4852" s="219"/>
      <c r="G4852" s="35"/>
      <c r="H4852" s="59"/>
    </row>
    <row r="4853" spans="1:8" s="6" customFormat="1" ht="6.5" customHeight="1">
      <c r="A4853" s="54"/>
      <c r="B4853" s="291"/>
      <c r="C4853" s="52"/>
      <c r="D4853" s="108"/>
      <c r="E4853" s="91"/>
      <c r="F4853" s="219"/>
      <c r="G4853" s="36"/>
      <c r="H4853" s="60"/>
    </row>
    <row r="4854" spans="1:8" s="6" customFormat="1" ht="6.5" customHeight="1">
      <c r="A4854" s="54">
        <v>16</v>
      </c>
      <c r="B4854" s="291" t="s">
        <v>811</v>
      </c>
      <c r="C4854" s="139" t="s">
        <v>1841</v>
      </c>
      <c r="D4854" s="108" t="s">
        <v>8</v>
      </c>
      <c r="E4854" s="91" t="s">
        <v>2434</v>
      </c>
      <c r="F4854" s="219">
        <v>1</v>
      </c>
      <c r="G4854" s="34">
        <v>7.8763617002218131</v>
      </c>
      <c r="H4854" s="58">
        <f t="shared" ref="H4854" si="1199">F4854*G4854</f>
        <v>7.8763617002218131</v>
      </c>
    </row>
    <row r="4855" spans="1:8" s="6" customFormat="1" ht="6.5" customHeight="1">
      <c r="A4855" s="54"/>
      <c r="B4855" s="291"/>
      <c r="C4855" s="72"/>
      <c r="D4855" s="108"/>
      <c r="E4855" s="91"/>
      <c r="F4855" s="219"/>
      <c r="G4855" s="35"/>
      <c r="H4855" s="59"/>
    </row>
    <row r="4856" spans="1:8" s="6" customFormat="1" ht="6.5" customHeight="1">
      <c r="A4856" s="54"/>
      <c r="B4856" s="291"/>
      <c r="C4856" s="72"/>
      <c r="D4856" s="108"/>
      <c r="E4856" s="91"/>
      <c r="F4856" s="219"/>
      <c r="G4856" s="35"/>
      <c r="H4856" s="59"/>
    </row>
    <row r="4857" spans="1:8" s="6" customFormat="1" ht="6.5" customHeight="1">
      <c r="A4857" s="54"/>
      <c r="B4857" s="291"/>
      <c r="C4857" s="52"/>
      <c r="D4857" s="108"/>
      <c r="E4857" s="91"/>
      <c r="F4857" s="219"/>
      <c r="G4857" s="36"/>
      <c r="H4857" s="60"/>
    </row>
    <row r="4858" spans="1:8" s="6" customFormat="1" ht="6.5" customHeight="1">
      <c r="A4858" s="54">
        <v>17</v>
      </c>
      <c r="B4858" s="291" t="s">
        <v>812</v>
      </c>
      <c r="C4858" s="139" t="s">
        <v>1842</v>
      </c>
      <c r="D4858" s="108" t="s">
        <v>8</v>
      </c>
      <c r="E4858" s="91" t="s">
        <v>2434</v>
      </c>
      <c r="F4858" s="219">
        <v>2</v>
      </c>
      <c r="G4858" s="34">
        <v>7.8763617002218131</v>
      </c>
      <c r="H4858" s="58">
        <f t="shared" ref="H4858" si="1200">F4858*G4858</f>
        <v>15.752723400443626</v>
      </c>
    </row>
    <row r="4859" spans="1:8" s="6" customFormat="1" ht="6.5" customHeight="1">
      <c r="A4859" s="54"/>
      <c r="B4859" s="291"/>
      <c r="C4859" s="72"/>
      <c r="D4859" s="108"/>
      <c r="E4859" s="91"/>
      <c r="F4859" s="219"/>
      <c r="G4859" s="35"/>
      <c r="H4859" s="59"/>
    </row>
    <row r="4860" spans="1:8" s="6" customFormat="1" ht="6.5" customHeight="1">
      <c r="A4860" s="54"/>
      <c r="B4860" s="291"/>
      <c r="C4860" s="72"/>
      <c r="D4860" s="108"/>
      <c r="E4860" s="91"/>
      <c r="F4860" s="219"/>
      <c r="G4860" s="35"/>
      <c r="H4860" s="59"/>
    </row>
    <row r="4861" spans="1:8" s="6" customFormat="1" ht="6.5" customHeight="1">
      <c r="A4861" s="54"/>
      <c r="B4861" s="291"/>
      <c r="C4861" s="52"/>
      <c r="D4861" s="108"/>
      <c r="E4861" s="91"/>
      <c r="F4861" s="219"/>
      <c r="G4861" s="36"/>
      <c r="H4861" s="60"/>
    </row>
    <row r="4862" spans="1:8" s="6" customFormat="1" ht="6.5" customHeight="1">
      <c r="A4862" s="54">
        <v>18</v>
      </c>
      <c r="B4862" s="291" t="s">
        <v>813</v>
      </c>
      <c r="C4862" s="139" t="s">
        <v>1843</v>
      </c>
      <c r="D4862" s="108" t="s">
        <v>8</v>
      </c>
      <c r="E4862" s="91" t="s">
        <v>2434</v>
      </c>
      <c r="F4862" s="219">
        <v>76</v>
      </c>
      <c r="G4862" s="34">
        <v>4.2591859058750705</v>
      </c>
      <c r="H4862" s="58">
        <f t="shared" ref="H4862" si="1201">F4862*G4862</f>
        <v>323.69812884650537</v>
      </c>
    </row>
    <row r="4863" spans="1:8" s="6" customFormat="1" ht="6.5" customHeight="1">
      <c r="A4863" s="54"/>
      <c r="B4863" s="291"/>
      <c r="C4863" s="72"/>
      <c r="D4863" s="108"/>
      <c r="E4863" s="91"/>
      <c r="F4863" s="219"/>
      <c r="G4863" s="35"/>
      <c r="H4863" s="59"/>
    </row>
    <row r="4864" spans="1:8" s="6" customFormat="1" ht="6.5" customHeight="1">
      <c r="A4864" s="54"/>
      <c r="B4864" s="291"/>
      <c r="C4864" s="72"/>
      <c r="D4864" s="108"/>
      <c r="E4864" s="91"/>
      <c r="F4864" s="219"/>
      <c r="G4864" s="35"/>
      <c r="H4864" s="59"/>
    </row>
    <row r="4865" spans="1:8" s="6" customFormat="1" ht="6.5" customHeight="1">
      <c r="A4865" s="54"/>
      <c r="B4865" s="291"/>
      <c r="C4865" s="52"/>
      <c r="D4865" s="108"/>
      <c r="E4865" s="91"/>
      <c r="F4865" s="219"/>
      <c r="G4865" s="36"/>
      <c r="H4865" s="60"/>
    </row>
    <row r="4866" spans="1:8" s="6" customFormat="1" ht="6.5" customHeight="1">
      <c r="A4866" s="54">
        <v>19</v>
      </c>
      <c r="B4866" s="291" t="s">
        <v>814</v>
      </c>
      <c r="C4866" s="139" t="s">
        <v>1844</v>
      </c>
      <c r="D4866" s="108" t="s">
        <v>8</v>
      </c>
      <c r="E4866" s="91" t="s">
        <v>2434</v>
      </c>
      <c r="F4866" s="219">
        <v>16</v>
      </c>
      <c r="G4866" s="34">
        <v>5.2498246426111761</v>
      </c>
      <c r="H4866" s="58">
        <f t="shared" ref="H4866" si="1202">F4866*G4866</f>
        <v>83.997194281778818</v>
      </c>
    </row>
    <row r="4867" spans="1:8" s="6" customFormat="1" ht="6.5" customHeight="1">
      <c r="A4867" s="54"/>
      <c r="B4867" s="291"/>
      <c r="C4867" s="72"/>
      <c r="D4867" s="108"/>
      <c r="E4867" s="91"/>
      <c r="F4867" s="219"/>
      <c r="G4867" s="35"/>
      <c r="H4867" s="59"/>
    </row>
    <row r="4868" spans="1:8" s="6" customFormat="1" ht="6.5" customHeight="1">
      <c r="A4868" s="54"/>
      <c r="B4868" s="291"/>
      <c r="C4868" s="72"/>
      <c r="D4868" s="108"/>
      <c r="E4868" s="91"/>
      <c r="F4868" s="219"/>
      <c r="G4868" s="35"/>
      <c r="H4868" s="59"/>
    </row>
    <row r="4869" spans="1:8" s="6" customFormat="1" ht="6.5" customHeight="1">
      <c r="A4869" s="54"/>
      <c r="B4869" s="291"/>
      <c r="C4869" s="52"/>
      <c r="D4869" s="108"/>
      <c r="E4869" s="91"/>
      <c r="F4869" s="219"/>
      <c r="G4869" s="36"/>
      <c r="H4869" s="60"/>
    </row>
    <row r="4870" spans="1:8" s="6" customFormat="1" ht="6.5" customHeight="1">
      <c r="A4870" s="54">
        <v>20</v>
      </c>
      <c r="B4870" s="291" t="s">
        <v>815</v>
      </c>
      <c r="C4870" s="139" t="s">
        <v>1845</v>
      </c>
      <c r="D4870" s="108" t="s">
        <v>8</v>
      </c>
      <c r="E4870" s="91" t="s">
        <v>2434</v>
      </c>
      <c r="F4870" s="219">
        <v>5</v>
      </c>
      <c r="G4870" s="34">
        <v>5.2498246426111761</v>
      </c>
      <c r="H4870" s="58">
        <f t="shared" ref="H4870" si="1203">F4870*G4870</f>
        <v>26.249123213055881</v>
      </c>
    </row>
    <row r="4871" spans="1:8" s="6" customFormat="1" ht="6.5" customHeight="1">
      <c r="A4871" s="54"/>
      <c r="B4871" s="291"/>
      <c r="C4871" s="72"/>
      <c r="D4871" s="108"/>
      <c r="E4871" s="91"/>
      <c r="F4871" s="219"/>
      <c r="G4871" s="35"/>
      <c r="H4871" s="59"/>
    </row>
    <row r="4872" spans="1:8" s="6" customFormat="1" ht="6.5" customHeight="1">
      <c r="A4872" s="54"/>
      <c r="B4872" s="291"/>
      <c r="C4872" s="72"/>
      <c r="D4872" s="108"/>
      <c r="E4872" s="91"/>
      <c r="F4872" s="219"/>
      <c r="G4872" s="35"/>
      <c r="H4872" s="59"/>
    </row>
    <row r="4873" spans="1:8" s="6" customFormat="1" ht="6.5" customHeight="1">
      <c r="A4873" s="54"/>
      <c r="B4873" s="291"/>
      <c r="C4873" s="52"/>
      <c r="D4873" s="108"/>
      <c r="E4873" s="91"/>
      <c r="F4873" s="219"/>
      <c r="G4873" s="36"/>
      <c r="H4873" s="60"/>
    </row>
    <row r="4874" spans="1:8" s="6" customFormat="1" ht="6.5" customHeight="1">
      <c r="A4874" s="54">
        <v>21</v>
      </c>
      <c r="B4874" s="291" t="s">
        <v>816</v>
      </c>
      <c r="C4874" s="139" t="s">
        <v>1846</v>
      </c>
      <c r="D4874" s="108" t="s">
        <v>8</v>
      </c>
      <c r="E4874" s="91" t="s">
        <v>2434</v>
      </c>
      <c r="F4874" s="219">
        <v>130</v>
      </c>
      <c r="G4874" s="34">
        <v>4.2591859058750705</v>
      </c>
      <c r="H4874" s="58">
        <f t="shared" ref="H4874" si="1204">F4874*G4874</f>
        <v>553.6941677637592</v>
      </c>
    </row>
    <row r="4875" spans="1:8" s="6" customFormat="1" ht="6.5" customHeight="1">
      <c r="A4875" s="54"/>
      <c r="B4875" s="291"/>
      <c r="C4875" s="72"/>
      <c r="D4875" s="108"/>
      <c r="E4875" s="91"/>
      <c r="F4875" s="219"/>
      <c r="G4875" s="35"/>
      <c r="H4875" s="59"/>
    </row>
    <row r="4876" spans="1:8" s="6" customFormat="1" ht="6.5" customHeight="1">
      <c r="A4876" s="54"/>
      <c r="B4876" s="291"/>
      <c r="C4876" s="72"/>
      <c r="D4876" s="108"/>
      <c r="E4876" s="91"/>
      <c r="F4876" s="219"/>
      <c r="G4876" s="35"/>
      <c r="H4876" s="59"/>
    </row>
    <row r="4877" spans="1:8" s="6" customFormat="1" ht="6.5" customHeight="1">
      <c r="A4877" s="54"/>
      <c r="B4877" s="291"/>
      <c r="C4877" s="52"/>
      <c r="D4877" s="108"/>
      <c r="E4877" s="91"/>
      <c r="F4877" s="219"/>
      <c r="G4877" s="36"/>
      <c r="H4877" s="60"/>
    </row>
    <row r="4878" spans="1:8" s="6" customFormat="1" ht="6.5" customHeight="1">
      <c r="A4878" s="54">
        <v>22</v>
      </c>
      <c r="B4878" s="291" t="s">
        <v>817</v>
      </c>
      <c r="C4878" s="139" t="s">
        <v>1847</v>
      </c>
      <c r="D4878" s="108" t="s">
        <v>8</v>
      </c>
      <c r="E4878" s="91" t="s">
        <v>2434</v>
      </c>
      <c r="F4878" s="219">
        <v>3</v>
      </c>
      <c r="G4878" s="34">
        <v>5.2498246426111761</v>
      </c>
      <c r="H4878" s="58">
        <f t="shared" ref="H4878" si="1205">F4878*G4878</f>
        <v>15.749473927833527</v>
      </c>
    </row>
    <row r="4879" spans="1:8" s="6" customFormat="1" ht="6.5" customHeight="1">
      <c r="A4879" s="54"/>
      <c r="B4879" s="291"/>
      <c r="C4879" s="72"/>
      <c r="D4879" s="108"/>
      <c r="E4879" s="91"/>
      <c r="F4879" s="219"/>
      <c r="G4879" s="35"/>
      <c r="H4879" s="59"/>
    </row>
    <row r="4880" spans="1:8" s="6" customFormat="1" ht="6.5" customHeight="1">
      <c r="A4880" s="54"/>
      <c r="B4880" s="291"/>
      <c r="C4880" s="72"/>
      <c r="D4880" s="108"/>
      <c r="E4880" s="91"/>
      <c r="F4880" s="219"/>
      <c r="G4880" s="35"/>
      <c r="H4880" s="59"/>
    </row>
    <row r="4881" spans="1:8" s="6" customFormat="1" ht="6.5" customHeight="1">
      <c r="A4881" s="54"/>
      <c r="B4881" s="291"/>
      <c r="C4881" s="52"/>
      <c r="D4881" s="108"/>
      <c r="E4881" s="91"/>
      <c r="F4881" s="219"/>
      <c r="G4881" s="36"/>
      <c r="H4881" s="60"/>
    </row>
    <row r="4882" spans="1:8" s="6" customFormat="1" ht="6.5" customHeight="1">
      <c r="A4882" s="54">
        <v>23</v>
      </c>
      <c r="B4882" s="138" t="s">
        <v>818</v>
      </c>
      <c r="C4882" s="292" t="s">
        <v>1848</v>
      </c>
      <c r="D4882" s="108" t="s">
        <v>8</v>
      </c>
      <c r="E4882" s="91" t="s">
        <v>2434</v>
      </c>
      <c r="F4882" s="54">
        <v>2</v>
      </c>
      <c r="G4882" s="34">
        <v>9.8135939248091901</v>
      </c>
      <c r="H4882" s="58">
        <f t="shared" ref="H4882" si="1206">F4882*G4882</f>
        <v>19.62718784961838</v>
      </c>
    </row>
    <row r="4883" spans="1:8" s="6" customFormat="1" ht="6.5" customHeight="1">
      <c r="A4883" s="54"/>
      <c r="B4883" s="138"/>
      <c r="C4883" s="292"/>
      <c r="D4883" s="108"/>
      <c r="E4883" s="91"/>
      <c r="F4883" s="54"/>
      <c r="G4883" s="35"/>
      <c r="H4883" s="59"/>
    </row>
    <row r="4884" spans="1:8" s="6" customFormat="1" ht="6.5" customHeight="1">
      <c r="A4884" s="54"/>
      <c r="B4884" s="138"/>
      <c r="C4884" s="292"/>
      <c r="D4884" s="108"/>
      <c r="E4884" s="91"/>
      <c r="F4884" s="54"/>
      <c r="G4884" s="35"/>
      <c r="H4884" s="59"/>
    </row>
    <row r="4885" spans="1:8" s="6" customFormat="1" ht="6.5" customHeight="1">
      <c r="A4885" s="54"/>
      <c r="B4885" s="138"/>
      <c r="C4885" s="292"/>
      <c r="D4885" s="108"/>
      <c r="E4885" s="91"/>
      <c r="F4885" s="54"/>
      <c r="G4885" s="36"/>
      <c r="H4885" s="60"/>
    </row>
    <row r="4886" spans="1:8" s="6" customFormat="1" ht="6.5" customHeight="1">
      <c r="A4886" s="54">
        <v>24</v>
      </c>
      <c r="B4886" s="138" t="s">
        <v>819</v>
      </c>
      <c r="C4886" s="292" t="s">
        <v>1849</v>
      </c>
      <c r="D4886" s="108" t="s">
        <v>8</v>
      </c>
      <c r="E4886" s="91" t="s">
        <v>2434</v>
      </c>
      <c r="F4886" s="54">
        <v>9</v>
      </c>
      <c r="G4886" s="34">
        <v>11.0243640651763</v>
      </c>
      <c r="H4886" s="58">
        <f t="shared" ref="H4886" si="1207">F4886*G4886</f>
        <v>99.219276586586702</v>
      </c>
    </row>
    <row r="4887" spans="1:8" s="6" customFormat="1" ht="6.5" customHeight="1">
      <c r="A4887" s="54"/>
      <c r="B4887" s="138"/>
      <c r="C4887" s="292"/>
      <c r="D4887" s="108"/>
      <c r="E4887" s="91"/>
      <c r="F4887" s="54"/>
      <c r="G4887" s="35"/>
      <c r="H4887" s="59"/>
    </row>
    <row r="4888" spans="1:8" s="6" customFormat="1" ht="6.5" customHeight="1">
      <c r="A4888" s="54"/>
      <c r="B4888" s="138"/>
      <c r="C4888" s="292"/>
      <c r="D4888" s="108"/>
      <c r="E4888" s="91"/>
      <c r="F4888" s="54"/>
      <c r="G4888" s="35"/>
      <c r="H4888" s="59"/>
    </row>
    <row r="4889" spans="1:8" s="6" customFormat="1" ht="6.5" customHeight="1">
      <c r="A4889" s="54"/>
      <c r="B4889" s="138"/>
      <c r="C4889" s="292"/>
      <c r="D4889" s="108"/>
      <c r="E4889" s="91"/>
      <c r="F4889" s="54"/>
      <c r="G4889" s="36"/>
      <c r="H4889" s="60"/>
    </row>
    <row r="4890" spans="1:8" s="6" customFormat="1" ht="6.5" customHeight="1">
      <c r="A4890" s="54">
        <v>25</v>
      </c>
      <c r="B4890" s="138" t="s">
        <v>820</v>
      </c>
      <c r="C4890" s="276" t="s">
        <v>1850</v>
      </c>
      <c r="D4890" s="108" t="s">
        <v>8</v>
      </c>
      <c r="E4890" s="91" t="s">
        <v>2434</v>
      </c>
      <c r="F4890" s="54">
        <v>116</v>
      </c>
      <c r="G4890" s="34">
        <v>13.31658070280705</v>
      </c>
      <c r="H4890" s="58">
        <f t="shared" ref="H4890" si="1208">F4890*G4890</f>
        <v>1544.7233615256177</v>
      </c>
    </row>
    <row r="4891" spans="1:8" s="6" customFormat="1" ht="6.5" customHeight="1">
      <c r="A4891" s="54"/>
      <c r="B4891" s="138"/>
      <c r="C4891" s="80"/>
      <c r="D4891" s="108"/>
      <c r="E4891" s="91"/>
      <c r="F4891" s="54"/>
      <c r="G4891" s="35"/>
      <c r="H4891" s="59"/>
    </row>
    <row r="4892" spans="1:8" s="6" customFormat="1" ht="6.5" customHeight="1">
      <c r="A4892" s="54"/>
      <c r="B4892" s="138"/>
      <c r="C4892" s="80"/>
      <c r="D4892" s="108"/>
      <c r="E4892" s="91"/>
      <c r="F4892" s="54"/>
      <c r="G4892" s="35"/>
      <c r="H4892" s="59"/>
    </row>
    <row r="4893" spans="1:8" s="6" customFormat="1" ht="6.5" customHeight="1">
      <c r="A4893" s="54"/>
      <c r="B4893" s="138"/>
      <c r="C4893" s="81"/>
      <c r="D4893" s="108"/>
      <c r="E4893" s="91"/>
      <c r="F4893" s="54"/>
      <c r="G4893" s="36"/>
      <c r="H4893" s="60"/>
    </row>
    <row r="4894" spans="1:8" s="6" customFormat="1" ht="6.5" customHeight="1">
      <c r="A4894" s="54">
        <v>26</v>
      </c>
      <c r="B4894" s="138" t="s">
        <v>821</v>
      </c>
      <c r="C4894" s="79" t="s">
        <v>1851</v>
      </c>
      <c r="D4894" s="108" t="s">
        <v>8</v>
      </c>
      <c r="E4894" s="91" t="s">
        <v>2434</v>
      </c>
      <c r="F4894" s="54">
        <v>9</v>
      </c>
      <c r="G4894" s="34">
        <v>14.073312040536496</v>
      </c>
      <c r="H4894" s="58">
        <f t="shared" ref="H4894" si="1209">F4894*G4894</f>
        <v>126.65980836482846</v>
      </c>
    </row>
    <row r="4895" spans="1:8" s="6" customFormat="1" ht="6.5" customHeight="1">
      <c r="A4895" s="54"/>
      <c r="B4895" s="138"/>
      <c r="C4895" s="80"/>
      <c r="D4895" s="108"/>
      <c r="E4895" s="91"/>
      <c r="F4895" s="54"/>
      <c r="G4895" s="35"/>
      <c r="H4895" s="59"/>
    </row>
    <row r="4896" spans="1:8" s="6" customFormat="1" ht="6.5" customHeight="1">
      <c r="A4896" s="54"/>
      <c r="B4896" s="138"/>
      <c r="C4896" s="80"/>
      <c r="D4896" s="108"/>
      <c r="E4896" s="91"/>
      <c r="F4896" s="54"/>
      <c r="G4896" s="35"/>
      <c r="H4896" s="59"/>
    </row>
    <row r="4897" spans="1:8" s="6" customFormat="1" ht="6.5" customHeight="1">
      <c r="A4897" s="54"/>
      <c r="B4897" s="138"/>
      <c r="C4897" s="81"/>
      <c r="D4897" s="108"/>
      <c r="E4897" s="91"/>
      <c r="F4897" s="54"/>
      <c r="G4897" s="36"/>
      <c r="H4897" s="60"/>
    </row>
    <row r="4898" spans="1:8" s="6" customFormat="1" ht="6.5" customHeight="1">
      <c r="A4898" s="54">
        <v>27</v>
      </c>
      <c r="B4898" s="291" t="s">
        <v>822</v>
      </c>
      <c r="C4898" s="225" t="s">
        <v>1852</v>
      </c>
      <c r="D4898" s="108" t="s">
        <v>8</v>
      </c>
      <c r="E4898" s="91" t="s">
        <v>2434</v>
      </c>
      <c r="F4898" s="219">
        <v>13</v>
      </c>
      <c r="G4898" s="34">
        <v>15.941426290067815</v>
      </c>
      <c r="H4898" s="58">
        <f t="shared" ref="H4898" si="1210">F4898*G4898</f>
        <v>207.2385417708816</v>
      </c>
    </row>
    <row r="4899" spans="1:8" s="6" customFormat="1" ht="6.5" customHeight="1">
      <c r="A4899" s="54"/>
      <c r="B4899" s="291"/>
      <c r="C4899" s="66"/>
      <c r="D4899" s="108"/>
      <c r="E4899" s="91"/>
      <c r="F4899" s="219"/>
      <c r="G4899" s="35"/>
      <c r="H4899" s="59"/>
    </row>
    <row r="4900" spans="1:8" s="6" customFormat="1" ht="6.5" customHeight="1">
      <c r="A4900" s="54"/>
      <c r="B4900" s="291"/>
      <c r="C4900" s="66"/>
      <c r="D4900" s="108"/>
      <c r="E4900" s="91"/>
      <c r="F4900" s="219"/>
      <c r="G4900" s="35"/>
      <c r="H4900" s="59"/>
    </row>
    <row r="4901" spans="1:8" s="6" customFormat="1" ht="6.5" customHeight="1">
      <c r="A4901" s="54"/>
      <c r="B4901" s="291"/>
      <c r="C4901" s="67"/>
      <c r="D4901" s="108"/>
      <c r="E4901" s="91"/>
      <c r="F4901" s="219"/>
      <c r="G4901" s="36"/>
      <c r="H4901" s="60"/>
    </row>
    <row r="4902" spans="1:8" s="6" customFormat="1" ht="6.5" customHeight="1">
      <c r="A4902" s="54">
        <v>28</v>
      </c>
      <c r="B4902" s="291" t="s">
        <v>823</v>
      </c>
      <c r="C4902" s="225" t="s">
        <v>1853</v>
      </c>
      <c r="D4902" s="108" t="s">
        <v>8</v>
      </c>
      <c r="E4902" s="91" t="s">
        <v>2434</v>
      </c>
      <c r="F4902" s="219">
        <v>1</v>
      </c>
      <c r="G4902" s="34">
        <v>12.914500939150038</v>
      </c>
      <c r="H4902" s="58">
        <f t="shared" ref="H4902" si="1211">F4902*G4902</f>
        <v>12.914500939150038</v>
      </c>
    </row>
    <row r="4903" spans="1:8" s="6" customFormat="1" ht="6.5" customHeight="1">
      <c r="A4903" s="54"/>
      <c r="B4903" s="291"/>
      <c r="C4903" s="66"/>
      <c r="D4903" s="108"/>
      <c r="E4903" s="91"/>
      <c r="F4903" s="219"/>
      <c r="G4903" s="35"/>
      <c r="H4903" s="59"/>
    </row>
    <row r="4904" spans="1:8" s="6" customFormat="1" ht="6.5" customHeight="1">
      <c r="A4904" s="54"/>
      <c r="B4904" s="291"/>
      <c r="C4904" s="66"/>
      <c r="D4904" s="108"/>
      <c r="E4904" s="91"/>
      <c r="F4904" s="219"/>
      <c r="G4904" s="35"/>
      <c r="H4904" s="59"/>
    </row>
    <row r="4905" spans="1:8" s="6" customFormat="1" ht="6.5" customHeight="1">
      <c r="A4905" s="54"/>
      <c r="B4905" s="291"/>
      <c r="C4905" s="67"/>
      <c r="D4905" s="108"/>
      <c r="E4905" s="91"/>
      <c r="F4905" s="219"/>
      <c r="G4905" s="36"/>
      <c r="H4905" s="60"/>
    </row>
    <row r="4906" spans="1:8" s="6" customFormat="1" ht="6.5" customHeight="1">
      <c r="A4906" s="54">
        <v>29</v>
      </c>
      <c r="B4906" s="291" t="s">
        <v>824</v>
      </c>
      <c r="C4906" s="225" t="s">
        <v>1854</v>
      </c>
      <c r="D4906" s="108" t="s">
        <v>8</v>
      </c>
      <c r="E4906" s="91" t="s">
        <v>2434</v>
      </c>
      <c r="F4906" s="219">
        <v>7</v>
      </c>
      <c r="G4906" s="34">
        <v>27.83653767877647</v>
      </c>
      <c r="H4906" s="58">
        <f t="shared" ref="H4906" si="1212">F4906*G4906</f>
        <v>194.85576375143529</v>
      </c>
    </row>
    <row r="4907" spans="1:8" s="6" customFormat="1" ht="6.5" customHeight="1">
      <c r="A4907" s="54"/>
      <c r="B4907" s="291"/>
      <c r="C4907" s="66"/>
      <c r="D4907" s="108"/>
      <c r="E4907" s="91"/>
      <c r="F4907" s="219"/>
      <c r="G4907" s="35"/>
      <c r="H4907" s="59"/>
    </row>
    <row r="4908" spans="1:8" s="6" customFormat="1" ht="6.5" customHeight="1">
      <c r="A4908" s="54"/>
      <c r="B4908" s="291"/>
      <c r="C4908" s="66"/>
      <c r="D4908" s="108"/>
      <c r="E4908" s="91"/>
      <c r="F4908" s="219"/>
      <c r="G4908" s="35"/>
      <c r="H4908" s="59"/>
    </row>
    <row r="4909" spans="1:8" s="6" customFormat="1" ht="6.5" customHeight="1">
      <c r="A4909" s="54"/>
      <c r="B4909" s="291"/>
      <c r="C4909" s="67"/>
      <c r="D4909" s="108"/>
      <c r="E4909" s="91"/>
      <c r="F4909" s="219"/>
      <c r="G4909" s="36"/>
      <c r="H4909" s="60"/>
    </row>
    <row r="4910" spans="1:8" s="6" customFormat="1" ht="6.5" customHeight="1">
      <c r="A4910" s="54">
        <v>30</v>
      </c>
      <c r="B4910" s="291" t="s">
        <v>825</v>
      </c>
      <c r="C4910" s="225" t="s">
        <v>1855</v>
      </c>
      <c r="D4910" s="108" t="s">
        <v>8</v>
      </c>
      <c r="E4910" s="91" t="s">
        <v>2434</v>
      </c>
      <c r="F4910" s="219">
        <v>19</v>
      </c>
      <c r="G4910" s="34">
        <v>29.350000354235359</v>
      </c>
      <c r="H4910" s="58">
        <f t="shared" ref="H4910" si="1213">F4910*G4910</f>
        <v>557.65000673047177</v>
      </c>
    </row>
    <row r="4911" spans="1:8" s="6" customFormat="1" ht="6.5" customHeight="1">
      <c r="A4911" s="54"/>
      <c r="B4911" s="291"/>
      <c r="C4911" s="66"/>
      <c r="D4911" s="108"/>
      <c r="E4911" s="91"/>
      <c r="F4911" s="219"/>
      <c r="G4911" s="35"/>
      <c r="H4911" s="59"/>
    </row>
    <row r="4912" spans="1:8" s="6" customFormat="1" ht="6.5" customHeight="1">
      <c r="A4912" s="54"/>
      <c r="B4912" s="291"/>
      <c r="C4912" s="66"/>
      <c r="D4912" s="108"/>
      <c r="E4912" s="91"/>
      <c r="F4912" s="219"/>
      <c r="G4912" s="35"/>
      <c r="H4912" s="59"/>
    </row>
    <row r="4913" spans="1:8" s="6" customFormat="1" ht="6.5" customHeight="1">
      <c r="A4913" s="54"/>
      <c r="B4913" s="291"/>
      <c r="C4913" s="67"/>
      <c r="D4913" s="108"/>
      <c r="E4913" s="91"/>
      <c r="F4913" s="219"/>
      <c r="G4913" s="36"/>
      <c r="H4913" s="60"/>
    </row>
    <row r="4914" spans="1:8" s="6" customFormat="1" ht="6.5" customHeight="1">
      <c r="A4914" s="54">
        <v>31</v>
      </c>
      <c r="B4914" s="86" t="s">
        <v>826</v>
      </c>
      <c r="C4914" s="273" t="s">
        <v>1856</v>
      </c>
      <c r="D4914" s="108" t="s">
        <v>8</v>
      </c>
      <c r="E4914" s="91" t="s">
        <v>2434</v>
      </c>
      <c r="F4914" s="85">
        <v>24</v>
      </c>
      <c r="G4914" s="34">
        <v>6.924199283605331</v>
      </c>
      <c r="H4914" s="58">
        <f t="shared" ref="H4914" si="1214">F4914*G4914</f>
        <v>166.18078280652793</v>
      </c>
    </row>
    <row r="4915" spans="1:8" s="6" customFormat="1" ht="6.5" customHeight="1">
      <c r="A4915" s="54"/>
      <c r="B4915" s="86"/>
      <c r="C4915" s="274"/>
      <c r="D4915" s="108"/>
      <c r="E4915" s="91"/>
      <c r="F4915" s="85"/>
      <c r="G4915" s="35"/>
      <c r="H4915" s="59"/>
    </row>
    <row r="4916" spans="1:8" s="6" customFormat="1" ht="6.5" customHeight="1">
      <c r="A4916" s="54"/>
      <c r="B4916" s="86"/>
      <c r="C4916" s="274"/>
      <c r="D4916" s="108"/>
      <c r="E4916" s="91"/>
      <c r="F4916" s="85"/>
      <c r="G4916" s="35"/>
      <c r="H4916" s="59"/>
    </row>
    <row r="4917" spans="1:8" s="6" customFormat="1" ht="6.5" customHeight="1">
      <c r="A4917" s="54"/>
      <c r="B4917" s="86"/>
      <c r="C4917" s="275"/>
      <c r="D4917" s="108"/>
      <c r="E4917" s="91"/>
      <c r="F4917" s="85"/>
      <c r="G4917" s="36"/>
      <c r="H4917" s="60"/>
    </row>
    <row r="4918" spans="1:8" s="6" customFormat="1" ht="6.5" customHeight="1">
      <c r="A4918" s="54">
        <v>32</v>
      </c>
      <c r="B4918" s="86" t="s">
        <v>827</v>
      </c>
      <c r="C4918" s="273" t="s">
        <v>1857</v>
      </c>
      <c r="D4918" s="108" t="s">
        <v>8</v>
      </c>
      <c r="E4918" s="91" t="s">
        <v>2434</v>
      </c>
      <c r="F4918" s="56">
        <v>12</v>
      </c>
      <c r="G4918" s="34">
        <v>7.6196994725993186</v>
      </c>
      <c r="H4918" s="58">
        <f t="shared" ref="H4918" si="1215">F4918*G4918</f>
        <v>91.436393671191823</v>
      </c>
    </row>
    <row r="4919" spans="1:8" s="6" customFormat="1" ht="6.5" customHeight="1">
      <c r="A4919" s="54"/>
      <c r="B4919" s="86"/>
      <c r="C4919" s="274"/>
      <c r="D4919" s="108"/>
      <c r="E4919" s="91"/>
      <c r="F4919" s="56"/>
      <c r="G4919" s="35"/>
      <c r="H4919" s="59"/>
    </row>
    <row r="4920" spans="1:8" s="6" customFormat="1" ht="6.5" customHeight="1">
      <c r="A4920" s="54"/>
      <c r="B4920" s="86"/>
      <c r="C4920" s="274"/>
      <c r="D4920" s="108"/>
      <c r="E4920" s="91"/>
      <c r="F4920" s="56"/>
      <c r="G4920" s="35"/>
      <c r="H4920" s="59"/>
    </row>
    <row r="4921" spans="1:8" s="6" customFormat="1" ht="6.5" customHeight="1">
      <c r="A4921" s="54"/>
      <c r="B4921" s="86"/>
      <c r="C4921" s="275"/>
      <c r="D4921" s="108"/>
      <c r="E4921" s="91"/>
      <c r="F4921" s="56"/>
      <c r="G4921" s="36"/>
      <c r="H4921" s="60"/>
    </row>
    <row r="4922" spans="1:8" s="6" customFormat="1" ht="6.5" customHeight="1">
      <c r="A4922" s="54">
        <v>33</v>
      </c>
      <c r="B4922" s="55" t="s">
        <v>828</v>
      </c>
      <c r="C4922" s="225" t="s">
        <v>1858</v>
      </c>
      <c r="D4922" s="108" t="s">
        <v>8</v>
      </c>
      <c r="E4922" s="91" t="s">
        <v>2434</v>
      </c>
      <c r="F4922" s="54">
        <v>1</v>
      </c>
      <c r="G4922" s="34">
        <v>29.667763379703114</v>
      </c>
      <c r="H4922" s="58">
        <f t="shared" ref="H4922" si="1216">F4922*G4922</f>
        <v>29.667763379703114</v>
      </c>
    </row>
    <row r="4923" spans="1:8" s="6" customFormat="1" ht="6.5" customHeight="1">
      <c r="A4923" s="54"/>
      <c r="B4923" s="55"/>
      <c r="C4923" s="66"/>
      <c r="D4923" s="108"/>
      <c r="E4923" s="91"/>
      <c r="F4923" s="54"/>
      <c r="G4923" s="35"/>
      <c r="H4923" s="59"/>
    </row>
    <row r="4924" spans="1:8" s="6" customFormat="1" ht="6.5" customHeight="1">
      <c r="A4924" s="54"/>
      <c r="B4924" s="55"/>
      <c r="C4924" s="66"/>
      <c r="D4924" s="108"/>
      <c r="E4924" s="91"/>
      <c r="F4924" s="54"/>
      <c r="G4924" s="35"/>
      <c r="H4924" s="59"/>
    </row>
    <row r="4925" spans="1:8" s="6" customFormat="1" ht="6.5" customHeight="1">
      <c r="A4925" s="54"/>
      <c r="B4925" s="55"/>
      <c r="C4925" s="67"/>
      <c r="D4925" s="108"/>
      <c r="E4925" s="91"/>
      <c r="F4925" s="54"/>
      <c r="G4925" s="36"/>
      <c r="H4925" s="60"/>
    </row>
    <row r="4926" spans="1:8" s="6" customFormat="1" ht="6.5" customHeight="1">
      <c r="A4926" s="54">
        <v>34</v>
      </c>
      <c r="B4926" s="291" t="s">
        <v>807</v>
      </c>
      <c r="C4926" s="293" t="s">
        <v>1837</v>
      </c>
      <c r="D4926" s="108" t="s">
        <v>8</v>
      </c>
      <c r="E4926" s="91" t="s">
        <v>2434</v>
      </c>
      <c r="F4926" s="54">
        <v>1</v>
      </c>
      <c r="G4926" s="34">
        <v>9.4723855071414764</v>
      </c>
      <c r="H4926" s="58">
        <f t="shared" ref="H4926" si="1217">F4926*G4926</f>
        <v>9.4723855071414764</v>
      </c>
    </row>
    <row r="4927" spans="1:8" s="6" customFormat="1" ht="6.5" customHeight="1">
      <c r="A4927" s="54"/>
      <c r="B4927" s="291"/>
      <c r="C4927" s="293"/>
      <c r="D4927" s="108"/>
      <c r="E4927" s="91"/>
      <c r="F4927" s="54"/>
      <c r="G4927" s="35"/>
      <c r="H4927" s="59"/>
    </row>
    <row r="4928" spans="1:8" s="6" customFormat="1" ht="6.5" customHeight="1">
      <c r="A4928" s="54"/>
      <c r="B4928" s="291"/>
      <c r="C4928" s="293"/>
      <c r="D4928" s="108"/>
      <c r="E4928" s="91"/>
      <c r="F4928" s="54"/>
      <c r="G4928" s="35"/>
      <c r="H4928" s="59"/>
    </row>
    <row r="4929" spans="1:8" s="6" customFormat="1" ht="6.5" customHeight="1">
      <c r="A4929" s="54"/>
      <c r="B4929" s="291"/>
      <c r="C4929" s="293"/>
      <c r="D4929" s="108"/>
      <c r="E4929" s="91"/>
      <c r="F4929" s="54"/>
      <c r="G4929" s="36"/>
      <c r="H4929" s="60"/>
    </row>
    <row r="4930" spans="1:8" s="6" customFormat="1" ht="6.5" customHeight="1">
      <c r="A4930" s="54">
        <v>35</v>
      </c>
      <c r="B4930" s="291" t="s">
        <v>810</v>
      </c>
      <c r="C4930" s="293" t="s">
        <v>1840</v>
      </c>
      <c r="D4930" s="108" t="s">
        <v>8</v>
      </c>
      <c r="E4930" s="91" t="s">
        <v>2434</v>
      </c>
      <c r="F4930" s="219">
        <v>2</v>
      </c>
      <c r="G4930" s="34">
        <v>7.8763617002218131</v>
      </c>
      <c r="H4930" s="58">
        <f t="shared" ref="H4930" si="1218">F4930*G4930</f>
        <v>15.752723400443626</v>
      </c>
    </row>
    <row r="4931" spans="1:8" s="6" customFormat="1" ht="6.5" customHeight="1">
      <c r="A4931" s="54"/>
      <c r="B4931" s="291"/>
      <c r="C4931" s="293"/>
      <c r="D4931" s="108"/>
      <c r="E4931" s="91"/>
      <c r="F4931" s="219"/>
      <c r="G4931" s="35"/>
      <c r="H4931" s="59"/>
    </row>
    <row r="4932" spans="1:8" s="6" customFormat="1" ht="6.5" customHeight="1">
      <c r="A4932" s="54"/>
      <c r="B4932" s="291"/>
      <c r="C4932" s="293"/>
      <c r="D4932" s="108"/>
      <c r="E4932" s="91"/>
      <c r="F4932" s="219"/>
      <c r="G4932" s="35"/>
      <c r="H4932" s="59"/>
    </row>
    <row r="4933" spans="1:8" s="6" customFormat="1" ht="6.5" customHeight="1">
      <c r="A4933" s="54"/>
      <c r="B4933" s="291"/>
      <c r="C4933" s="293"/>
      <c r="D4933" s="108"/>
      <c r="E4933" s="91"/>
      <c r="F4933" s="219"/>
      <c r="G4933" s="36"/>
      <c r="H4933" s="60"/>
    </row>
    <row r="4934" spans="1:8" s="6" customFormat="1" ht="6.5" customHeight="1">
      <c r="A4934" s="54">
        <v>36</v>
      </c>
      <c r="B4934" s="291" t="s">
        <v>811</v>
      </c>
      <c r="C4934" s="293" t="s">
        <v>1841</v>
      </c>
      <c r="D4934" s="108" t="s">
        <v>8</v>
      </c>
      <c r="E4934" s="91" t="s">
        <v>2434</v>
      </c>
      <c r="F4934" s="219">
        <v>1</v>
      </c>
      <c r="G4934" s="34">
        <v>7.8763617002218131</v>
      </c>
      <c r="H4934" s="58">
        <f t="shared" ref="H4934" si="1219">F4934*G4934</f>
        <v>7.8763617002218131</v>
      </c>
    </row>
    <row r="4935" spans="1:8" s="6" customFormat="1" ht="6.5" customHeight="1">
      <c r="A4935" s="54"/>
      <c r="B4935" s="291"/>
      <c r="C4935" s="293"/>
      <c r="D4935" s="108"/>
      <c r="E4935" s="91"/>
      <c r="F4935" s="219"/>
      <c r="G4935" s="35"/>
      <c r="H4935" s="59"/>
    </row>
    <row r="4936" spans="1:8" s="6" customFormat="1" ht="6.5" customHeight="1">
      <c r="A4936" s="54"/>
      <c r="B4936" s="291"/>
      <c r="C4936" s="293"/>
      <c r="D4936" s="108"/>
      <c r="E4936" s="91"/>
      <c r="F4936" s="219"/>
      <c r="G4936" s="35"/>
      <c r="H4936" s="59"/>
    </row>
    <row r="4937" spans="1:8" s="6" customFormat="1" ht="6.5" customHeight="1">
      <c r="A4937" s="54"/>
      <c r="B4937" s="291"/>
      <c r="C4937" s="293"/>
      <c r="D4937" s="108"/>
      <c r="E4937" s="91"/>
      <c r="F4937" s="219"/>
      <c r="G4937" s="36"/>
      <c r="H4937" s="60"/>
    </row>
    <row r="4938" spans="1:8" s="6" customFormat="1" ht="6.5" customHeight="1">
      <c r="A4938" s="54">
        <v>37</v>
      </c>
      <c r="B4938" s="68" t="s">
        <v>829</v>
      </c>
      <c r="C4938" s="225" t="s">
        <v>1859</v>
      </c>
      <c r="D4938" s="54" t="s">
        <v>8</v>
      </c>
      <c r="E4938" s="91" t="s">
        <v>2434</v>
      </c>
      <c r="F4938" s="54">
        <v>2</v>
      </c>
      <c r="G4938" s="34">
        <v>29.238168486178246</v>
      </c>
      <c r="H4938" s="58">
        <f t="shared" ref="H4938" si="1220">F4938*G4938</f>
        <v>58.476336972356492</v>
      </c>
    </row>
    <row r="4939" spans="1:8" s="6" customFormat="1" ht="6.5" customHeight="1">
      <c r="A4939" s="54"/>
      <c r="B4939" s="69"/>
      <c r="C4939" s="66"/>
      <c r="D4939" s="54"/>
      <c r="E4939" s="91"/>
      <c r="F4939" s="54"/>
      <c r="G4939" s="35"/>
      <c r="H4939" s="59"/>
    </row>
    <row r="4940" spans="1:8" s="6" customFormat="1" ht="6.5" customHeight="1">
      <c r="A4940" s="54"/>
      <c r="B4940" s="69"/>
      <c r="C4940" s="66"/>
      <c r="D4940" s="54"/>
      <c r="E4940" s="91"/>
      <c r="F4940" s="54"/>
      <c r="G4940" s="35"/>
      <c r="H4940" s="59"/>
    </row>
    <row r="4941" spans="1:8" s="6" customFormat="1" ht="6.5" customHeight="1">
      <c r="A4941" s="54"/>
      <c r="B4941" s="70"/>
      <c r="C4941" s="67"/>
      <c r="D4941" s="54"/>
      <c r="E4941" s="91"/>
      <c r="F4941" s="54"/>
      <c r="G4941" s="36"/>
      <c r="H4941" s="60"/>
    </row>
    <row r="4942" spans="1:8" s="6" customFormat="1" ht="6.5" customHeight="1">
      <c r="A4942" s="54">
        <v>38</v>
      </c>
      <c r="B4942" s="68" t="s">
        <v>830</v>
      </c>
      <c r="C4942" s="225" t="s">
        <v>1860</v>
      </c>
      <c r="D4942" s="54" t="s">
        <v>8</v>
      </c>
      <c r="E4942" s="91" t="s">
        <v>2434</v>
      </c>
      <c r="F4942" s="54">
        <v>1</v>
      </c>
      <c r="G4942" s="34">
        <v>26.211243135260467</v>
      </c>
      <c r="H4942" s="58">
        <f t="shared" ref="H4942" si="1221">F4942*G4942</f>
        <v>26.211243135260467</v>
      </c>
    </row>
    <row r="4943" spans="1:8" s="6" customFormat="1" ht="6.5" customHeight="1">
      <c r="A4943" s="54"/>
      <c r="B4943" s="69"/>
      <c r="C4943" s="66"/>
      <c r="D4943" s="54"/>
      <c r="E4943" s="91"/>
      <c r="F4943" s="54"/>
      <c r="G4943" s="35"/>
      <c r="H4943" s="59"/>
    </row>
    <row r="4944" spans="1:8" s="6" customFormat="1" ht="6.5" customHeight="1">
      <c r="A4944" s="54"/>
      <c r="B4944" s="69"/>
      <c r="C4944" s="66"/>
      <c r="D4944" s="54"/>
      <c r="E4944" s="91"/>
      <c r="F4944" s="54"/>
      <c r="G4944" s="35"/>
      <c r="H4944" s="59"/>
    </row>
    <row r="4945" spans="1:8" s="6" customFormat="1" ht="6.5" customHeight="1">
      <c r="A4945" s="54"/>
      <c r="B4945" s="70"/>
      <c r="C4945" s="67"/>
      <c r="D4945" s="54"/>
      <c r="E4945" s="91"/>
      <c r="F4945" s="54"/>
      <c r="G4945" s="36"/>
      <c r="H4945" s="60"/>
    </row>
    <row r="4946" spans="1:8" s="6" customFormat="1" ht="6.5" customHeight="1">
      <c r="A4946" s="54">
        <v>39</v>
      </c>
      <c r="B4946" s="86" t="s">
        <v>831</v>
      </c>
      <c r="C4946" s="273" t="s">
        <v>1861</v>
      </c>
      <c r="D4946" s="54" t="s">
        <v>8</v>
      </c>
      <c r="E4946" s="91" t="s">
        <v>2434</v>
      </c>
      <c r="F4946" s="85">
        <v>1</v>
      </c>
      <c r="G4946" s="34">
        <v>19.019724126936985</v>
      </c>
      <c r="H4946" s="58">
        <f t="shared" ref="H4946" si="1222">F4946*G4946</f>
        <v>19.019724126936985</v>
      </c>
    </row>
    <row r="4947" spans="1:8" s="6" customFormat="1" ht="6.5" customHeight="1">
      <c r="A4947" s="54"/>
      <c r="B4947" s="86"/>
      <c r="C4947" s="274"/>
      <c r="D4947" s="54"/>
      <c r="E4947" s="91"/>
      <c r="F4947" s="85"/>
      <c r="G4947" s="35"/>
      <c r="H4947" s="59"/>
    </row>
    <row r="4948" spans="1:8" s="6" customFormat="1" ht="6.5" customHeight="1">
      <c r="A4948" s="54"/>
      <c r="B4948" s="86"/>
      <c r="C4948" s="274"/>
      <c r="D4948" s="54"/>
      <c r="E4948" s="91"/>
      <c r="F4948" s="85"/>
      <c r="G4948" s="35"/>
      <c r="H4948" s="59"/>
    </row>
    <row r="4949" spans="1:8" s="6" customFormat="1" ht="6.5" customHeight="1">
      <c r="A4949" s="54"/>
      <c r="B4949" s="86"/>
      <c r="C4949" s="275"/>
      <c r="D4949" s="54"/>
      <c r="E4949" s="91"/>
      <c r="F4949" s="85"/>
      <c r="G4949" s="36"/>
      <c r="H4949" s="60"/>
    </row>
    <row r="4950" spans="1:8" s="6" customFormat="1" ht="6.5" customHeight="1">
      <c r="A4950" s="54">
        <v>40</v>
      </c>
      <c r="B4950" s="55" t="s">
        <v>832</v>
      </c>
      <c r="C4950" s="225" t="s">
        <v>1862</v>
      </c>
      <c r="D4950" s="108" t="s">
        <v>8</v>
      </c>
      <c r="E4950" s="91" t="s">
        <v>2434</v>
      </c>
      <c r="F4950" s="54">
        <v>1</v>
      </c>
      <c r="G4950" s="34">
        <v>29.667763379703114</v>
      </c>
      <c r="H4950" s="58">
        <f t="shared" ref="H4950" si="1223">F4950*G4950</f>
        <v>29.667763379703114</v>
      </c>
    </row>
    <row r="4951" spans="1:8" s="6" customFormat="1" ht="6.5" customHeight="1">
      <c r="A4951" s="54"/>
      <c r="B4951" s="55"/>
      <c r="C4951" s="66"/>
      <c r="D4951" s="108"/>
      <c r="E4951" s="91"/>
      <c r="F4951" s="54"/>
      <c r="G4951" s="35"/>
      <c r="H4951" s="59"/>
    </row>
    <row r="4952" spans="1:8" s="6" customFormat="1" ht="6.5" customHeight="1">
      <c r="A4952" s="54"/>
      <c r="B4952" s="55"/>
      <c r="C4952" s="66"/>
      <c r="D4952" s="108"/>
      <c r="E4952" s="91"/>
      <c r="F4952" s="54"/>
      <c r="G4952" s="35"/>
      <c r="H4952" s="59"/>
    </row>
    <row r="4953" spans="1:8" s="6" customFormat="1" ht="6.5" customHeight="1">
      <c r="A4953" s="54"/>
      <c r="B4953" s="55"/>
      <c r="C4953" s="67"/>
      <c r="D4953" s="108"/>
      <c r="E4953" s="91"/>
      <c r="F4953" s="54"/>
      <c r="G4953" s="36"/>
      <c r="H4953" s="60"/>
    </row>
    <row r="4954" spans="1:8" s="6" customFormat="1" ht="6.5" customHeight="1">
      <c r="A4954" s="54">
        <v>41</v>
      </c>
      <c r="B4954" s="291" t="s">
        <v>812</v>
      </c>
      <c r="C4954" s="293" t="s">
        <v>1842</v>
      </c>
      <c r="D4954" s="108" t="s">
        <v>8</v>
      </c>
      <c r="E4954" s="91" t="s">
        <v>2434</v>
      </c>
      <c r="F4954" s="219">
        <v>1</v>
      </c>
      <c r="G4954" s="34">
        <v>7.8763617002218131</v>
      </c>
      <c r="H4954" s="58">
        <f t="shared" ref="H4954" si="1224">F4954*G4954</f>
        <v>7.8763617002218131</v>
      </c>
    </row>
    <row r="4955" spans="1:8" s="6" customFormat="1" ht="6.5" customHeight="1">
      <c r="A4955" s="54"/>
      <c r="B4955" s="291"/>
      <c r="C4955" s="293"/>
      <c r="D4955" s="108"/>
      <c r="E4955" s="91"/>
      <c r="F4955" s="219"/>
      <c r="G4955" s="35"/>
      <c r="H4955" s="59"/>
    </row>
    <row r="4956" spans="1:8" s="6" customFormat="1" ht="6.5" customHeight="1">
      <c r="A4956" s="54"/>
      <c r="B4956" s="291"/>
      <c r="C4956" s="293"/>
      <c r="D4956" s="108"/>
      <c r="E4956" s="91"/>
      <c r="F4956" s="219"/>
      <c r="G4956" s="35"/>
      <c r="H4956" s="59"/>
    </row>
    <row r="4957" spans="1:8" s="6" customFormat="1" ht="6.5" customHeight="1">
      <c r="A4957" s="54"/>
      <c r="B4957" s="291"/>
      <c r="C4957" s="293"/>
      <c r="D4957" s="108"/>
      <c r="E4957" s="91"/>
      <c r="F4957" s="219"/>
      <c r="G4957" s="36"/>
      <c r="H4957" s="60"/>
    </row>
    <row r="4958" spans="1:8" s="6" customFormat="1" ht="6.5" customHeight="1">
      <c r="A4958" s="54">
        <v>42</v>
      </c>
      <c r="B4958" s="291" t="s">
        <v>833</v>
      </c>
      <c r="C4958" s="293" t="s">
        <v>1863</v>
      </c>
      <c r="D4958" s="108" t="s">
        <v>8</v>
      </c>
      <c r="E4958" s="91" t="s">
        <v>2434</v>
      </c>
      <c r="F4958" s="219">
        <v>2</v>
      </c>
      <c r="G4958" s="34">
        <v>7.8763617002218131</v>
      </c>
      <c r="H4958" s="58">
        <f t="shared" ref="H4958" si="1225">F4958*G4958</f>
        <v>15.752723400443626</v>
      </c>
    </row>
    <row r="4959" spans="1:8" s="6" customFormat="1" ht="6.5" customHeight="1">
      <c r="A4959" s="54"/>
      <c r="B4959" s="291"/>
      <c r="C4959" s="293"/>
      <c r="D4959" s="108"/>
      <c r="E4959" s="91"/>
      <c r="F4959" s="219"/>
      <c r="G4959" s="35"/>
      <c r="H4959" s="59"/>
    </row>
    <row r="4960" spans="1:8" s="6" customFormat="1" ht="6.5" customHeight="1">
      <c r="A4960" s="54"/>
      <c r="B4960" s="291"/>
      <c r="C4960" s="293"/>
      <c r="D4960" s="108"/>
      <c r="E4960" s="91"/>
      <c r="F4960" s="219"/>
      <c r="G4960" s="35"/>
      <c r="H4960" s="59"/>
    </row>
    <row r="4961" spans="1:8" s="6" customFormat="1" ht="6.5" customHeight="1">
      <c r="A4961" s="54"/>
      <c r="B4961" s="291"/>
      <c r="C4961" s="293"/>
      <c r="D4961" s="108"/>
      <c r="E4961" s="91"/>
      <c r="F4961" s="219"/>
      <c r="G4961" s="36"/>
      <c r="H4961" s="60"/>
    </row>
    <row r="4962" spans="1:8" s="6" customFormat="1" ht="6.5" customHeight="1">
      <c r="A4962" s="54">
        <v>43</v>
      </c>
      <c r="B4962" s="68" t="s">
        <v>834</v>
      </c>
      <c r="C4962" s="225" t="s">
        <v>1864</v>
      </c>
      <c r="D4962" s="54" t="s">
        <v>8</v>
      </c>
      <c r="E4962" s="91" t="s">
        <v>2434</v>
      </c>
      <c r="F4962" s="54">
        <v>2</v>
      </c>
      <c r="G4962" s="34">
        <v>23.184317784342689</v>
      </c>
      <c r="H4962" s="58">
        <f t="shared" ref="H4962" si="1226">F4962*G4962</f>
        <v>46.368635568685377</v>
      </c>
    </row>
    <row r="4963" spans="1:8" s="6" customFormat="1" ht="6.5" customHeight="1">
      <c r="A4963" s="54"/>
      <c r="B4963" s="69"/>
      <c r="C4963" s="66"/>
      <c r="D4963" s="54"/>
      <c r="E4963" s="91"/>
      <c r="F4963" s="54"/>
      <c r="G4963" s="35"/>
      <c r="H4963" s="59"/>
    </row>
    <row r="4964" spans="1:8" s="6" customFormat="1" ht="6.5" customHeight="1">
      <c r="A4964" s="54"/>
      <c r="B4964" s="69"/>
      <c r="C4964" s="66"/>
      <c r="D4964" s="54"/>
      <c r="E4964" s="91"/>
      <c r="F4964" s="54"/>
      <c r="G4964" s="35"/>
      <c r="H4964" s="59"/>
    </row>
    <row r="4965" spans="1:8" s="6" customFormat="1" ht="6.5" customHeight="1">
      <c r="A4965" s="54"/>
      <c r="B4965" s="70"/>
      <c r="C4965" s="67"/>
      <c r="D4965" s="54"/>
      <c r="E4965" s="91"/>
      <c r="F4965" s="54"/>
      <c r="G4965" s="36"/>
      <c r="H4965" s="60"/>
    </row>
    <row r="4966" spans="1:8" s="6" customFormat="1" ht="6.5" customHeight="1">
      <c r="A4966" s="54">
        <v>44</v>
      </c>
      <c r="B4966" s="86" t="s">
        <v>831</v>
      </c>
      <c r="C4966" s="273" t="s">
        <v>1861</v>
      </c>
      <c r="D4966" s="54" t="s">
        <v>8</v>
      </c>
      <c r="E4966" s="91" t="s">
        <v>2434</v>
      </c>
      <c r="F4966" s="85">
        <v>1</v>
      </c>
      <c r="G4966" s="34">
        <v>19.019724126936985</v>
      </c>
      <c r="H4966" s="58">
        <f t="shared" ref="H4966" si="1227">F4966*G4966</f>
        <v>19.019724126936985</v>
      </c>
    </row>
    <row r="4967" spans="1:8" s="6" customFormat="1" ht="6.5" customHeight="1">
      <c r="A4967" s="54"/>
      <c r="B4967" s="86"/>
      <c r="C4967" s="274"/>
      <c r="D4967" s="54"/>
      <c r="E4967" s="91"/>
      <c r="F4967" s="85"/>
      <c r="G4967" s="35"/>
      <c r="H4967" s="59"/>
    </row>
    <row r="4968" spans="1:8" s="6" customFormat="1" ht="6.5" customHeight="1">
      <c r="A4968" s="54"/>
      <c r="B4968" s="86"/>
      <c r="C4968" s="274"/>
      <c r="D4968" s="54"/>
      <c r="E4968" s="91"/>
      <c r="F4968" s="85"/>
      <c r="G4968" s="35"/>
      <c r="H4968" s="59"/>
    </row>
    <row r="4969" spans="1:8" s="6" customFormat="1" ht="6.5" customHeight="1">
      <c r="A4969" s="54"/>
      <c r="B4969" s="86"/>
      <c r="C4969" s="275"/>
      <c r="D4969" s="54"/>
      <c r="E4969" s="91"/>
      <c r="F4969" s="85"/>
      <c r="G4969" s="36"/>
      <c r="H4969" s="60"/>
    </row>
    <row r="4970" spans="1:8" s="6" customFormat="1" ht="5.5" customHeight="1">
      <c r="A4970" s="54">
        <v>45</v>
      </c>
      <c r="B4970" s="55" t="s">
        <v>835</v>
      </c>
      <c r="C4970" s="225" t="s">
        <v>1865</v>
      </c>
      <c r="D4970" s="108" t="s">
        <v>8</v>
      </c>
      <c r="E4970" s="91" t="s">
        <v>2434</v>
      </c>
      <c r="F4970" s="54">
        <v>1</v>
      </c>
      <c r="G4970" s="34">
        <v>29.667763379703114</v>
      </c>
      <c r="H4970" s="58">
        <f t="shared" ref="H4970" si="1228">F4970*G4970</f>
        <v>29.667763379703114</v>
      </c>
    </row>
    <row r="4971" spans="1:8" s="6" customFormat="1" ht="5.5" customHeight="1">
      <c r="A4971" s="54"/>
      <c r="B4971" s="55"/>
      <c r="C4971" s="66"/>
      <c r="D4971" s="108"/>
      <c r="E4971" s="91"/>
      <c r="F4971" s="54"/>
      <c r="G4971" s="35"/>
      <c r="H4971" s="59"/>
    </row>
    <row r="4972" spans="1:8" s="6" customFormat="1" ht="5.5" customHeight="1">
      <c r="A4972" s="54"/>
      <c r="B4972" s="55"/>
      <c r="C4972" s="66"/>
      <c r="D4972" s="108"/>
      <c r="E4972" s="91"/>
      <c r="F4972" s="54"/>
      <c r="G4972" s="35"/>
      <c r="H4972" s="59"/>
    </row>
    <row r="4973" spans="1:8" s="6" customFormat="1" ht="5.5" customHeight="1">
      <c r="A4973" s="54"/>
      <c r="B4973" s="55"/>
      <c r="C4973" s="67"/>
      <c r="D4973" s="108"/>
      <c r="E4973" s="91"/>
      <c r="F4973" s="54"/>
      <c r="G4973" s="36"/>
      <c r="H4973" s="60"/>
    </row>
    <row r="4974" spans="1:8" s="6" customFormat="1" ht="5.5" customHeight="1">
      <c r="A4974" s="54">
        <v>46</v>
      </c>
      <c r="B4974" s="291" t="s">
        <v>811</v>
      </c>
      <c r="C4974" s="293" t="s">
        <v>1841</v>
      </c>
      <c r="D4974" s="108" t="s">
        <v>8</v>
      </c>
      <c r="E4974" s="91" t="s">
        <v>2434</v>
      </c>
      <c r="F4974" s="219">
        <v>1</v>
      </c>
      <c r="G4974" s="34">
        <v>7.8763617002218131</v>
      </c>
      <c r="H4974" s="58">
        <f t="shared" ref="H4974" si="1229">F4974*G4974</f>
        <v>7.8763617002218131</v>
      </c>
    </row>
    <row r="4975" spans="1:8" s="6" customFormat="1" ht="5.5" customHeight="1">
      <c r="A4975" s="54"/>
      <c r="B4975" s="291"/>
      <c r="C4975" s="293"/>
      <c r="D4975" s="108"/>
      <c r="E4975" s="91"/>
      <c r="F4975" s="219"/>
      <c r="G4975" s="35"/>
      <c r="H4975" s="59"/>
    </row>
    <row r="4976" spans="1:8" s="6" customFormat="1" ht="5.5" customHeight="1">
      <c r="A4976" s="54"/>
      <c r="B4976" s="291"/>
      <c r="C4976" s="293"/>
      <c r="D4976" s="108"/>
      <c r="E4976" s="91"/>
      <c r="F4976" s="219"/>
      <c r="G4976" s="35"/>
      <c r="H4976" s="59"/>
    </row>
    <row r="4977" spans="1:8" s="6" customFormat="1" ht="5.5" customHeight="1">
      <c r="A4977" s="54"/>
      <c r="B4977" s="291"/>
      <c r="C4977" s="293"/>
      <c r="D4977" s="108"/>
      <c r="E4977" s="91"/>
      <c r="F4977" s="219"/>
      <c r="G4977" s="36"/>
      <c r="H4977" s="60"/>
    </row>
    <row r="4978" spans="1:8" s="6" customFormat="1" ht="5.5" customHeight="1">
      <c r="A4978" s="54">
        <v>47</v>
      </c>
      <c r="B4978" s="291" t="s">
        <v>812</v>
      </c>
      <c r="C4978" s="293" t="s">
        <v>1842</v>
      </c>
      <c r="D4978" s="108" t="s">
        <v>8</v>
      </c>
      <c r="E4978" s="91" t="s">
        <v>2434</v>
      </c>
      <c r="F4978" s="219">
        <v>1</v>
      </c>
      <c r="G4978" s="34">
        <v>7.8763617002218131</v>
      </c>
      <c r="H4978" s="58">
        <f t="shared" ref="H4978" si="1230">F4978*G4978</f>
        <v>7.8763617002218131</v>
      </c>
    </row>
    <row r="4979" spans="1:8" s="6" customFormat="1" ht="5.5" customHeight="1">
      <c r="A4979" s="54"/>
      <c r="B4979" s="291"/>
      <c r="C4979" s="293"/>
      <c r="D4979" s="108"/>
      <c r="E4979" s="91"/>
      <c r="F4979" s="219"/>
      <c r="G4979" s="35"/>
      <c r="H4979" s="59"/>
    </row>
    <row r="4980" spans="1:8" s="6" customFormat="1" ht="5.5" customHeight="1">
      <c r="A4980" s="54"/>
      <c r="B4980" s="291"/>
      <c r="C4980" s="293"/>
      <c r="D4980" s="108"/>
      <c r="E4980" s="91"/>
      <c r="F4980" s="219"/>
      <c r="G4980" s="35"/>
      <c r="H4980" s="59"/>
    </row>
    <row r="4981" spans="1:8" s="6" customFormat="1" ht="5.5" customHeight="1">
      <c r="A4981" s="54"/>
      <c r="B4981" s="291"/>
      <c r="C4981" s="293"/>
      <c r="D4981" s="108"/>
      <c r="E4981" s="91"/>
      <c r="F4981" s="219"/>
      <c r="G4981" s="36"/>
      <c r="H4981" s="60"/>
    </row>
    <row r="4982" spans="1:8" s="6" customFormat="1" ht="5.5" customHeight="1">
      <c r="A4982" s="54">
        <v>48</v>
      </c>
      <c r="B4982" s="291" t="s">
        <v>836</v>
      </c>
      <c r="C4982" s="293" t="s">
        <v>1846</v>
      </c>
      <c r="D4982" s="108" t="s">
        <v>8</v>
      </c>
      <c r="E4982" s="91" t="s">
        <v>2434</v>
      </c>
      <c r="F4982" s="219">
        <v>12</v>
      </c>
      <c r="G4982" s="34">
        <v>4.2591859058750705</v>
      </c>
      <c r="H4982" s="58">
        <f t="shared" ref="H4982" si="1231">F4982*G4982</f>
        <v>51.110230870500843</v>
      </c>
    </row>
    <row r="4983" spans="1:8" s="6" customFormat="1" ht="5.5" customHeight="1">
      <c r="A4983" s="54"/>
      <c r="B4983" s="291"/>
      <c r="C4983" s="293"/>
      <c r="D4983" s="108"/>
      <c r="E4983" s="91"/>
      <c r="F4983" s="219"/>
      <c r="G4983" s="35"/>
      <c r="H4983" s="59"/>
    </row>
    <row r="4984" spans="1:8" s="6" customFormat="1" ht="5.5" customHeight="1">
      <c r="A4984" s="54"/>
      <c r="B4984" s="291"/>
      <c r="C4984" s="293"/>
      <c r="D4984" s="108"/>
      <c r="E4984" s="91"/>
      <c r="F4984" s="219"/>
      <c r="G4984" s="35"/>
      <c r="H4984" s="59"/>
    </row>
    <row r="4985" spans="1:8" s="6" customFormat="1" ht="5.5" customHeight="1">
      <c r="A4985" s="54"/>
      <c r="B4985" s="291"/>
      <c r="C4985" s="293"/>
      <c r="D4985" s="108"/>
      <c r="E4985" s="91"/>
      <c r="F4985" s="219"/>
      <c r="G4985" s="36"/>
      <c r="H4985" s="60"/>
    </row>
    <row r="4986" spans="1:8" s="6" customFormat="1" ht="5.5" customHeight="1">
      <c r="A4986" s="54">
        <v>49</v>
      </c>
      <c r="B4986" s="55" t="s">
        <v>837</v>
      </c>
      <c r="C4986" s="225" t="s">
        <v>1866</v>
      </c>
      <c r="D4986" s="108" t="s">
        <v>8</v>
      </c>
      <c r="E4986" s="91" t="s">
        <v>2434</v>
      </c>
      <c r="F4986" s="54">
        <v>1</v>
      </c>
      <c r="G4986" s="34">
        <v>29.667763379703114</v>
      </c>
      <c r="H4986" s="58">
        <f t="shared" ref="H4986" si="1232">F4986*G4986</f>
        <v>29.667763379703114</v>
      </c>
    </row>
    <row r="4987" spans="1:8" s="6" customFormat="1" ht="5.5" customHeight="1">
      <c r="A4987" s="54"/>
      <c r="B4987" s="55"/>
      <c r="C4987" s="66"/>
      <c r="D4987" s="108"/>
      <c r="E4987" s="91"/>
      <c r="F4987" s="54"/>
      <c r="G4987" s="35"/>
      <c r="H4987" s="59"/>
    </row>
    <row r="4988" spans="1:8" s="6" customFormat="1" ht="5.5" customHeight="1">
      <c r="A4988" s="54"/>
      <c r="B4988" s="55"/>
      <c r="C4988" s="66"/>
      <c r="D4988" s="108"/>
      <c r="E4988" s="91"/>
      <c r="F4988" s="54"/>
      <c r="G4988" s="35"/>
      <c r="H4988" s="59"/>
    </row>
    <row r="4989" spans="1:8" s="6" customFormat="1" ht="5.5" customHeight="1">
      <c r="A4989" s="54"/>
      <c r="B4989" s="55"/>
      <c r="C4989" s="67"/>
      <c r="D4989" s="108"/>
      <c r="E4989" s="91"/>
      <c r="F4989" s="54"/>
      <c r="G4989" s="36"/>
      <c r="H4989" s="60"/>
    </row>
    <row r="4990" spans="1:8" s="6" customFormat="1" ht="6.5" customHeight="1">
      <c r="A4990" s="54">
        <v>50</v>
      </c>
      <c r="B4990" s="291" t="s">
        <v>838</v>
      </c>
      <c r="C4990" s="293" t="s">
        <v>1867</v>
      </c>
      <c r="D4990" s="108" t="s">
        <v>8</v>
      </c>
      <c r="E4990" s="91" t="s">
        <v>2434</v>
      </c>
      <c r="F4990" s="219">
        <v>1</v>
      </c>
      <c r="G4990" s="34">
        <v>41.430242737628653</v>
      </c>
      <c r="H4990" s="58">
        <f t="shared" ref="H4990" si="1233">F4990*G4990</f>
        <v>41.430242737628653</v>
      </c>
    </row>
    <row r="4991" spans="1:8" s="6" customFormat="1" ht="6.5" customHeight="1">
      <c r="A4991" s="54"/>
      <c r="B4991" s="291"/>
      <c r="C4991" s="293"/>
      <c r="D4991" s="108"/>
      <c r="E4991" s="91"/>
      <c r="F4991" s="219"/>
      <c r="G4991" s="35"/>
      <c r="H4991" s="59"/>
    </row>
    <row r="4992" spans="1:8" s="6" customFormat="1" ht="6.5" customHeight="1">
      <c r="A4992" s="54"/>
      <c r="B4992" s="291"/>
      <c r="C4992" s="293"/>
      <c r="D4992" s="108"/>
      <c r="E4992" s="91"/>
      <c r="F4992" s="219"/>
      <c r="G4992" s="35"/>
      <c r="H4992" s="59"/>
    </row>
    <row r="4993" spans="1:8" s="6" customFormat="1" ht="6.5" customHeight="1">
      <c r="A4993" s="54"/>
      <c r="B4993" s="291"/>
      <c r="C4993" s="293"/>
      <c r="D4993" s="108"/>
      <c r="E4993" s="91"/>
      <c r="F4993" s="219"/>
      <c r="G4993" s="36"/>
      <c r="H4993" s="60"/>
    </row>
    <row r="4994" spans="1:8" s="6" customFormat="1" ht="5.5" customHeight="1">
      <c r="A4994" s="54">
        <v>51</v>
      </c>
      <c r="B4994" s="291" t="s">
        <v>806</v>
      </c>
      <c r="C4994" s="293" t="s">
        <v>1836</v>
      </c>
      <c r="D4994" s="108" t="s">
        <v>8</v>
      </c>
      <c r="E4994" s="91" t="s">
        <v>2434</v>
      </c>
      <c r="F4994" s="219">
        <v>1</v>
      </c>
      <c r="G4994" s="34">
        <v>9.4723855071414764</v>
      </c>
      <c r="H4994" s="58">
        <f t="shared" ref="H4994" si="1234">F4994*G4994</f>
        <v>9.4723855071414764</v>
      </c>
    </row>
    <row r="4995" spans="1:8" s="6" customFormat="1" ht="5.5" customHeight="1">
      <c r="A4995" s="54"/>
      <c r="B4995" s="291"/>
      <c r="C4995" s="293"/>
      <c r="D4995" s="108"/>
      <c r="E4995" s="91"/>
      <c r="F4995" s="219"/>
      <c r="G4995" s="35"/>
      <c r="H4995" s="59"/>
    </row>
    <row r="4996" spans="1:8" s="6" customFormat="1" ht="5.5" customHeight="1">
      <c r="A4996" s="54"/>
      <c r="B4996" s="291"/>
      <c r="C4996" s="293"/>
      <c r="D4996" s="108"/>
      <c r="E4996" s="91"/>
      <c r="F4996" s="219"/>
      <c r="G4996" s="35"/>
      <c r="H4996" s="59"/>
    </row>
    <row r="4997" spans="1:8" s="6" customFormat="1" ht="5.5" customHeight="1">
      <c r="A4997" s="54"/>
      <c r="B4997" s="291"/>
      <c r="C4997" s="293"/>
      <c r="D4997" s="108"/>
      <c r="E4997" s="91"/>
      <c r="F4997" s="219"/>
      <c r="G4997" s="36"/>
      <c r="H4997" s="60"/>
    </row>
    <row r="4998" spans="1:8" s="6" customFormat="1" ht="5.5" customHeight="1">
      <c r="A4998" s="54">
        <v>52</v>
      </c>
      <c r="B4998" s="291" t="s">
        <v>808</v>
      </c>
      <c r="C4998" s="293" t="s">
        <v>1838</v>
      </c>
      <c r="D4998" s="108" t="s">
        <v>8</v>
      </c>
      <c r="E4998" s="91" t="s">
        <v>2434</v>
      </c>
      <c r="F4998" s="219">
        <v>2</v>
      </c>
      <c r="G4998" s="34">
        <v>9.4723855071414764</v>
      </c>
      <c r="H4998" s="58">
        <f t="shared" ref="H4998" si="1235">F4998*G4998</f>
        <v>18.944771014282953</v>
      </c>
    </row>
    <row r="4999" spans="1:8" s="6" customFormat="1" ht="5.5" customHeight="1">
      <c r="A4999" s="54"/>
      <c r="B4999" s="291"/>
      <c r="C4999" s="293"/>
      <c r="D4999" s="108"/>
      <c r="E4999" s="91"/>
      <c r="F4999" s="219"/>
      <c r="G4999" s="35"/>
      <c r="H4999" s="59"/>
    </row>
    <row r="5000" spans="1:8" s="6" customFormat="1" ht="5.5" customHeight="1">
      <c r="A5000" s="54"/>
      <c r="B5000" s="291"/>
      <c r="C5000" s="293"/>
      <c r="D5000" s="108"/>
      <c r="E5000" s="91"/>
      <c r="F5000" s="219"/>
      <c r="G5000" s="35"/>
      <c r="H5000" s="59"/>
    </row>
    <row r="5001" spans="1:8" s="6" customFormat="1" ht="5.5" customHeight="1">
      <c r="A5001" s="54"/>
      <c r="B5001" s="291"/>
      <c r="C5001" s="293"/>
      <c r="D5001" s="108"/>
      <c r="E5001" s="91"/>
      <c r="F5001" s="219"/>
      <c r="G5001" s="36"/>
      <c r="H5001" s="60"/>
    </row>
    <row r="5002" spans="1:8" s="6" customFormat="1" ht="5.5" customHeight="1">
      <c r="A5002" s="54">
        <v>53</v>
      </c>
      <c r="B5002" s="291" t="s">
        <v>809</v>
      </c>
      <c r="C5002" s="139" t="s">
        <v>1839</v>
      </c>
      <c r="D5002" s="108" t="s">
        <v>8</v>
      </c>
      <c r="E5002" s="91" t="s">
        <v>2434</v>
      </c>
      <c r="F5002" s="219">
        <v>3</v>
      </c>
      <c r="G5002" s="34">
        <v>9.4723855071414764</v>
      </c>
      <c r="H5002" s="58">
        <f t="shared" ref="H5002" si="1236">F5002*G5002</f>
        <v>28.417156521424431</v>
      </c>
    </row>
    <row r="5003" spans="1:8" s="6" customFormat="1" ht="5.5" customHeight="1">
      <c r="A5003" s="54"/>
      <c r="B5003" s="291"/>
      <c r="C5003" s="72"/>
      <c r="D5003" s="108"/>
      <c r="E5003" s="91"/>
      <c r="F5003" s="219"/>
      <c r="G5003" s="35"/>
      <c r="H5003" s="59"/>
    </row>
    <row r="5004" spans="1:8" s="6" customFormat="1" ht="5.5" customHeight="1">
      <c r="A5004" s="54"/>
      <c r="B5004" s="291"/>
      <c r="C5004" s="72"/>
      <c r="D5004" s="108"/>
      <c r="E5004" s="91"/>
      <c r="F5004" s="219"/>
      <c r="G5004" s="35"/>
      <c r="H5004" s="59"/>
    </row>
    <row r="5005" spans="1:8" s="6" customFormat="1" ht="5.5" customHeight="1">
      <c r="A5005" s="54"/>
      <c r="B5005" s="291"/>
      <c r="C5005" s="52"/>
      <c r="D5005" s="108"/>
      <c r="E5005" s="91"/>
      <c r="F5005" s="219"/>
      <c r="G5005" s="36"/>
      <c r="H5005" s="60"/>
    </row>
    <row r="5006" spans="1:8" s="6" customFormat="1" ht="5.5" customHeight="1">
      <c r="A5006" s="54">
        <v>54</v>
      </c>
      <c r="B5006" s="291" t="s">
        <v>810</v>
      </c>
      <c r="C5006" s="139" t="s">
        <v>1840</v>
      </c>
      <c r="D5006" s="108" t="s">
        <v>8</v>
      </c>
      <c r="E5006" s="91" t="s">
        <v>2434</v>
      </c>
      <c r="F5006" s="219">
        <v>4</v>
      </c>
      <c r="G5006" s="34">
        <v>7.8763617002218131</v>
      </c>
      <c r="H5006" s="58">
        <f t="shared" ref="H5006" si="1237">F5006*G5006</f>
        <v>31.505446800887253</v>
      </c>
    </row>
    <row r="5007" spans="1:8" s="6" customFormat="1" ht="5.5" customHeight="1">
      <c r="A5007" s="54"/>
      <c r="B5007" s="291"/>
      <c r="C5007" s="72"/>
      <c r="D5007" s="108"/>
      <c r="E5007" s="91"/>
      <c r="F5007" s="219"/>
      <c r="G5007" s="35"/>
      <c r="H5007" s="59"/>
    </row>
    <row r="5008" spans="1:8" s="6" customFormat="1" ht="5.5" customHeight="1">
      <c r="A5008" s="54"/>
      <c r="B5008" s="291"/>
      <c r="C5008" s="72"/>
      <c r="D5008" s="108"/>
      <c r="E5008" s="91"/>
      <c r="F5008" s="219"/>
      <c r="G5008" s="35"/>
      <c r="H5008" s="59"/>
    </row>
    <row r="5009" spans="1:8" s="6" customFormat="1" ht="5.5" customHeight="1">
      <c r="A5009" s="54"/>
      <c r="B5009" s="291"/>
      <c r="C5009" s="52"/>
      <c r="D5009" s="108"/>
      <c r="E5009" s="91"/>
      <c r="F5009" s="219"/>
      <c r="G5009" s="36"/>
      <c r="H5009" s="60"/>
    </row>
    <row r="5010" spans="1:8" s="6" customFormat="1" ht="5.5" customHeight="1">
      <c r="A5010" s="54">
        <v>55</v>
      </c>
      <c r="B5010" s="55" t="s">
        <v>839</v>
      </c>
      <c r="C5010" s="225" t="s">
        <v>1868</v>
      </c>
      <c r="D5010" s="108" t="s">
        <v>8</v>
      </c>
      <c r="E5010" s="91" t="s">
        <v>2434</v>
      </c>
      <c r="F5010" s="54">
        <v>1</v>
      </c>
      <c r="G5010" s="34">
        <v>29.667763379703114</v>
      </c>
      <c r="H5010" s="58">
        <f t="shared" ref="H5010" si="1238">F5010*G5010</f>
        <v>29.667763379703114</v>
      </c>
    </row>
    <row r="5011" spans="1:8" s="6" customFormat="1" ht="5.5" customHeight="1">
      <c r="A5011" s="54"/>
      <c r="B5011" s="55"/>
      <c r="C5011" s="66"/>
      <c r="D5011" s="108"/>
      <c r="E5011" s="91"/>
      <c r="F5011" s="54"/>
      <c r="G5011" s="35"/>
      <c r="H5011" s="59"/>
    </row>
    <row r="5012" spans="1:8" s="6" customFormat="1" ht="5.5" customHeight="1">
      <c r="A5012" s="54"/>
      <c r="B5012" s="55"/>
      <c r="C5012" s="66"/>
      <c r="D5012" s="108"/>
      <c r="E5012" s="91"/>
      <c r="F5012" s="54"/>
      <c r="G5012" s="35"/>
      <c r="H5012" s="59"/>
    </row>
    <row r="5013" spans="1:8" s="6" customFormat="1" ht="5.5" customHeight="1">
      <c r="A5013" s="54"/>
      <c r="B5013" s="55"/>
      <c r="C5013" s="67"/>
      <c r="D5013" s="108"/>
      <c r="E5013" s="91"/>
      <c r="F5013" s="54"/>
      <c r="G5013" s="36"/>
      <c r="H5013" s="60"/>
    </row>
    <row r="5014" spans="1:8" s="6" customFormat="1" ht="5.5" customHeight="1">
      <c r="A5014" s="54">
        <v>56</v>
      </c>
      <c r="B5014" s="291" t="s">
        <v>811</v>
      </c>
      <c r="C5014" s="293" t="s">
        <v>1841</v>
      </c>
      <c r="D5014" s="108" t="s">
        <v>8</v>
      </c>
      <c r="E5014" s="91" t="s">
        <v>2434</v>
      </c>
      <c r="F5014" s="219">
        <v>1</v>
      </c>
      <c r="G5014" s="34">
        <v>7.8763617002218131</v>
      </c>
      <c r="H5014" s="58">
        <f t="shared" ref="H5014" si="1239">F5014*G5014</f>
        <v>7.8763617002218131</v>
      </c>
    </row>
    <row r="5015" spans="1:8" s="6" customFormat="1" ht="5.5" customHeight="1">
      <c r="A5015" s="54"/>
      <c r="B5015" s="291"/>
      <c r="C5015" s="293"/>
      <c r="D5015" s="108"/>
      <c r="E5015" s="91"/>
      <c r="F5015" s="219"/>
      <c r="G5015" s="35"/>
      <c r="H5015" s="59"/>
    </row>
    <row r="5016" spans="1:8" s="6" customFormat="1" ht="5.5" customHeight="1">
      <c r="A5016" s="54"/>
      <c r="B5016" s="291"/>
      <c r="C5016" s="293"/>
      <c r="D5016" s="108"/>
      <c r="E5016" s="91"/>
      <c r="F5016" s="219"/>
      <c r="G5016" s="35"/>
      <c r="H5016" s="59"/>
    </row>
    <row r="5017" spans="1:8" s="6" customFormat="1" ht="5.5" customHeight="1">
      <c r="A5017" s="54"/>
      <c r="B5017" s="291"/>
      <c r="C5017" s="293"/>
      <c r="D5017" s="108"/>
      <c r="E5017" s="91"/>
      <c r="F5017" s="219"/>
      <c r="G5017" s="36"/>
      <c r="H5017" s="60"/>
    </row>
    <row r="5018" spans="1:8" s="6" customFormat="1" ht="5.5" customHeight="1">
      <c r="A5018" s="54">
        <v>57</v>
      </c>
      <c r="B5018" s="291" t="s">
        <v>812</v>
      </c>
      <c r="C5018" s="293" t="s">
        <v>1842</v>
      </c>
      <c r="D5018" s="108" t="s">
        <v>8</v>
      </c>
      <c r="E5018" s="91" t="s">
        <v>2434</v>
      </c>
      <c r="F5018" s="219">
        <v>1</v>
      </c>
      <c r="G5018" s="34">
        <v>7.8763617002218131</v>
      </c>
      <c r="H5018" s="58">
        <f t="shared" ref="H5018" si="1240">F5018*G5018</f>
        <v>7.8763617002218131</v>
      </c>
    </row>
    <row r="5019" spans="1:8" s="6" customFormat="1" ht="5.5" customHeight="1">
      <c r="A5019" s="54"/>
      <c r="B5019" s="291"/>
      <c r="C5019" s="293"/>
      <c r="D5019" s="108"/>
      <c r="E5019" s="91"/>
      <c r="F5019" s="219"/>
      <c r="G5019" s="35"/>
      <c r="H5019" s="59"/>
    </row>
    <row r="5020" spans="1:8" s="6" customFormat="1" ht="5.5" customHeight="1">
      <c r="A5020" s="54"/>
      <c r="B5020" s="291"/>
      <c r="C5020" s="293"/>
      <c r="D5020" s="108"/>
      <c r="E5020" s="91"/>
      <c r="F5020" s="219"/>
      <c r="G5020" s="35"/>
      <c r="H5020" s="59"/>
    </row>
    <row r="5021" spans="1:8" s="6" customFormat="1" ht="5.5" customHeight="1">
      <c r="A5021" s="54"/>
      <c r="B5021" s="291"/>
      <c r="C5021" s="293"/>
      <c r="D5021" s="108"/>
      <c r="E5021" s="91"/>
      <c r="F5021" s="219"/>
      <c r="G5021" s="36"/>
      <c r="H5021" s="60"/>
    </row>
    <row r="5022" spans="1:8" s="6" customFormat="1" ht="5.5" customHeight="1">
      <c r="A5022" s="54">
        <v>58</v>
      </c>
      <c r="B5022" s="291" t="s">
        <v>836</v>
      </c>
      <c r="C5022" s="293" t="s">
        <v>1863</v>
      </c>
      <c r="D5022" s="108" t="s">
        <v>8</v>
      </c>
      <c r="E5022" s="91" t="s">
        <v>2434</v>
      </c>
      <c r="F5022" s="219">
        <v>26</v>
      </c>
      <c r="G5022" s="34">
        <v>4.2591859058750705</v>
      </c>
      <c r="H5022" s="58">
        <f t="shared" ref="H5022" si="1241">F5022*G5022</f>
        <v>110.73883355275183</v>
      </c>
    </row>
    <row r="5023" spans="1:8" s="6" customFormat="1" ht="5.5" customHeight="1">
      <c r="A5023" s="54"/>
      <c r="B5023" s="291"/>
      <c r="C5023" s="293"/>
      <c r="D5023" s="108"/>
      <c r="E5023" s="91"/>
      <c r="F5023" s="219"/>
      <c r="G5023" s="35"/>
      <c r="H5023" s="59"/>
    </row>
    <row r="5024" spans="1:8" s="6" customFormat="1" ht="5.5" customHeight="1">
      <c r="A5024" s="54"/>
      <c r="B5024" s="291"/>
      <c r="C5024" s="293"/>
      <c r="D5024" s="108"/>
      <c r="E5024" s="91"/>
      <c r="F5024" s="219"/>
      <c r="G5024" s="35"/>
      <c r="H5024" s="59"/>
    </row>
    <row r="5025" spans="1:8" s="6" customFormat="1" ht="5.5" customHeight="1">
      <c r="A5025" s="54"/>
      <c r="B5025" s="291"/>
      <c r="C5025" s="293"/>
      <c r="D5025" s="108"/>
      <c r="E5025" s="91"/>
      <c r="F5025" s="219"/>
      <c r="G5025" s="36"/>
      <c r="H5025" s="60"/>
    </row>
    <row r="5026" spans="1:8" s="6" customFormat="1" ht="5.5" customHeight="1">
      <c r="A5026" s="54">
        <v>59</v>
      </c>
      <c r="B5026" s="55" t="s">
        <v>840</v>
      </c>
      <c r="C5026" s="225" t="s">
        <v>1869</v>
      </c>
      <c r="D5026" s="108" t="s">
        <v>8</v>
      </c>
      <c r="E5026" s="91" t="s">
        <v>2434</v>
      </c>
      <c r="F5026" s="54">
        <v>1</v>
      </c>
      <c r="G5026" s="34">
        <v>29.667763379703114</v>
      </c>
      <c r="H5026" s="58">
        <f t="shared" ref="H5026" si="1242">F5026*G5026</f>
        <v>29.667763379703114</v>
      </c>
    </row>
    <row r="5027" spans="1:8" s="6" customFormat="1" ht="5.5" customHeight="1">
      <c r="A5027" s="54"/>
      <c r="B5027" s="55"/>
      <c r="C5027" s="66"/>
      <c r="D5027" s="108"/>
      <c r="E5027" s="91"/>
      <c r="F5027" s="54"/>
      <c r="G5027" s="35"/>
      <c r="H5027" s="59"/>
    </row>
    <row r="5028" spans="1:8" s="6" customFormat="1" ht="5.5" customHeight="1">
      <c r="A5028" s="54"/>
      <c r="B5028" s="55"/>
      <c r="C5028" s="66"/>
      <c r="D5028" s="108"/>
      <c r="E5028" s="91"/>
      <c r="F5028" s="54"/>
      <c r="G5028" s="35"/>
      <c r="H5028" s="59"/>
    </row>
    <row r="5029" spans="1:8" s="6" customFormat="1" ht="5.5" customHeight="1">
      <c r="A5029" s="54"/>
      <c r="B5029" s="55"/>
      <c r="C5029" s="67"/>
      <c r="D5029" s="108"/>
      <c r="E5029" s="91"/>
      <c r="F5029" s="54"/>
      <c r="G5029" s="36"/>
      <c r="H5029" s="60"/>
    </row>
    <row r="5030" spans="1:8" s="6" customFormat="1" ht="5.5" customHeight="1">
      <c r="A5030" s="54">
        <v>60</v>
      </c>
      <c r="B5030" s="291" t="s">
        <v>810</v>
      </c>
      <c r="C5030" s="293" t="s">
        <v>1840</v>
      </c>
      <c r="D5030" s="108" t="s">
        <v>8</v>
      </c>
      <c r="E5030" s="91" t="s">
        <v>2434</v>
      </c>
      <c r="F5030" s="219">
        <v>1</v>
      </c>
      <c r="G5030" s="34">
        <v>7.8763617002218131</v>
      </c>
      <c r="H5030" s="58">
        <f t="shared" ref="H5030" si="1243">F5030*G5030</f>
        <v>7.8763617002218131</v>
      </c>
    </row>
    <row r="5031" spans="1:8" s="6" customFormat="1" ht="5.5" customHeight="1">
      <c r="A5031" s="54"/>
      <c r="B5031" s="291"/>
      <c r="C5031" s="293"/>
      <c r="D5031" s="108"/>
      <c r="E5031" s="91"/>
      <c r="F5031" s="219"/>
      <c r="G5031" s="35"/>
      <c r="H5031" s="59"/>
    </row>
    <row r="5032" spans="1:8" s="6" customFormat="1" ht="5.5" customHeight="1">
      <c r="A5032" s="54"/>
      <c r="B5032" s="291"/>
      <c r="C5032" s="293"/>
      <c r="D5032" s="108"/>
      <c r="E5032" s="91"/>
      <c r="F5032" s="219"/>
      <c r="G5032" s="35"/>
      <c r="H5032" s="59"/>
    </row>
    <row r="5033" spans="1:8" s="6" customFormat="1" ht="5.5" customHeight="1">
      <c r="A5033" s="54"/>
      <c r="B5033" s="291"/>
      <c r="C5033" s="293"/>
      <c r="D5033" s="108"/>
      <c r="E5033" s="91"/>
      <c r="F5033" s="219"/>
      <c r="G5033" s="36"/>
      <c r="H5033" s="60"/>
    </row>
    <row r="5034" spans="1:8" s="6" customFormat="1" ht="5.5" customHeight="1">
      <c r="A5034" s="54">
        <v>61</v>
      </c>
      <c r="B5034" s="291" t="s">
        <v>811</v>
      </c>
      <c r="C5034" s="293" t="s">
        <v>1841</v>
      </c>
      <c r="D5034" s="108" t="s">
        <v>8</v>
      </c>
      <c r="E5034" s="91" t="s">
        <v>2434</v>
      </c>
      <c r="F5034" s="219">
        <v>1</v>
      </c>
      <c r="G5034" s="34">
        <v>7.8763617002218131</v>
      </c>
      <c r="H5034" s="58">
        <f t="shared" ref="H5034" si="1244">F5034*G5034</f>
        <v>7.8763617002218131</v>
      </c>
    </row>
    <row r="5035" spans="1:8" s="6" customFormat="1" ht="5.5" customHeight="1">
      <c r="A5035" s="54"/>
      <c r="B5035" s="291"/>
      <c r="C5035" s="293"/>
      <c r="D5035" s="108"/>
      <c r="E5035" s="91"/>
      <c r="F5035" s="219"/>
      <c r="G5035" s="35"/>
      <c r="H5035" s="59"/>
    </row>
    <row r="5036" spans="1:8" s="6" customFormat="1" ht="5.5" customHeight="1">
      <c r="A5036" s="54"/>
      <c r="B5036" s="291"/>
      <c r="C5036" s="293"/>
      <c r="D5036" s="108"/>
      <c r="E5036" s="91"/>
      <c r="F5036" s="219"/>
      <c r="G5036" s="35"/>
      <c r="H5036" s="59"/>
    </row>
    <row r="5037" spans="1:8" s="6" customFormat="1" ht="5.5" customHeight="1">
      <c r="A5037" s="54"/>
      <c r="B5037" s="291"/>
      <c r="C5037" s="293"/>
      <c r="D5037" s="108"/>
      <c r="E5037" s="91"/>
      <c r="F5037" s="219"/>
      <c r="G5037" s="36"/>
      <c r="H5037" s="60"/>
    </row>
    <row r="5038" spans="1:8" s="6" customFormat="1" ht="5.5" customHeight="1">
      <c r="A5038" s="54">
        <v>62</v>
      </c>
      <c r="B5038" s="291" t="s">
        <v>813</v>
      </c>
      <c r="C5038" s="293" t="s">
        <v>1843</v>
      </c>
      <c r="D5038" s="108" t="s">
        <v>8</v>
      </c>
      <c r="E5038" s="91" t="s">
        <v>2434</v>
      </c>
      <c r="F5038" s="219">
        <v>2</v>
      </c>
      <c r="G5038" s="34">
        <v>4.2591859058750705</v>
      </c>
      <c r="H5038" s="58">
        <f t="shared" ref="H5038" si="1245">F5038*G5038</f>
        <v>8.518371811750141</v>
      </c>
    </row>
    <row r="5039" spans="1:8" s="6" customFormat="1" ht="5.5" customHeight="1">
      <c r="A5039" s="54"/>
      <c r="B5039" s="291"/>
      <c r="C5039" s="293"/>
      <c r="D5039" s="108"/>
      <c r="E5039" s="91"/>
      <c r="F5039" s="219"/>
      <c r="G5039" s="35"/>
      <c r="H5039" s="59"/>
    </row>
    <row r="5040" spans="1:8" s="6" customFormat="1" ht="5.5" customHeight="1">
      <c r="A5040" s="54"/>
      <c r="B5040" s="291"/>
      <c r="C5040" s="293"/>
      <c r="D5040" s="108"/>
      <c r="E5040" s="91"/>
      <c r="F5040" s="219"/>
      <c r="G5040" s="35"/>
      <c r="H5040" s="59"/>
    </row>
    <row r="5041" spans="1:8" s="6" customFormat="1" ht="5.5" customHeight="1">
      <c r="A5041" s="54"/>
      <c r="B5041" s="291"/>
      <c r="C5041" s="293"/>
      <c r="D5041" s="108"/>
      <c r="E5041" s="91"/>
      <c r="F5041" s="219"/>
      <c r="G5041" s="36"/>
      <c r="H5041" s="60"/>
    </row>
    <row r="5042" spans="1:8" s="6" customFormat="1" ht="5.5" customHeight="1">
      <c r="A5042" s="54">
        <v>63</v>
      </c>
      <c r="B5042" s="291" t="s">
        <v>836</v>
      </c>
      <c r="C5042" s="293" t="s">
        <v>1870</v>
      </c>
      <c r="D5042" s="108" t="s">
        <v>8</v>
      </c>
      <c r="E5042" s="91" t="s">
        <v>2434</v>
      </c>
      <c r="F5042" s="219">
        <v>20</v>
      </c>
      <c r="G5042" s="34">
        <v>4.2591859058750705</v>
      </c>
      <c r="H5042" s="58">
        <f t="shared" ref="H5042" si="1246">F5042*G5042</f>
        <v>85.183718117501414</v>
      </c>
    </row>
    <row r="5043" spans="1:8" s="6" customFormat="1" ht="5.5" customHeight="1">
      <c r="A5043" s="54"/>
      <c r="B5043" s="291"/>
      <c r="C5043" s="293"/>
      <c r="D5043" s="108"/>
      <c r="E5043" s="91"/>
      <c r="F5043" s="219"/>
      <c r="G5043" s="35"/>
      <c r="H5043" s="59"/>
    </row>
    <row r="5044" spans="1:8" s="6" customFormat="1" ht="5.5" customHeight="1">
      <c r="A5044" s="54"/>
      <c r="B5044" s="291"/>
      <c r="C5044" s="293"/>
      <c r="D5044" s="108"/>
      <c r="E5044" s="91"/>
      <c r="F5044" s="219"/>
      <c r="G5044" s="35"/>
      <c r="H5044" s="59"/>
    </row>
    <row r="5045" spans="1:8" s="6" customFormat="1" ht="5.5" customHeight="1">
      <c r="A5045" s="54"/>
      <c r="B5045" s="291"/>
      <c r="C5045" s="293"/>
      <c r="D5045" s="108"/>
      <c r="E5045" s="91"/>
      <c r="F5045" s="219"/>
      <c r="G5045" s="36"/>
      <c r="H5045" s="60"/>
    </row>
    <row r="5046" spans="1:8" s="6" customFormat="1" ht="5.5" customHeight="1">
      <c r="A5046" s="54">
        <v>64</v>
      </c>
      <c r="B5046" s="55" t="s">
        <v>841</v>
      </c>
      <c r="C5046" s="139" t="s">
        <v>1871</v>
      </c>
      <c r="D5046" s="108" t="s">
        <v>8</v>
      </c>
      <c r="E5046" s="91" t="s">
        <v>2434</v>
      </c>
      <c r="F5046" s="54">
        <v>1</v>
      </c>
      <c r="G5046" s="34">
        <v>29.667763379703114</v>
      </c>
      <c r="H5046" s="58">
        <f t="shared" ref="H5046" si="1247">F5046*G5046</f>
        <v>29.667763379703114</v>
      </c>
    </row>
    <row r="5047" spans="1:8" s="6" customFormat="1" ht="5.5" customHeight="1">
      <c r="A5047" s="54"/>
      <c r="B5047" s="55"/>
      <c r="C5047" s="72"/>
      <c r="D5047" s="108"/>
      <c r="E5047" s="91"/>
      <c r="F5047" s="54"/>
      <c r="G5047" s="35"/>
      <c r="H5047" s="59"/>
    </row>
    <row r="5048" spans="1:8" s="6" customFormat="1" ht="5.5" customHeight="1">
      <c r="A5048" s="54"/>
      <c r="B5048" s="55"/>
      <c r="C5048" s="72"/>
      <c r="D5048" s="108"/>
      <c r="E5048" s="91"/>
      <c r="F5048" s="54"/>
      <c r="G5048" s="35"/>
      <c r="H5048" s="59"/>
    </row>
    <row r="5049" spans="1:8" s="6" customFormat="1" ht="5.5" customHeight="1">
      <c r="A5049" s="54"/>
      <c r="B5049" s="55"/>
      <c r="C5049" s="52"/>
      <c r="D5049" s="108"/>
      <c r="E5049" s="91"/>
      <c r="F5049" s="54"/>
      <c r="G5049" s="36"/>
      <c r="H5049" s="60"/>
    </row>
    <row r="5050" spans="1:8" s="6" customFormat="1" ht="5.5" customHeight="1">
      <c r="A5050" s="54">
        <v>65</v>
      </c>
      <c r="B5050" s="291" t="s">
        <v>811</v>
      </c>
      <c r="C5050" s="293" t="s">
        <v>1841</v>
      </c>
      <c r="D5050" s="108" t="s">
        <v>8</v>
      </c>
      <c r="E5050" s="91" t="s">
        <v>2434</v>
      </c>
      <c r="F5050" s="219">
        <v>1</v>
      </c>
      <c r="G5050" s="34">
        <v>7.8763617002218131</v>
      </c>
      <c r="H5050" s="58">
        <f t="shared" ref="H5050" si="1248">F5050*G5050</f>
        <v>7.8763617002218131</v>
      </c>
    </row>
    <row r="5051" spans="1:8" s="6" customFormat="1" ht="5.5" customHeight="1">
      <c r="A5051" s="54"/>
      <c r="B5051" s="291"/>
      <c r="C5051" s="293"/>
      <c r="D5051" s="108"/>
      <c r="E5051" s="91"/>
      <c r="F5051" s="219"/>
      <c r="G5051" s="35"/>
      <c r="H5051" s="59"/>
    </row>
    <row r="5052" spans="1:8" s="6" customFormat="1" ht="5.5" customHeight="1">
      <c r="A5052" s="54"/>
      <c r="B5052" s="291"/>
      <c r="C5052" s="293"/>
      <c r="D5052" s="108"/>
      <c r="E5052" s="91"/>
      <c r="F5052" s="219"/>
      <c r="G5052" s="35"/>
      <c r="H5052" s="59"/>
    </row>
    <row r="5053" spans="1:8" s="6" customFormat="1" ht="5.5" customHeight="1">
      <c r="A5053" s="54"/>
      <c r="B5053" s="291"/>
      <c r="C5053" s="293"/>
      <c r="D5053" s="108"/>
      <c r="E5053" s="91"/>
      <c r="F5053" s="219"/>
      <c r="G5053" s="36"/>
      <c r="H5053" s="60"/>
    </row>
    <row r="5054" spans="1:8" s="6" customFormat="1" ht="5.5" customHeight="1">
      <c r="A5054" s="54">
        <v>66</v>
      </c>
      <c r="B5054" s="291" t="s">
        <v>833</v>
      </c>
      <c r="C5054" s="293" t="s">
        <v>1863</v>
      </c>
      <c r="D5054" s="108" t="s">
        <v>8</v>
      </c>
      <c r="E5054" s="91" t="s">
        <v>2434</v>
      </c>
      <c r="F5054" s="219">
        <v>2</v>
      </c>
      <c r="G5054" s="34">
        <v>7.8763617002218131</v>
      </c>
      <c r="H5054" s="58">
        <f t="shared" ref="H5054" si="1249">F5054*G5054</f>
        <v>15.752723400443626</v>
      </c>
    </row>
    <row r="5055" spans="1:8" s="6" customFormat="1" ht="5.5" customHeight="1">
      <c r="A5055" s="54"/>
      <c r="B5055" s="291"/>
      <c r="C5055" s="293"/>
      <c r="D5055" s="108"/>
      <c r="E5055" s="91"/>
      <c r="F5055" s="219"/>
      <c r="G5055" s="35"/>
      <c r="H5055" s="59"/>
    </row>
    <row r="5056" spans="1:8" s="6" customFormat="1" ht="5.5" customHeight="1">
      <c r="A5056" s="54"/>
      <c r="B5056" s="291"/>
      <c r="C5056" s="293"/>
      <c r="D5056" s="108"/>
      <c r="E5056" s="91"/>
      <c r="F5056" s="219"/>
      <c r="G5056" s="35"/>
      <c r="H5056" s="59"/>
    </row>
    <row r="5057" spans="1:8" s="6" customFormat="1" ht="5.5" customHeight="1">
      <c r="A5057" s="54"/>
      <c r="B5057" s="291"/>
      <c r="C5057" s="293"/>
      <c r="D5057" s="108"/>
      <c r="E5057" s="91"/>
      <c r="F5057" s="219"/>
      <c r="G5057" s="36"/>
      <c r="H5057" s="60"/>
    </row>
    <row r="5058" spans="1:8" s="6" customFormat="1" ht="5.5" customHeight="1">
      <c r="A5058" s="54">
        <v>67</v>
      </c>
      <c r="B5058" s="291" t="s">
        <v>836</v>
      </c>
      <c r="C5058" s="293" t="s">
        <v>1870</v>
      </c>
      <c r="D5058" s="108" t="s">
        <v>8</v>
      </c>
      <c r="E5058" s="91" t="s">
        <v>2434</v>
      </c>
      <c r="F5058" s="219">
        <v>22</v>
      </c>
      <c r="G5058" s="34">
        <v>4.2591859058750705</v>
      </c>
      <c r="H5058" s="58">
        <f t="shared" ref="H5058" si="1250">F5058*G5058</f>
        <v>93.702089929251557</v>
      </c>
    </row>
    <row r="5059" spans="1:8" s="6" customFormat="1" ht="5.5" customHeight="1">
      <c r="A5059" s="54"/>
      <c r="B5059" s="291"/>
      <c r="C5059" s="293"/>
      <c r="D5059" s="108"/>
      <c r="E5059" s="91"/>
      <c r="F5059" s="219"/>
      <c r="G5059" s="35"/>
      <c r="H5059" s="59"/>
    </row>
    <row r="5060" spans="1:8" s="6" customFormat="1" ht="5.5" customHeight="1">
      <c r="A5060" s="54"/>
      <c r="B5060" s="291"/>
      <c r="C5060" s="293"/>
      <c r="D5060" s="108"/>
      <c r="E5060" s="91"/>
      <c r="F5060" s="219"/>
      <c r="G5060" s="35"/>
      <c r="H5060" s="59"/>
    </row>
    <row r="5061" spans="1:8" s="6" customFormat="1" ht="5.5" customHeight="1">
      <c r="A5061" s="54"/>
      <c r="B5061" s="291"/>
      <c r="C5061" s="293"/>
      <c r="D5061" s="108"/>
      <c r="E5061" s="91"/>
      <c r="F5061" s="219"/>
      <c r="G5061" s="36"/>
      <c r="H5061" s="60"/>
    </row>
    <row r="5062" spans="1:8" s="6" customFormat="1" ht="5.5" customHeight="1">
      <c r="A5062" s="54">
        <v>68</v>
      </c>
      <c r="B5062" s="55" t="s">
        <v>842</v>
      </c>
      <c r="C5062" s="139" t="s">
        <v>1872</v>
      </c>
      <c r="D5062" s="108" t="s">
        <v>8</v>
      </c>
      <c r="E5062" s="91" t="s">
        <v>2434</v>
      </c>
      <c r="F5062" s="54">
        <v>1</v>
      </c>
      <c r="G5062" s="34">
        <v>29.667763379703114</v>
      </c>
      <c r="H5062" s="58">
        <f t="shared" ref="H5062" si="1251">F5062*G5062</f>
        <v>29.667763379703114</v>
      </c>
    </row>
    <row r="5063" spans="1:8" s="6" customFormat="1" ht="5.5" customHeight="1">
      <c r="A5063" s="54"/>
      <c r="B5063" s="55"/>
      <c r="C5063" s="72"/>
      <c r="D5063" s="108"/>
      <c r="E5063" s="91"/>
      <c r="F5063" s="54"/>
      <c r="G5063" s="35"/>
      <c r="H5063" s="59"/>
    </row>
    <row r="5064" spans="1:8" s="6" customFormat="1" ht="5.5" customHeight="1">
      <c r="A5064" s="54"/>
      <c r="B5064" s="55"/>
      <c r="C5064" s="72"/>
      <c r="D5064" s="108"/>
      <c r="E5064" s="91"/>
      <c r="F5064" s="54"/>
      <c r="G5064" s="35"/>
      <c r="H5064" s="59"/>
    </row>
    <row r="5065" spans="1:8" s="6" customFormat="1" ht="5.5" customHeight="1">
      <c r="A5065" s="54"/>
      <c r="B5065" s="55"/>
      <c r="C5065" s="52"/>
      <c r="D5065" s="108"/>
      <c r="E5065" s="91"/>
      <c r="F5065" s="54"/>
      <c r="G5065" s="36"/>
      <c r="H5065" s="60"/>
    </row>
    <row r="5066" spans="1:8" s="6" customFormat="1" ht="5.5" customHeight="1">
      <c r="A5066" s="54">
        <v>69</v>
      </c>
      <c r="B5066" s="291" t="s">
        <v>810</v>
      </c>
      <c r="C5066" s="293" t="s">
        <v>1840</v>
      </c>
      <c r="D5066" s="108" t="s">
        <v>8</v>
      </c>
      <c r="E5066" s="91" t="s">
        <v>2434</v>
      </c>
      <c r="F5066" s="219">
        <v>1</v>
      </c>
      <c r="G5066" s="34">
        <v>7.8763617002218131</v>
      </c>
      <c r="H5066" s="58">
        <f t="shared" ref="H5066" si="1252">F5066*G5066</f>
        <v>7.8763617002218131</v>
      </c>
    </row>
    <row r="5067" spans="1:8" s="6" customFormat="1" ht="5.5" customHeight="1">
      <c r="A5067" s="54"/>
      <c r="B5067" s="291"/>
      <c r="C5067" s="293"/>
      <c r="D5067" s="108"/>
      <c r="E5067" s="91"/>
      <c r="F5067" s="219"/>
      <c r="G5067" s="35"/>
      <c r="H5067" s="59"/>
    </row>
    <row r="5068" spans="1:8" s="6" customFormat="1" ht="5.5" customHeight="1">
      <c r="A5068" s="54"/>
      <c r="B5068" s="291"/>
      <c r="C5068" s="293"/>
      <c r="D5068" s="108"/>
      <c r="E5068" s="91"/>
      <c r="F5068" s="219"/>
      <c r="G5068" s="35"/>
      <c r="H5068" s="59"/>
    </row>
    <row r="5069" spans="1:8" s="6" customFormat="1" ht="5.5" customHeight="1">
      <c r="A5069" s="54"/>
      <c r="B5069" s="291"/>
      <c r="C5069" s="293"/>
      <c r="D5069" s="108"/>
      <c r="E5069" s="91"/>
      <c r="F5069" s="219"/>
      <c r="G5069" s="36"/>
      <c r="H5069" s="60"/>
    </row>
    <row r="5070" spans="1:8" s="6" customFormat="1" ht="5.5" customHeight="1">
      <c r="A5070" s="54">
        <v>70</v>
      </c>
      <c r="B5070" s="291" t="s">
        <v>812</v>
      </c>
      <c r="C5070" s="293" t="s">
        <v>1842</v>
      </c>
      <c r="D5070" s="108" t="s">
        <v>8</v>
      </c>
      <c r="E5070" s="91" t="s">
        <v>2434</v>
      </c>
      <c r="F5070" s="219">
        <v>2</v>
      </c>
      <c r="G5070" s="34">
        <v>7.8763617002218131</v>
      </c>
      <c r="H5070" s="58">
        <f t="shared" ref="H5070" si="1253">F5070*G5070</f>
        <v>15.752723400443626</v>
      </c>
    </row>
    <row r="5071" spans="1:8" s="6" customFormat="1" ht="5.5" customHeight="1">
      <c r="A5071" s="54"/>
      <c r="B5071" s="291"/>
      <c r="C5071" s="293"/>
      <c r="D5071" s="108"/>
      <c r="E5071" s="91"/>
      <c r="F5071" s="219"/>
      <c r="G5071" s="35"/>
      <c r="H5071" s="59"/>
    </row>
    <row r="5072" spans="1:8" s="6" customFormat="1" ht="5.5" customHeight="1">
      <c r="A5072" s="54"/>
      <c r="B5072" s="291"/>
      <c r="C5072" s="293"/>
      <c r="D5072" s="108"/>
      <c r="E5072" s="91"/>
      <c r="F5072" s="219"/>
      <c r="G5072" s="35"/>
      <c r="H5072" s="59"/>
    </row>
    <row r="5073" spans="1:8" s="6" customFormat="1" ht="5.5" customHeight="1">
      <c r="A5073" s="54"/>
      <c r="B5073" s="291"/>
      <c r="C5073" s="293"/>
      <c r="D5073" s="108"/>
      <c r="E5073" s="91"/>
      <c r="F5073" s="219"/>
      <c r="G5073" s="36"/>
      <c r="H5073" s="60"/>
    </row>
    <row r="5074" spans="1:8" s="6" customFormat="1" ht="5.5" customHeight="1">
      <c r="A5074" s="54">
        <v>71</v>
      </c>
      <c r="B5074" s="291" t="s">
        <v>833</v>
      </c>
      <c r="C5074" s="293" t="s">
        <v>1863</v>
      </c>
      <c r="D5074" s="108" t="s">
        <v>8</v>
      </c>
      <c r="E5074" s="91" t="s">
        <v>2434</v>
      </c>
      <c r="F5074" s="219">
        <v>2</v>
      </c>
      <c r="G5074" s="34">
        <v>7.8763617002218131</v>
      </c>
      <c r="H5074" s="58">
        <f t="shared" ref="H5074" si="1254">F5074*G5074</f>
        <v>15.752723400443626</v>
      </c>
    </row>
    <row r="5075" spans="1:8" s="6" customFormat="1" ht="5.5" customHeight="1">
      <c r="A5075" s="54"/>
      <c r="B5075" s="291"/>
      <c r="C5075" s="293"/>
      <c r="D5075" s="108"/>
      <c r="E5075" s="91"/>
      <c r="F5075" s="219"/>
      <c r="G5075" s="35"/>
      <c r="H5075" s="59"/>
    </row>
    <row r="5076" spans="1:8" s="6" customFormat="1" ht="5.5" customHeight="1">
      <c r="A5076" s="54"/>
      <c r="B5076" s="291"/>
      <c r="C5076" s="293"/>
      <c r="D5076" s="108"/>
      <c r="E5076" s="91"/>
      <c r="F5076" s="219"/>
      <c r="G5076" s="35"/>
      <c r="H5076" s="59"/>
    </row>
    <row r="5077" spans="1:8" s="6" customFormat="1" ht="5.5" customHeight="1">
      <c r="A5077" s="54"/>
      <c r="B5077" s="291"/>
      <c r="C5077" s="293"/>
      <c r="D5077" s="108"/>
      <c r="E5077" s="91"/>
      <c r="F5077" s="219"/>
      <c r="G5077" s="36"/>
      <c r="H5077" s="60"/>
    </row>
    <row r="5078" spans="1:8" s="6" customFormat="1" ht="5.5" customHeight="1">
      <c r="A5078" s="54">
        <v>72</v>
      </c>
      <c r="B5078" s="291" t="s">
        <v>836</v>
      </c>
      <c r="C5078" s="293" t="s">
        <v>1870</v>
      </c>
      <c r="D5078" s="108" t="s">
        <v>8</v>
      </c>
      <c r="E5078" s="91" t="s">
        <v>2434</v>
      </c>
      <c r="F5078" s="219">
        <v>25</v>
      </c>
      <c r="G5078" s="34">
        <v>4.2591859058750705</v>
      </c>
      <c r="H5078" s="58">
        <f t="shared" ref="H5078" si="1255">F5078*G5078</f>
        <v>106.47964764687676</v>
      </c>
    </row>
    <row r="5079" spans="1:8" s="6" customFormat="1" ht="5.5" customHeight="1">
      <c r="A5079" s="54"/>
      <c r="B5079" s="291"/>
      <c r="C5079" s="293"/>
      <c r="D5079" s="108"/>
      <c r="E5079" s="91"/>
      <c r="F5079" s="219"/>
      <c r="G5079" s="35"/>
      <c r="H5079" s="59"/>
    </row>
    <row r="5080" spans="1:8" s="6" customFormat="1" ht="5.5" customHeight="1">
      <c r="A5080" s="54"/>
      <c r="B5080" s="291"/>
      <c r="C5080" s="293"/>
      <c r="D5080" s="108"/>
      <c r="E5080" s="91"/>
      <c r="F5080" s="219"/>
      <c r="G5080" s="35"/>
      <c r="H5080" s="59"/>
    </row>
    <row r="5081" spans="1:8" s="6" customFormat="1" ht="5.5" customHeight="1">
      <c r="A5081" s="54"/>
      <c r="B5081" s="291"/>
      <c r="C5081" s="293"/>
      <c r="D5081" s="108"/>
      <c r="E5081" s="91"/>
      <c r="F5081" s="219"/>
      <c r="G5081" s="36"/>
      <c r="H5081" s="60"/>
    </row>
    <row r="5082" spans="1:8" s="6" customFormat="1" ht="5.5" customHeight="1">
      <c r="A5082" s="54">
        <v>73</v>
      </c>
      <c r="B5082" s="55" t="s">
        <v>843</v>
      </c>
      <c r="C5082" s="139" t="s">
        <v>1873</v>
      </c>
      <c r="D5082" s="108" t="s">
        <v>8</v>
      </c>
      <c r="E5082" s="91" t="s">
        <v>2434</v>
      </c>
      <c r="F5082" s="54">
        <v>1</v>
      </c>
      <c r="G5082" s="34">
        <v>29.667763379703114</v>
      </c>
      <c r="H5082" s="58">
        <f t="shared" ref="H5082" si="1256">F5082*G5082</f>
        <v>29.667763379703114</v>
      </c>
    </row>
    <row r="5083" spans="1:8" s="6" customFormat="1" ht="5.5" customHeight="1">
      <c r="A5083" s="54"/>
      <c r="B5083" s="55"/>
      <c r="C5083" s="72"/>
      <c r="D5083" s="108"/>
      <c r="E5083" s="91"/>
      <c r="F5083" s="54"/>
      <c r="G5083" s="35"/>
      <c r="H5083" s="59"/>
    </row>
    <row r="5084" spans="1:8" s="6" customFormat="1" ht="5.5" customHeight="1">
      <c r="A5084" s="54"/>
      <c r="B5084" s="55"/>
      <c r="C5084" s="72"/>
      <c r="D5084" s="108"/>
      <c r="E5084" s="91"/>
      <c r="F5084" s="54"/>
      <c r="G5084" s="35"/>
      <c r="H5084" s="59"/>
    </row>
    <row r="5085" spans="1:8" s="6" customFormat="1" ht="5.5" customHeight="1">
      <c r="A5085" s="54"/>
      <c r="B5085" s="55"/>
      <c r="C5085" s="52"/>
      <c r="D5085" s="108"/>
      <c r="E5085" s="91"/>
      <c r="F5085" s="54"/>
      <c r="G5085" s="36"/>
      <c r="H5085" s="60"/>
    </row>
    <row r="5086" spans="1:8" s="6" customFormat="1" ht="5.5" customHeight="1">
      <c r="A5086" s="54">
        <v>74</v>
      </c>
      <c r="B5086" s="291" t="s">
        <v>811</v>
      </c>
      <c r="C5086" s="293" t="s">
        <v>1841</v>
      </c>
      <c r="D5086" s="108" t="s">
        <v>8</v>
      </c>
      <c r="E5086" s="91" t="s">
        <v>2434</v>
      </c>
      <c r="F5086" s="219">
        <v>1</v>
      </c>
      <c r="G5086" s="34">
        <v>7.8763617002218131</v>
      </c>
      <c r="H5086" s="58">
        <f t="shared" ref="H5086" si="1257">F5086*G5086</f>
        <v>7.8763617002218131</v>
      </c>
    </row>
    <row r="5087" spans="1:8" s="6" customFormat="1" ht="5.5" customHeight="1">
      <c r="A5087" s="54"/>
      <c r="B5087" s="291"/>
      <c r="C5087" s="293"/>
      <c r="D5087" s="108"/>
      <c r="E5087" s="91"/>
      <c r="F5087" s="219"/>
      <c r="G5087" s="35"/>
      <c r="H5087" s="59"/>
    </row>
    <row r="5088" spans="1:8" s="6" customFormat="1" ht="5.5" customHeight="1">
      <c r="A5088" s="54"/>
      <c r="B5088" s="291"/>
      <c r="C5088" s="293"/>
      <c r="D5088" s="108"/>
      <c r="E5088" s="91"/>
      <c r="F5088" s="219"/>
      <c r="G5088" s="35"/>
      <c r="H5088" s="59"/>
    </row>
    <row r="5089" spans="1:8" s="6" customFormat="1" ht="5.5" customHeight="1">
      <c r="A5089" s="54"/>
      <c r="B5089" s="291"/>
      <c r="C5089" s="293"/>
      <c r="D5089" s="108"/>
      <c r="E5089" s="91"/>
      <c r="F5089" s="219"/>
      <c r="G5089" s="36"/>
      <c r="H5089" s="60"/>
    </row>
    <row r="5090" spans="1:8" s="6" customFormat="1" ht="5.5" customHeight="1">
      <c r="A5090" s="54">
        <v>75</v>
      </c>
      <c r="B5090" s="291" t="s">
        <v>836</v>
      </c>
      <c r="C5090" s="293" t="s">
        <v>1870</v>
      </c>
      <c r="D5090" s="108" t="s">
        <v>8</v>
      </c>
      <c r="E5090" s="91" t="s">
        <v>2434</v>
      </c>
      <c r="F5090" s="219">
        <v>20</v>
      </c>
      <c r="G5090" s="34">
        <v>4.2591859058750705</v>
      </c>
      <c r="H5090" s="58">
        <f t="shared" ref="H5090" si="1258">F5090*G5090</f>
        <v>85.183718117501414</v>
      </c>
    </row>
    <row r="5091" spans="1:8" s="6" customFormat="1" ht="5.5" customHeight="1">
      <c r="A5091" s="54"/>
      <c r="B5091" s="291"/>
      <c r="C5091" s="293"/>
      <c r="D5091" s="108"/>
      <c r="E5091" s="91"/>
      <c r="F5091" s="219"/>
      <c r="G5091" s="35"/>
      <c r="H5091" s="59"/>
    </row>
    <row r="5092" spans="1:8" s="6" customFormat="1" ht="5.5" customHeight="1">
      <c r="A5092" s="54"/>
      <c r="B5092" s="291"/>
      <c r="C5092" s="293"/>
      <c r="D5092" s="108"/>
      <c r="E5092" s="91"/>
      <c r="F5092" s="219"/>
      <c r="G5092" s="35"/>
      <c r="H5092" s="59"/>
    </row>
    <row r="5093" spans="1:8" s="6" customFormat="1" ht="5.5" customHeight="1">
      <c r="A5093" s="54"/>
      <c r="B5093" s="291"/>
      <c r="C5093" s="293"/>
      <c r="D5093" s="108"/>
      <c r="E5093" s="91"/>
      <c r="F5093" s="219"/>
      <c r="G5093" s="36"/>
      <c r="H5093" s="60"/>
    </row>
    <row r="5094" spans="1:8" s="6" customFormat="1" ht="5.5" customHeight="1">
      <c r="A5094" s="54">
        <v>76</v>
      </c>
      <c r="B5094" s="55" t="s">
        <v>844</v>
      </c>
      <c r="C5094" s="139" t="s">
        <v>1874</v>
      </c>
      <c r="D5094" s="108" t="s">
        <v>8</v>
      </c>
      <c r="E5094" s="91" t="s">
        <v>2434</v>
      </c>
      <c r="F5094" s="54">
        <v>1</v>
      </c>
      <c r="G5094" s="34">
        <v>29.667763379703114</v>
      </c>
      <c r="H5094" s="58">
        <f t="shared" ref="H5094" si="1259">F5094*G5094</f>
        <v>29.667763379703114</v>
      </c>
    </row>
    <row r="5095" spans="1:8" s="6" customFormat="1" ht="5.5" customHeight="1">
      <c r="A5095" s="54"/>
      <c r="B5095" s="55"/>
      <c r="C5095" s="72"/>
      <c r="D5095" s="108"/>
      <c r="E5095" s="91"/>
      <c r="F5095" s="54"/>
      <c r="G5095" s="35"/>
      <c r="H5095" s="59"/>
    </row>
    <row r="5096" spans="1:8" s="6" customFormat="1" ht="5.5" customHeight="1">
      <c r="A5096" s="54"/>
      <c r="B5096" s="55"/>
      <c r="C5096" s="72"/>
      <c r="D5096" s="108"/>
      <c r="E5096" s="91"/>
      <c r="F5096" s="54"/>
      <c r="G5096" s="35"/>
      <c r="H5096" s="59"/>
    </row>
    <row r="5097" spans="1:8" s="6" customFormat="1" ht="5.5" customHeight="1">
      <c r="A5097" s="54"/>
      <c r="B5097" s="55"/>
      <c r="C5097" s="52"/>
      <c r="D5097" s="108"/>
      <c r="E5097" s="91"/>
      <c r="F5097" s="54"/>
      <c r="G5097" s="36"/>
      <c r="H5097" s="60"/>
    </row>
    <row r="5098" spans="1:8" s="6" customFormat="1" ht="5.5" customHeight="1">
      <c r="A5098" s="54">
        <v>77</v>
      </c>
      <c r="B5098" s="291" t="s">
        <v>810</v>
      </c>
      <c r="C5098" s="293" t="s">
        <v>1840</v>
      </c>
      <c r="D5098" s="108" t="s">
        <v>8</v>
      </c>
      <c r="E5098" s="91" t="s">
        <v>2434</v>
      </c>
      <c r="F5098" s="219">
        <v>1</v>
      </c>
      <c r="G5098" s="34">
        <v>7.8763617002218131</v>
      </c>
      <c r="H5098" s="58">
        <f t="shared" ref="H5098" si="1260">F5098*G5098</f>
        <v>7.8763617002218131</v>
      </c>
    </row>
    <row r="5099" spans="1:8" s="6" customFormat="1" ht="5.5" customHeight="1">
      <c r="A5099" s="54"/>
      <c r="B5099" s="291"/>
      <c r="C5099" s="293"/>
      <c r="D5099" s="108"/>
      <c r="E5099" s="91"/>
      <c r="F5099" s="219"/>
      <c r="G5099" s="35"/>
      <c r="H5099" s="59"/>
    </row>
    <row r="5100" spans="1:8" s="6" customFormat="1" ht="5.5" customHeight="1">
      <c r="A5100" s="54"/>
      <c r="B5100" s="291"/>
      <c r="C5100" s="293"/>
      <c r="D5100" s="108"/>
      <c r="E5100" s="91"/>
      <c r="F5100" s="219"/>
      <c r="G5100" s="35"/>
      <c r="H5100" s="59"/>
    </row>
    <row r="5101" spans="1:8" s="6" customFormat="1" ht="5.5" customHeight="1">
      <c r="A5101" s="54"/>
      <c r="B5101" s="291"/>
      <c r="C5101" s="293"/>
      <c r="D5101" s="108"/>
      <c r="E5101" s="91"/>
      <c r="F5101" s="219"/>
      <c r="G5101" s="36"/>
      <c r="H5101" s="60"/>
    </row>
    <row r="5102" spans="1:8" s="6" customFormat="1" ht="5.5" customHeight="1">
      <c r="A5102" s="54">
        <v>78</v>
      </c>
      <c r="B5102" s="291" t="s">
        <v>812</v>
      </c>
      <c r="C5102" s="293" t="s">
        <v>1842</v>
      </c>
      <c r="D5102" s="108" t="s">
        <v>8</v>
      </c>
      <c r="E5102" s="91" t="s">
        <v>2434</v>
      </c>
      <c r="F5102" s="219">
        <v>2</v>
      </c>
      <c r="G5102" s="34">
        <v>7.8763617002218131</v>
      </c>
      <c r="H5102" s="58">
        <f t="shared" ref="H5102" si="1261">F5102*G5102</f>
        <v>15.752723400443626</v>
      </c>
    </row>
    <row r="5103" spans="1:8" s="6" customFormat="1" ht="5.5" customHeight="1">
      <c r="A5103" s="54"/>
      <c r="B5103" s="291"/>
      <c r="C5103" s="293"/>
      <c r="D5103" s="108"/>
      <c r="E5103" s="91"/>
      <c r="F5103" s="219"/>
      <c r="G5103" s="35"/>
      <c r="H5103" s="59"/>
    </row>
    <row r="5104" spans="1:8" s="6" customFormat="1" ht="5.5" customHeight="1">
      <c r="A5104" s="54"/>
      <c r="B5104" s="291"/>
      <c r="C5104" s="293"/>
      <c r="D5104" s="108"/>
      <c r="E5104" s="91"/>
      <c r="F5104" s="219"/>
      <c r="G5104" s="35"/>
      <c r="H5104" s="59"/>
    </row>
    <row r="5105" spans="1:8" s="6" customFormat="1" ht="5.5" customHeight="1">
      <c r="A5105" s="54"/>
      <c r="B5105" s="291"/>
      <c r="C5105" s="293"/>
      <c r="D5105" s="108"/>
      <c r="E5105" s="91"/>
      <c r="F5105" s="219"/>
      <c r="G5105" s="36"/>
      <c r="H5105" s="60"/>
    </row>
    <row r="5106" spans="1:8" s="6" customFormat="1" ht="5.5" customHeight="1">
      <c r="A5106" s="54">
        <v>79</v>
      </c>
      <c r="B5106" s="291" t="s">
        <v>833</v>
      </c>
      <c r="C5106" s="293" t="s">
        <v>1863</v>
      </c>
      <c r="D5106" s="108" t="s">
        <v>8</v>
      </c>
      <c r="E5106" s="91" t="s">
        <v>2434</v>
      </c>
      <c r="F5106" s="219">
        <v>3</v>
      </c>
      <c r="G5106" s="34">
        <v>7.8763617002218131</v>
      </c>
      <c r="H5106" s="58">
        <f t="shared" ref="H5106" si="1262">F5106*G5106</f>
        <v>23.629085100665439</v>
      </c>
    </row>
    <row r="5107" spans="1:8" s="6" customFormat="1" ht="5.5" customHeight="1">
      <c r="A5107" s="54"/>
      <c r="B5107" s="291"/>
      <c r="C5107" s="293"/>
      <c r="D5107" s="108"/>
      <c r="E5107" s="91"/>
      <c r="F5107" s="219"/>
      <c r="G5107" s="35"/>
      <c r="H5107" s="59"/>
    </row>
    <row r="5108" spans="1:8" s="6" customFormat="1" ht="5.5" customHeight="1">
      <c r="A5108" s="54"/>
      <c r="B5108" s="291"/>
      <c r="C5108" s="293"/>
      <c r="D5108" s="108"/>
      <c r="E5108" s="91"/>
      <c r="F5108" s="219"/>
      <c r="G5108" s="35"/>
      <c r="H5108" s="59"/>
    </row>
    <row r="5109" spans="1:8" s="6" customFormat="1" ht="5.5" customHeight="1">
      <c r="A5109" s="54"/>
      <c r="B5109" s="291"/>
      <c r="C5109" s="293"/>
      <c r="D5109" s="108"/>
      <c r="E5109" s="91"/>
      <c r="F5109" s="219"/>
      <c r="G5109" s="36"/>
      <c r="H5109" s="60"/>
    </row>
    <row r="5110" spans="1:8" s="6" customFormat="1" ht="5.5" customHeight="1">
      <c r="A5110" s="54">
        <v>80</v>
      </c>
      <c r="B5110" s="291" t="s">
        <v>836</v>
      </c>
      <c r="C5110" s="139" t="s">
        <v>1863</v>
      </c>
      <c r="D5110" s="108" t="s">
        <v>8</v>
      </c>
      <c r="E5110" s="91" t="s">
        <v>2434</v>
      </c>
      <c r="F5110" s="219">
        <v>22</v>
      </c>
      <c r="G5110" s="34">
        <v>4.2591859058750705</v>
      </c>
      <c r="H5110" s="58">
        <f t="shared" ref="H5110" si="1263">F5110*G5110</f>
        <v>93.702089929251557</v>
      </c>
    </row>
    <row r="5111" spans="1:8" s="6" customFormat="1" ht="5.5" customHeight="1">
      <c r="A5111" s="54"/>
      <c r="B5111" s="291"/>
      <c r="C5111" s="72"/>
      <c r="D5111" s="108"/>
      <c r="E5111" s="91"/>
      <c r="F5111" s="219"/>
      <c r="G5111" s="35"/>
      <c r="H5111" s="59"/>
    </row>
    <row r="5112" spans="1:8" s="6" customFormat="1" ht="5.5" customHeight="1">
      <c r="A5112" s="54"/>
      <c r="B5112" s="291"/>
      <c r="C5112" s="72"/>
      <c r="D5112" s="108"/>
      <c r="E5112" s="91"/>
      <c r="F5112" s="219"/>
      <c r="G5112" s="35"/>
      <c r="H5112" s="59"/>
    </row>
    <row r="5113" spans="1:8" s="6" customFormat="1" ht="5.5" customHeight="1">
      <c r="A5113" s="54"/>
      <c r="B5113" s="291"/>
      <c r="C5113" s="52"/>
      <c r="D5113" s="108"/>
      <c r="E5113" s="91"/>
      <c r="F5113" s="219"/>
      <c r="G5113" s="36"/>
      <c r="H5113" s="60"/>
    </row>
    <row r="5114" spans="1:8" s="6" customFormat="1" ht="5.5" customHeight="1">
      <c r="A5114" s="54">
        <v>81</v>
      </c>
      <c r="B5114" s="55" t="s">
        <v>845</v>
      </c>
      <c r="C5114" s="139" t="s">
        <v>1875</v>
      </c>
      <c r="D5114" s="108" t="s">
        <v>8</v>
      </c>
      <c r="E5114" s="91" t="s">
        <v>2434</v>
      </c>
      <c r="F5114" s="54">
        <v>1</v>
      </c>
      <c r="G5114" s="34">
        <v>29.667763379703114</v>
      </c>
      <c r="H5114" s="58">
        <f t="shared" ref="H5114" si="1264">F5114*G5114</f>
        <v>29.667763379703114</v>
      </c>
    </row>
    <row r="5115" spans="1:8" s="6" customFormat="1" ht="5.5" customHeight="1">
      <c r="A5115" s="54"/>
      <c r="B5115" s="55"/>
      <c r="C5115" s="72"/>
      <c r="D5115" s="108"/>
      <c r="E5115" s="91"/>
      <c r="F5115" s="54"/>
      <c r="G5115" s="35"/>
      <c r="H5115" s="59"/>
    </row>
    <row r="5116" spans="1:8" s="6" customFormat="1" ht="5.5" customHeight="1">
      <c r="A5116" s="54"/>
      <c r="B5116" s="55"/>
      <c r="C5116" s="72"/>
      <c r="D5116" s="108"/>
      <c r="E5116" s="91"/>
      <c r="F5116" s="54"/>
      <c r="G5116" s="35"/>
      <c r="H5116" s="59"/>
    </row>
    <row r="5117" spans="1:8" s="6" customFormat="1" ht="5.5" customHeight="1">
      <c r="A5117" s="54"/>
      <c r="B5117" s="55"/>
      <c r="C5117" s="52"/>
      <c r="D5117" s="108"/>
      <c r="E5117" s="91"/>
      <c r="F5117" s="54"/>
      <c r="G5117" s="36"/>
      <c r="H5117" s="60"/>
    </row>
    <row r="5118" spans="1:8" s="6" customFormat="1" ht="5.5" customHeight="1">
      <c r="A5118" s="54">
        <v>82</v>
      </c>
      <c r="B5118" s="291" t="s">
        <v>807</v>
      </c>
      <c r="C5118" s="293" t="s">
        <v>1837</v>
      </c>
      <c r="D5118" s="108" t="s">
        <v>8</v>
      </c>
      <c r="E5118" s="91" t="s">
        <v>2434</v>
      </c>
      <c r="F5118" s="54">
        <v>1</v>
      </c>
      <c r="G5118" s="34">
        <v>9.4723855071414764</v>
      </c>
      <c r="H5118" s="58">
        <f t="shared" ref="H5118" si="1265">F5118*G5118</f>
        <v>9.4723855071414764</v>
      </c>
    </row>
    <row r="5119" spans="1:8" s="6" customFormat="1" ht="5.5" customHeight="1">
      <c r="A5119" s="54"/>
      <c r="B5119" s="291"/>
      <c r="C5119" s="293"/>
      <c r="D5119" s="108"/>
      <c r="E5119" s="91"/>
      <c r="F5119" s="54"/>
      <c r="G5119" s="35"/>
      <c r="H5119" s="59"/>
    </row>
    <row r="5120" spans="1:8" s="6" customFormat="1" ht="5.5" customHeight="1">
      <c r="A5120" s="54"/>
      <c r="B5120" s="291"/>
      <c r="C5120" s="293"/>
      <c r="D5120" s="108"/>
      <c r="E5120" s="91"/>
      <c r="F5120" s="54"/>
      <c r="G5120" s="35"/>
      <c r="H5120" s="59"/>
    </row>
    <row r="5121" spans="1:8" s="6" customFormat="1" ht="5.5" customHeight="1">
      <c r="A5121" s="54"/>
      <c r="B5121" s="291"/>
      <c r="C5121" s="293"/>
      <c r="D5121" s="108"/>
      <c r="E5121" s="91"/>
      <c r="F5121" s="54"/>
      <c r="G5121" s="36"/>
      <c r="H5121" s="60"/>
    </row>
    <row r="5122" spans="1:8" s="6" customFormat="1" ht="5.5" customHeight="1">
      <c r="A5122" s="54">
        <v>83</v>
      </c>
      <c r="B5122" s="291" t="s">
        <v>809</v>
      </c>
      <c r="C5122" s="293" t="s">
        <v>1839</v>
      </c>
      <c r="D5122" s="108" t="s">
        <v>8</v>
      </c>
      <c r="E5122" s="91" t="s">
        <v>2434</v>
      </c>
      <c r="F5122" s="219">
        <v>1</v>
      </c>
      <c r="G5122" s="34">
        <v>9.4723855071414764</v>
      </c>
      <c r="H5122" s="58">
        <f t="shared" ref="H5122" si="1266">F5122*G5122</f>
        <v>9.4723855071414764</v>
      </c>
    </row>
    <row r="5123" spans="1:8" s="6" customFormat="1" ht="5.5" customHeight="1">
      <c r="A5123" s="54"/>
      <c r="B5123" s="291"/>
      <c r="C5123" s="293"/>
      <c r="D5123" s="108"/>
      <c r="E5123" s="91"/>
      <c r="F5123" s="219"/>
      <c r="G5123" s="35"/>
      <c r="H5123" s="59"/>
    </row>
    <row r="5124" spans="1:8" s="6" customFormat="1" ht="5.5" customHeight="1">
      <c r="A5124" s="54"/>
      <c r="B5124" s="291"/>
      <c r="C5124" s="293"/>
      <c r="D5124" s="108"/>
      <c r="E5124" s="91"/>
      <c r="F5124" s="219"/>
      <c r="G5124" s="35"/>
      <c r="H5124" s="59"/>
    </row>
    <row r="5125" spans="1:8" s="6" customFormat="1" ht="5.5" customHeight="1">
      <c r="A5125" s="54"/>
      <c r="B5125" s="291"/>
      <c r="C5125" s="293"/>
      <c r="D5125" s="108"/>
      <c r="E5125" s="91"/>
      <c r="F5125" s="219"/>
      <c r="G5125" s="36"/>
      <c r="H5125" s="60"/>
    </row>
    <row r="5126" spans="1:8" s="6" customFormat="1" ht="5.5" customHeight="1">
      <c r="A5126" s="54">
        <v>84</v>
      </c>
      <c r="B5126" s="291" t="s">
        <v>810</v>
      </c>
      <c r="C5126" s="293" t="s">
        <v>1840</v>
      </c>
      <c r="D5126" s="108" t="s">
        <v>8</v>
      </c>
      <c r="E5126" s="91" t="s">
        <v>2434</v>
      </c>
      <c r="F5126" s="219">
        <v>1</v>
      </c>
      <c r="G5126" s="34">
        <v>7.8763617002218131</v>
      </c>
      <c r="H5126" s="58">
        <f t="shared" ref="H5126" si="1267">F5126*G5126</f>
        <v>7.8763617002218131</v>
      </c>
    </row>
    <row r="5127" spans="1:8" s="6" customFormat="1" ht="5.5" customHeight="1">
      <c r="A5127" s="54"/>
      <c r="B5127" s="291"/>
      <c r="C5127" s="293"/>
      <c r="D5127" s="108"/>
      <c r="E5127" s="91"/>
      <c r="F5127" s="219"/>
      <c r="G5127" s="35"/>
      <c r="H5127" s="59"/>
    </row>
    <row r="5128" spans="1:8" s="6" customFormat="1" ht="5.5" customHeight="1">
      <c r="A5128" s="54"/>
      <c r="B5128" s="291"/>
      <c r="C5128" s="293"/>
      <c r="D5128" s="108"/>
      <c r="E5128" s="91"/>
      <c r="F5128" s="219"/>
      <c r="G5128" s="35"/>
      <c r="H5128" s="59"/>
    </row>
    <row r="5129" spans="1:8" s="6" customFormat="1" ht="5.5" customHeight="1">
      <c r="A5129" s="54"/>
      <c r="B5129" s="291"/>
      <c r="C5129" s="293"/>
      <c r="D5129" s="108"/>
      <c r="E5129" s="91"/>
      <c r="F5129" s="219"/>
      <c r="G5129" s="36"/>
      <c r="H5129" s="60"/>
    </row>
    <row r="5130" spans="1:8" s="6" customFormat="1" ht="5.5" customHeight="1">
      <c r="A5130" s="54">
        <v>85</v>
      </c>
      <c r="B5130" s="291" t="s">
        <v>811</v>
      </c>
      <c r="C5130" s="139" t="s">
        <v>1841</v>
      </c>
      <c r="D5130" s="108" t="s">
        <v>8</v>
      </c>
      <c r="E5130" s="91" t="s">
        <v>2434</v>
      </c>
      <c r="F5130" s="219">
        <v>2</v>
      </c>
      <c r="G5130" s="34">
        <v>7.8763617002218131</v>
      </c>
      <c r="H5130" s="58">
        <f t="shared" ref="H5130" si="1268">F5130*G5130</f>
        <v>15.752723400443626</v>
      </c>
    </row>
    <row r="5131" spans="1:8" s="6" customFormat="1" ht="5.5" customHeight="1">
      <c r="A5131" s="54"/>
      <c r="B5131" s="291"/>
      <c r="C5131" s="72"/>
      <c r="D5131" s="108"/>
      <c r="E5131" s="91"/>
      <c r="F5131" s="219"/>
      <c r="G5131" s="35"/>
      <c r="H5131" s="59"/>
    </row>
    <row r="5132" spans="1:8" s="6" customFormat="1" ht="5.5" customHeight="1">
      <c r="A5132" s="54"/>
      <c r="B5132" s="291"/>
      <c r="C5132" s="72"/>
      <c r="D5132" s="108"/>
      <c r="E5132" s="91"/>
      <c r="F5132" s="219"/>
      <c r="G5132" s="35"/>
      <c r="H5132" s="59"/>
    </row>
    <row r="5133" spans="1:8" s="6" customFormat="1" ht="5.5" customHeight="1">
      <c r="A5133" s="54"/>
      <c r="B5133" s="291"/>
      <c r="C5133" s="52"/>
      <c r="D5133" s="108"/>
      <c r="E5133" s="91"/>
      <c r="F5133" s="219"/>
      <c r="G5133" s="36"/>
      <c r="H5133" s="60"/>
    </row>
    <row r="5134" spans="1:8" s="6" customFormat="1" ht="5.5" customHeight="1">
      <c r="A5134" s="54">
        <v>86</v>
      </c>
      <c r="B5134" s="291" t="s">
        <v>812</v>
      </c>
      <c r="C5134" s="293" t="s">
        <v>1842</v>
      </c>
      <c r="D5134" s="108" t="s">
        <v>8</v>
      </c>
      <c r="E5134" s="91" t="s">
        <v>2434</v>
      </c>
      <c r="F5134" s="219">
        <v>1</v>
      </c>
      <c r="G5134" s="34">
        <v>7.8763617002218131</v>
      </c>
      <c r="H5134" s="58">
        <f t="shared" ref="H5134" si="1269">F5134*G5134</f>
        <v>7.8763617002218131</v>
      </c>
    </row>
    <row r="5135" spans="1:8" s="6" customFormat="1" ht="5.5" customHeight="1">
      <c r="A5135" s="54"/>
      <c r="B5135" s="291"/>
      <c r="C5135" s="293"/>
      <c r="D5135" s="108"/>
      <c r="E5135" s="91"/>
      <c r="F5135" s="219"/>
      <c r="G5135" s="35"/>
      <c r="H5135" s="59"/>
    </row>
    <row r="5136" spans="1:8" s="6" customFormat="1" ht="5.5" customHeight="1">
      <c r="A5136" s="54"/>
      <c r="B5136" s="291"/>
      <c r="C5136" s="293"/>
      <c r="D5136" s="108"/>
      <c r="E5136" s="91"/>
      <c r="F5136" s="219"/>
      <c r="G5136" s="35"/>
      <c r="H5136" s="59"/>
    </row>
    <row r="5137" spans="1:8" s="6" customFormat="1" ht="5.5" customHeight="1">
      <c r="A5137" s="54"/>
      <c r="B5137" s="291"/>
      <c r="C5137" s="293"/>
      <c r="D5137" s="108"/>
      <c r="E5137" s="91"/>
      <c r="F5137" s="219"/>
      <c r="G5137" s="36"/>
      <c r="H5137" s="60"/>
    </row>
    <row r="5138" spans="1:8" s="6" customFormat="1" ht="5.5" customHeight="1">
      <c r="A5138" s="54">
        <v>87</v>
      </c>
      <c r="B5138" s="291" t="s">
        <v>833</v>
      </c>
      <c r="C5138" s="139" t="s">
        <v>1863</v>
      </c>
      <c r="D5138" s="108" t="s">
        <v>8</v>
      </c>
      <c r="E5138" s="91" t="s">
        <v>2434</v>
      </c>
      <c r="F5138" s="219">
        <v>2</v>
      </c>
      <c r="G5138" s="34">
        <v>7.8763617002218131</v>
      </c>
      <c r="H5138" s="58">
        <f t="shared" ref="H5138" si="1270">F5138*G5138</f>
        <v>15.752723400443626</v>
      </c>
    </row>
    <row r="5139" spans="1:8" s="6" customFormat="1" ht="5.5" customHeight="1">
      <c r="A5139" s="54"/>
      <c r="B5139" s="291"/>
      <c r="C5139" s="72"/>
      <c r="D5139" s="108"/>
      <c r="E5139" s="91"/>
      <c r="F5139" s="219"/>
      <c r="G5139" s="35"/>
      <c r="H5139" s="59"/>
    </row>
    <row r="5140" spans="1:8" s="6" customFormat="1" ht="5.5" customHeight="1">
      <c r="A5140" s="54"/>
      <c r="B5140" s="291"/>
      <c r="C5140" s="72"/>
      <c r="D5140" s="108"/>
      <c r="E5140" s="91"/>
      <c r="F5140" s="219"/>
      <c r="G5140" s="35"/>
      <c r="H5140" s="59"/>
    </row>
    <row r="5141" spans="1:8" s="6" customFormat="1" ht="5.5" customHeight="1">
      <c r="A5141" s="54"/>
      <c r="B5141" s="291"/>
      <c r="C5141" s="52"/>
      <c r="D5141" s="108"/>
      <c r="E5141" s="91"/>
      <c r="F5141" s="219"/>
      <c r="G5141" s="36"/>
      <c r="H5141" s="60"/>
    </row>
    <row r="5142" spans="1:8" s="6" customFormat="1" ht="5.5" customHeight="1">
      <c r="A5142" s="54">
        <v>88</v>
      </c>
      <c r="B5142" s="291" t="s">
        <v>836</v>
      </c>
      <c r="C5142" s="139" t="s">
        <v>1870</v>
      </c>
      <c r="D5142" s="108" t="s">
        <v>8</v>
      </c>
      <c r="E5142" s="91" t="s">
        <v>2434</v>
      </c>
      <c r="F5142" s="219">
        <v>43</v>
      </c>
      <c r="G5142" s="34">
        <v>4.2591859058750705</v>
      </c>
      <c r="H5142" s="58">
        <f t="shared" ref="H5142" si="1271">F5142*G5142</f>
        <v>183.14499395262803</v>
      </c>
    </row>
    <row r="5143" spans="1:8" s="6" customFormat="1" ht="5.5" customHeight="1">
      <c r="A5143" s="54"/>
      <c r="B5143" s="291"/>
      <c r="C5143" s="72"/>
      <c r="D5143" s="108"/>
      <c r="E5143" s="91"/>
      <c r="F5143" s="219"/>
      <c r="G5143" s="35"/>
      <c r="H5143" s="59"/>
    </row>
    <row r="5144" spans="1:8" s="6" customFormat="1" ht="5.5" customHeight="1">
      <c r="A5144" s="54"/>
      <c r="B5144" s="291"/>
      <c r="C5144" s="72"/>
      <c r="D5144" s="108"/>
      <c r="E5144" s="91"/>
      <c r="F5144" s="219"/>
      <c r="G5144" s="35"/>
      <c r="H5144" s="59"/>
    </row>
    <row r="5145" spans="1:8" s="6" customFormat="1" ht="5.5" customHeight="1">
      <c r="A5145" s="54"/>
      <c r="B5145" s="291"/>
      <c r="C5145" s="52"/>
      <c r="D5145" s="108"/>
      <c r="E5145" s="91"/>
      <c r="F5145" s="219"/>
      <c r="G5145" s="36"/>
      <c r="H5145" s="60"/>
    </row>
    <row r="5146" spans="1:8" s="6" customFormat="1" ht="6.5" customHeight="1">
      <c r="A5146" s="54">
        <v>89</v>
      </c>
      <c r="B5146" s="68" t="s">
        <v>846</v>
      </c>
      <c r="C5146" s="225" t="s">
        <v>1876</v>
      </c>
      <c r="D5146" s="54" t="s">
        <v>8</v>
      </c>
      <c r="E5146" s="91" t="s">
        <v>2434</v>
      </c>
      <c r="F5146" s="54">
        <v>1</v>
      </c>
      <c r="G5146" s="34">
        <v>29.238168486178246</v>
      </c>
      <c r="H5146" s="58">
        <f t="shared" ref="H5146" si="1272">F5146*G5146</f>
        <v>29.238168486178246</v>
      </c>
    </row>
    <row r="5147" spans="1:8" s="6" customFormat="1" ht="6.5" customHeight="1">
      <c r="A5147" s="54"/>
      <c r="B5147" s="69"/>
      <c r="C5147" s="66"/>
      <c r="D5147" s="54"/>
      <c r="E5147" s="91"/>
      <c r="F5147" s="54"/>
      <c r="G5147" s="35"/>
      <c r="H5147" s="59"/>
    </row>
    <row r="5148" spans="1:8" s="6" customFormat="1" ht="6.5" customHeight="1">
      <c r="A5148" s="54"/>
      <c r="B5148" s="69"/>
      <c r="C5148" s="66"/>
      <c r="D5148" s="54"/>
      <c r="E5148" s="91"/>
      <c r="F5148" s="54"/>
      <c r="G5148" s="35"/>
      <c r="H5148" s="59"/>
    </row>
    <row r="5149" spans="1:8" s="6" customFormat="1" ht="6.5" customHeight="1">
      <c r="A5149" s="54"/>
      <c r="B5149" s="70"/>
      <c r="C5149" s="67"/>
      <c r="D5149" s="54"/>
      <c r="E5149" s="91"/>
      <c r="F5149" s="54"/>
      <c r="G5149" s="36"/>
      <c r="H5149" s="60"/>
    </row>
    <row r="5150" spans="1:8" s="6" customFormat="1" ht="5.5" customHeight="1">
      <c r="A5150" s="54">
        <v>90</v>
      </c>
      <c r="B5150" s="86" t="s">
        <v>831</v>
      </c>
      <c r="C5150" s="273" t="s">
        <v>1861</v>
      </c>
      <c r="D5150" s="54" t="s">
        <v>8</v>
      </c>
      <c r="E5150" s="91" t="s">
        <v>2434</v>
      </c>
      <c r="F5150" s="85">
        <v>1</v>
      </c>
      <c r="G5150" s="34">
        <v>19.019724126936985</v>
      </c>
      <c r="H5150" s="58">
        <f t="shared" ref="H5150" si="1273">F5150*G5150</f>
        <v>19.019724126936985</v>
      </c>
    </row>
    <row r="5151" spans="1:8" s="6" customFormat="1" ht="5.5" customHeight="1">
      <c r="A5151" s="54"/>
      <c r="B5151" s="86"/>
      <c r="C5151" s="274"/>
      <c r="D5151" s="54"/>
      <c r="E5151" s="91"/>
      <c r="F5151" s="85"/>
      <c r="G5151" s="35"/>
      <c r="H5151" s="59"/>
    </row>
    <row r="5152" spans="1:8" s="6" customFormat="1" ht="5.5" customHeight="1">
      <c r="A5152" s="54"/>
      <c r="B5152" s="86"/>
      <c r="C5152" s="274"/>
      <c r="D5152" s="54"/>
      <c r="E5152" s="91"/>
      <c r="F5152" s="85"/>
      <c r="G5152" s="35"/>
      <c r="H5152" s="59"/>
    </row>
    <row r="5153" spans="1:8" s="6" customFormat="1" ht="5.5" customHeight="1">
      <c r="A5153" s="54"/>
      <c r="B5153" s="86"/>
      <c r="C5153" s="275"/>
      <c r="D5153" s="54"/>
      <c r="E5153" s="91"/>
      <c r="F5153" s="85"/>
      <c r="G5153" s="36"/>
      <c r="H5153" s="60"/>
    </row>
    <row r="5154" spans="1:8" s="6" customFormat="1" ht="5.5" customHeight="1">
      <c r="A5154" s="54">
        <v>91</v>
      </c>
      <c r="B5154" s="55" t="s">
        <v>847</v>
      </c>
      <c r="C5154" s="225" t="s">
        <v>1877</v>
      </c>
      <c r="D5154" s="108" t="s">
        <v>8</v>
      </c>
      <c r="E5154" s="91" t="s">
        <v>2434</v>
      </c>
      <c r="F5154" s="54">
        <v>1</v>
      </c>
      <c r="G5154" s="34">
        <v>29.667763379703114</v>
      </c>
      <c r="H5154" s="58">
        <f t="shared" ref="H5154" si="1274">F5154*G5154</f>
        <v>29.667763379703114</v>
      </c>
    </row>
    <row r="5155" spans="1:8" s="6" customFormat="1" ht="5.5" customHeight="1">
      <c r="A5155" s="54"/>
      <c r="B5155" s="55"/>
      <c r="C5155" s="66"/>
      <c r="D5155" s="108"/>
      <c r="E5155" s="91"/>
      <c r="F5155" s="54"/>
      <c r="G5155" s="35"/>
      <c r="H5155" s="59"/>
    </row>
    <row r="5156" spans="1:8" s="6" customFormat="1" ht="5.5" customHeight="1">
      <c r="A5156" s="54"/>
      <c r="B5156" s="55"/>
      <c r="C5156" s="66"/>
      <c r="D5156" s="108"/>
      <c r="E5156" s="91"/>
      <c r="F5156" s="54"/>
      <c r="G5156" s="35"/>
      <c r="H5156" s="59"/>
    </row>
    <row r="5157" spans="1:8" s="6" customFormat="1" ht="5.5" customHeight="1">
      <c r="A5157" s="54"/>
      <c r="B5157" s="55"/>
      <c r="C5157" s="67"/>
      <c r="D5157" s="108"/>
      <c r="E5157" s="91"/>
      <c r="F5157" s="54"/>
      <c r="G5157" s="36"/>
      <c r="H5157" s="60"/>
    </row>
    <row r="5158" spans="1:8" s="6" customFormat="1" ht="5.5" customHeight="1">
      <c r="A5158" s="54">
        <v>92</v>
      </c>
      <c r="B5158" s="291" t="s">
        <v>809</v>
      </c>
      <c r="C5158" s="293" t="s">
        <v>1839</v>
      </c>
      <c r="D5158" s="108" t="s">
        <v>8</v>
      </c>
      <c r="E5158" s="91" t="s">
        <v>2434</v>
      </c>
      <c r="F5158" s="219">
        <v>1</v>
      </c>
      <c r="G5158" s="34">
        <v>9.4723855071414764</v>
      </c>
      <c r="H5158" s="58">
        <f t="shared" ref="H5158" si="1275">F5158*G5158</f>
        <v>9.4723855071414764</v>
      </c>
    </row>
    <row r="5159" spans="1:8" s="6" customFormat="1" ht="5.5" customHeight="1">
      <c r="A5159" s="54"/>
      <c r="B5159" s="291"/>
      <c r="C5159" s="293"/>
      <c r="D5159" s="108"/>
      <c r="E5159" s="91"/>
      <c r="F5159" s="219"/>
      <c r="G5159" s="35"/>
      <c r="H5159" s="59"/>
    </row>
    <row r="5160" spans="1:8" s="6" customFormat="1" ht="5.5" customHeight="1">
      <c r="A5160" s="54"/>
      <c r="B5160" s="291"/>
      <c r="C5160" s="293"/>
      <c r="D5160" s="108"/>
      <c r="E5160" s="91"/>
      <c r="F5160" s="219"/>
      <c r="G5160" s="35"/>
      <c r="H5160" s="59"/>
    </row>
    <row r="5161" spans="1:8" s="6" customFormat="1" ht="5.5" customHeight="1">
      <c r="A5161" s="54"/>
      <c r="B5161" s="291"/>
      <c r="C5161" s="293"/>
      <c r="D5161" s="108"/>
      <c r="E5161" s="91"/>
      <c r="F5161" s="219"/>
      <c r="G5161" s="36"/>
      <c r="H5161" s="60"/>
    </row>
    <row r="5162" spans="1:8" s="6" customFormat="1" ht="5.5" customHeight="1">
      <c r="A5162" s="54">
        <v>93</v>
      </c>
      <c r="B5162" s="291" t="s">
        <v>812</v>
      </c>
      <c r="C5162" s="293" t="s">
        <v>1842</v>
      </c>
      <c r="D5162" s="108" t="s">
        <v>8</v>
      </c>
      <c r="E5162" s="91" t="s">
        <v>2434</v>
      </c>
      <c r="F5162" s="219">
        <v>1</v>
      </c>
      <c r="G5162" s="34">
        <v>7.8763617002218131</v>
      </c>
      <c r="H5162" s="58">
        <f t="shared" ref="H5162" si="1276">F5162*G5162</f>
        <v>7.8763617002218131</v>
      </c>
    </row>
    <row r="5163" spans="1:8" s="6" customFormat="1" ht="5.5" customHeight="1">
      <c r="A5163" s="54"/>
      <c r="B5163" s="291"/>
      <c r="C5163" s="293"/>
      <c r="D5163" s="108"/>
      <c r="E5163" s="91"/>
      <c r="F5163" s="219"/>
      <c r="G5163" s="35"/>
      <c r="H5163" s="59"/>
    </row>
    <row r="5164" spans="1:8" s="6" customFormat="1" ht="5.5" customHeight="1">
      <c r="A5164" s="54"/>
      <c r="B5164" s="291"/>
      <c r="C5164" s="293"/>
      <c r="D5164" s="108"/>
      <c r="E5164" s="91"/>
      <c r="F5164" s="219"/>
      <c r="G5164" s="35"/>
      <c r="H5164" s="59"/>
    </row>
    <row r="5165" spans="1:8" s="6" customFormat="1" ht="5.5" customHeight="1">
      <c r="A5165" s="54"/>
      <c r="B5165" s="291"/>
      <c r="C5165" s="293"/>
      <c r="D5165" s="108"/>
      <c r="E5165" s="91"/>
      <c r="F5165" s="219"/>
      <c r="G5165" s="36"/>
      <c r="H5165" s="60"/>
    </row>
    <row r="5166" spans="1:8" s="6" customFormat="1" ht="5.5" customHeight="1">
      <c r="A5166" s="54">
        <v>94</v>
      </c>
      <c r="B5166" s="291" t="s">
        <v>833</v>
      </c>
      <c r="C5166" s="293" t="s">
        <v>1863</v>
      </c>
      <c r="D5166" s="108" t="s">
        <v>8</v>
      </c>
      <c r="E5166" s="91" t="s">
        <v>2434</v>
      </c>
      <c r="F5166" s="219">
        <v>7</v>
      </c>
      <c r="G5166" s="34">
        <v>7.8763617002218131</v>
      </c>
      <c r="H5166" s="58">
        <f t="shared" ref="H5166" si="1277">F5166*G5166</f>
        <v>55.134531901552691</v>
      </c>
    </row>
    <row r="5167" spans="1:8" s="6" customFormat="1" ht="5.5" customHeight="1">
      <c r="A5167" s="54"/>
      <c r="B5167" s="291"/>
      <c r="C5167" s="293"/>
      <c r="D5167" s="108"/>
      <c r="E5167" s="91"/>
      <c r="F5167" s="219"/>
      <c r="G5167" s="35"/>
      <c r="H5167" s="59"/>
    </row>
    <row r="5168" spans="1:8" s="6" customFormat="1" ht="5.5" customHeight="1">
      <c r="A5168" s="54"/>
      <c r="B5168" s="291"/>
      <c r="C5168" s="293"/>
      <c r="D5168" s="108"/>
      <c r="E5168" s="91"/>
      <c r="F5168" s="219"/>
      <c r="G5168" s="35"/>
      <c r="H5168" s="59"/>
    </row>
    <row r="5169" spans="1:8" s="6" customFormat="1" ht="5.5" customHeight="1">
      <c r="A5169" s="54"/>
      <c r="B5169" s="291"/>
      <c r="C5169" s="293"/>
      <c r="D5169" s="108"/>
      <c r="E5169" s="91"/>
      <c r="F5169" s="219"/>
      <c r="G5169" s="36"/>
      <c r="H5169" s="60"/>
    </row>
    <row r="5170" spans="1:8" s="6" customFormat="1" ht="5.5" customHeight="1">
      <c r="A5170" s="54">
        <v>95</v>
      </c>
      <c r="B5170" s="291" t="s">
        <v>816</v>
      </c>
      <c r="C5170" s="293" t="s">
        <v>1846</v>
      </c>
      <c r="D5170" s="108" t="s">
        <v>8</v>
      </c>
      <c r="E5170" s="91" t="s">
        <v>2434</v>
      </c>
      <c r="F5170" s="219">
        <v>1</v>
      </c>
      <c r="G5170" s="34">
        <v>4.2591859058750705</v>
      </c>
      <c r="H5170" s="58">
        <f t="shared" ref="H5170" si="1278">F5170*G5170</f>
        <v>4.2591859058750705</v>
      </c>
    </row>
    <row r="5171" spans="1:8" s="6" customFormat="1" ht="5.5" customHeight="1">
      <c r="A5171" s="54"/>
      <c r="B5171" s="291"/>
      <c r="C5171" s="293"/>
      <c r="D5171" s="108"/>
      <c r="E5171" s="91"/>
      <c r="F5171" s="219"/>
      <c r="G5171" s="35"/>
      <c r="H5171" s="59"/>
    </row>
    <row r="5172" spans="1:8" s="6" customFormat="1" ht="5.5" customHeight="1">
      <c r="A5172" s="54"/>
      <c r="B5172" s="291"/>
      <c r="C5172" s="293"/>
      <c r="D5172" s="108"/>
      <c r="E5172" s="91"/>
      <c r="F5172" s="219"/>
      <c r="G5172" s="35"/>
      <c r="H5172" s="59"/>
    </row>
    <row r="5173" spans="1:8" s="6" customFormat="1" ht="5.5" customHeight="1">
      <c r="A5173" s="54"/>
      <c r="B5173" s="291"/>
      <c r="C5173" s="293"/>
      <c r="D5173" s="108"/>
      <c r="E5173" s="91"/>
      <c r="F5173" s="219"/>
      <c r="G5173" s="36"/>
      <c r="H5173" s="60"/>
    </row>
    <row r="5174" spans="1:8" s="6" customFormat="1" ht="5.5" customHeight="1">
      <c r="A5174" s="54">
        <v>96</v>
      </c>
      <c r="B5174" s="55" t="s">
        <v>848</v>
      </c>
      <c r="C5174" s="225" t="s">
        <v>1878</v>
      </c>
      <c r="D5174" s="108" t="s">
        <v>8</v>
      </c>
      <c r="E5174" s="91" t="s">
        <v>2434</v>
      </c>
      <c r="F5174" s="54">
        <v>1</v>
      </c>
      <c r="G5174" s="34">
        <v>29.667763379703114</v>
      </c>
      <c r="H5174" s="58">
        <f t="shared" ref="H5174" si="1279">F5174*G5174</f>
        <v>29.667763379703114</v>
      </c>
    </row>
    <row r="5175" spans="1:8" s="6" customFormat="1" ht="5.5" customHeight="1">
      <c r="A5175" s="54"/>
      <c r="B5175" s="55"/>
      <c r="C5175" s="66"/>
      <c r="D5175" s="108"/>
      <c r="E5175" s="91"/>
      <c r="F5175" s="54"/>
      <c r="G5175" s="35"/>
      <c r="H5175" s="59"/>
    </row>
    <row r="5176" spans="1:8" s="6" customFormat="1" ht="5.5" customHeight="1">
      <c r="A5176" s="54"/>
      <c r="B5176" s="55"/>
      <c r="C5176" s="66"/>
      <c r="D5176" s="108"/>
      <c r="E5176" s="91"/>
      <c r="F5176" s="54"/>
      <c r="G5176" s="35"/>
      <c r="H5176" s="59"/>
    </row>
    <row r="5177" spans="1:8" s="6" customFormat="1" ht="5.5" customHeight="1">
      <c r="A5177" s="54"/>
      <c r="B5177" s="55"/>
      <c r="C5177" s="67"/>
      <c r="D5177" s="108"/>
      <c r="E5177" s="91"/>
      <c r="F5177" s="54"/>
      <c r="G5177" s="36"/>
      <c r="H5177" s="60"/>
    </row>
    <row r="5178" spans="1:8" s="6" customFormat="1" ht="5.5" customHeight="1">
      <c r="A5178" s="54">
        <v>97</v>
      </c>
      <c r="B5178" s="291" t="s">
        <v>808</v>
      </c>
      <c r="C5178" s="293" t="s">
        <v>1838</v>
      </c>
      <c r="D5178" s="108" t="s">
        <v>8</v>
      </c>
      <c r="E5178" s="91" t="s">
        <v>2434</v>
      </c>
      <c r="F5178" s="219">
        <v>1</v>
      </c>
      <c r="G5178" s="34">
        <v>9.4723855071414764</v>
      </c>
      <c r="H5178" s="58">
        <f t="shared" ref="H5178" si="1280">F5178*G5178</f>
        <v>9.4723855071414764</v>
      </c>
    </row>
    <row r="5179" spans="1:8" s="6" customFormat="1" ht="5.5" customHeight="1">
      <c r="A5179" s="54"/>
      <c r="B5179" s="291"/>
      <c r="C5179" s="293"/>
      <c r="D5179" s="108"/>
      <c r="E5179" s="91"/>
      <c r="F5179" s="219"/>
      <c r="G5179" s="35"/>
      <c r="H5179" s="59"/>
    </row>
    <row r="5180" spans="1:8" s="6" customFormat="1" ht="5.5" customHeight="1">
      <c r="A5180" s="54"/>
      <c r="B5180" s="291"/>
      <c r="C5180" s="293"/>
      <c r="D5180" s="108"/>
      <c r="E5180" s="91"/>
      <c r="F5180" s="219"/>
      <c r="G5180" s="35"/>
      <c r="H5180" s="59"/>
    </row>
    <row r="5181" spans="1:8" s="6" customFormat="1" ht="5.5" customHeight="1">
      <c r="A5181" s="54"/>
      <c r="B5181" s="291"/>
      <c r="C5181" s="293"/>
      <c r="D5181" s="108"/>
      <c r="E5181" s="91"/>
      <c r="F5181" s="219"/>
      <c r="G5181" s="36"/>
      <c r="H5181" s="60"/>
    </row>
    <row r="5182" spans="1:8" s="6" customFormat="1" ht="5.5" customHeight="1">
      <c r="A5182" s="54">
        <v>98</v>
      </c>
      <c r="B5182" s="291" t="s">
        <v>812</v>
      </c>
      <c r="C5182" s="293" t="s">
        <v>1842</v>
      </c>
      <c r="D5182" s="108" t="s">
        <v>8</v>
      </c>
      <c r="E5182" s="91" t="s">
        <v>2434</v>
      </c>
      <c r="F5182" s="219">
        <v>5</v>
      </c>
      <c r="G5182" s="34">
        <v>7.8763617002218131</v>
      </c>
      <c r="H5182" s="58">
        <f t="shared" ref="H5182" si="1281">F5182*G5182</f>
        <v>39.381808501109063</v>
      </c>
    </row>
    <row r="5183" spans="1:8" s="6" customFormat="1" ht="5.5" customHeight="1">
      <c r="A5183" s="54"/>
      <c r="B5183" s="291"/>
      <c r="C5183" s="293"/>
      <c r="D5183" s="108"/>
      <c r="E5183" s="91"/>
      <c r="F5183" s="219"/>
      <c r="G5183" s="35"/>
      <c r="H5183" s="59"/>
    </row>
    <row r="5184" spans="1:8" s="6" customFormat="1" ht="5.5" customHeight="1">
      <c r="A5184" s="54"/>
      <c r="B5184" s="291"/>
      <c r="C5184" s="293"/>
      <c r="D5184" s="108"/>
      <c r="E5184" s="91"/>
      <c r="F5184" s="219"/>
      <c r="G5184" s="35"/>
      <c r="H5184" s="59"/>
    </row>
    <row r="5185" spans="1:8" s="6" customFormat="1" ht="5.5" customHeight="1">
      <c r="A5185" s="54"/>
      <c r="B5185" s="291"/>
      <c r="C5185" s="293"/>
      <c r="D5185" s="108"/>
      <c r="E5185" s="91"/>
      <c r="F5185" s="219"/>
      <c r="G5185" s="36"/>
      <c r="H5185" s="60"/>
    </row>
    <row r="5186" spans="1:8" s="6" customFormat="1" ht="5.5" customHeight="1">
      <c r="A5186" s="54">
        <v>99</v>
      </c>
      <c r="B5186" s="291" t="s">
        <v>816</v>
      </c>
      <c r="C5186" s="293" t="s">
        <v>1841</v>
      </c>
      <c r="D5186" s="108" t="s">
        <v>8</v>
      </c>
      <c r="E5186" s="91" t="s">
        <v>2434</v>
      </c>
      <c r="F5186" s="219">
        <v>1</v>
      </c>
      <c r="G5186" s="34">
        <v>4.2591859058750705</v>
      </c>
      <c r="H5186" s="58">
        <f t="shared" ref="H5186" si="1282">F5186*G5186</f>
        <v>4.2591859058750705</v>
      </c>
    </row>
    <row r="5187" spans="1:8" s="6" customFormat="1" ht="5.5" customHeight="1">
      <c r="A5187" s="54"/>
      <c r="B5187" s="291"/>
      <c r="C5187" s="293"/>
      <c r="D5187" s="108"/>
      <c r="E5187" s="91"/>
      <c r="F5187" s="219"/>
      <c r="G5187" s="35"/>
      <c r="H5187" s="59"/>
    </row>
    <row r="5188" spans="1:8" s="6" customFormat="1" ht="5.5" customHeight="1">
      <c r="A5188" s="54"/>
      <c r="B5188" s="291"/>
      <c r="C5188" s="293"/>
      <c r="D5188" s="108"/>
      <c r="E5188" s="91"/>
      <c r="F5188" s="219"/>
      <c r="G5188" s="35"/>
      <c r="H5188" s="59"/>
    </row>
    <row r="5189" spans="1:8" s="6" customFormat="1" ht="5.5" customHeight="1">
      <c r="A5189" s="54"/>
      <c r="B5189" s="291"/>
      <c r="C5189" s="293"/>
      <c r="D5189" s="108"/>
      <c r="E5189" s="91"/>
      <c r="F5189" s="219"/>
      <c r="G5189" s="36"/>
      <c r="H5189" s="60"/>
    </row>
    <row r="5190" spans="1:8" s="6" customFormat="1" ht="5.5" customHeight="1">
      <c r="A5190" s="54">
        <v>100</v>
      </c>
      <c r="B5190" s="55" t="s">
        <v>849</v>
      </c>
      <c r="C5190" s="225" t="s">
        <v>1878</v>
      </c>
      <c r="D5190" s="108" t="s">
        <v>8</v>
      </c>
      <c r="E5190" s="91" t="s">
        <v>2434</v>
      </c>
      <c r="F5190" s="54">
        <v>1</v>
      </c>
      <c r="G5190" s="34">
        <v>29.667763379703114</v>
      </c>
      <c r="H5190" s="58">
        <f t="shared" ref="H5190" si="1283">F5190*G5190</f>
        <v>29.667763379703114</v>
      </c>
    </row>
    <row r="5191" spans="1:8" s="6" customFormat="1" ht="5.5" customHeight="1">
      <c r="A5191" s="54"/>
      <c r="B5191" s="55"/>
      <c r="C5191" s="66"/>
      <c r="D5191" s="108"/>
      <c r="E5191" s="91"/>
      <c r="F5191" s="54"/>
      <c r="G5191" s="35"/>
      <c r="H5191" s="59"/>
    </row>
    <row r="5192" spans="1:8" s="6" customFormat="1" ht="5.5" customHeight="1">
      <c r="A5192" s="54"/>
      <c r="B5192" s="55"/>
      <c r="C5192" s="66"/>
      <c r="D5192" s="108"/>
      <c r="E5192" s="91"/>
      <c r="F5192" s="54"/>
      <c r="G5192" s="35"/>
      <c r="H5192" s="59"/>
    </row>
    <row r="5193" spans="1:8" s="6" customFormat="1" ht="5.5" customHeight="1">
      <c r="A5193" s="54"/>
      <c r="B5193" s="55"/>
      <c r="C5193" s="67"/>
      <c r="D5193" s="108"/>
      <c r="E5193" s="91"/>
      <c r="F5193" s="54"/>
      <c r="G5193" s="36"/>
      <c r="H5193" s="60"/>
    </row>
    <row r="5194" spans="1:8" s="6" customFormat="1" ht="5.5" customHeight="1">
      <c r="A5194" s="54">
        <v>101</v>
      </c>
      <c r="B5194" s="291" t="s">
        <v>802</v>
      </c>
      <c r="C5194" s="293" t="s">
        <v>1833</v>
      </c>
      <c r="D5194" s="108" t="s">
        <v>8</v>
      </c>
      <c r="E5194" s="91" t="s">
        <v>2434</v>
      </c>
      <c r="F5194" s="54">
        <v>1</v>
      </c>
      <c r="G5194" s="34">
        <v>51.120762095042252</v>
      </c>
      <c r="H5194" s="58">
        <f t="shared" ref="H5194" si="1284">F5194*G5194</f>
        <v>51.120762095042252</v>
      </c>
    </row>
    <row r="5195" spans="1:8" s="6" customFormat="1" ht="5.5" customHeight="1">
      <c r="A5195" s="54"/>
      <c r="B5195" s="291"/>
      <c r="C5195" s="293"/>
      <c r="D5195" s="108"/>
      <c r="E5195" s="91"/>
      <c r="F5195" s="54"/>
      <c r="G5195" s="35"/>
      <c r="H5195" s="59"/>
    </row>
    <row r="5196" spans="1:8" s="6" customFormat="1" ht="5.5" customHeight="1">
      <c r="A5196" s="54"/>
      <c r="B5196" s="291"/>
      <c r="C5196" s="293"/>
      <c r="D5196" s="108"/>
      <c r="E5196" s="91"/>
      <c r="F5196" s="54"/>
      <c r="G5196" s="35"/>
      <c r="H5196" s="59"/>
    </row>
    <row r="5197" spans="1:8" s="6" customFormat="1" ht="5.5" customHeight="1">
      <c r="A5197" s="54"/>
      <c r="B5197" s="291"/>
      <c r="C5197" s="293"/>
      <c r="D5197" s="108"/>
      <c r="E5197" s="91"/>
      <c r="F5197" s="54"/>
      <c r="G5197" s="36"/>
      <c r="H5197" s="60"/>
    </row>
    <row r="5198" spans="1:8" s="6" customFormat="1" ht="5.5" customHeight="1">
      <c r="A5198" s="54">
        <v>102</v>
      </c>
      <c r="B5198" s="291" t="s">
        <v>808</v>
      </c>
      <c r="C5198" s="293" t="s">
        <v>1838</v>
      </c>
      <c r="D5198" s="108" t="s">
        <v>8</v>
      </c>
      <c r="E5198" s="91" t="s">
        <v>2434</v>
      </c>
      <c r="F5198" s="219">
        <v>4</v>
      </c>
      <c r="G5198" s="34">
        <v>9.4723855071414764</v>
      </c>
      <c r="H5198" s="58">
        <f t="shared" ref="H5198" si="1285">F5198*G5198</f>
        <v>37.889542028565906</v>
      </c>
    </row>
    <row r="5199" spans="1:8" s="6" customFormat="1" ht="5.5" customHeight="1">
      <c r="A5199" s="54"/>
      <c r="B5199" s="291"/>
      <c r="C5199" s="293"/>
      <c r="D5199" s="108"/>
      <c r="E5199" s="91"/>
      <c r="F5199" s="219"/>
      <c r="G5199" s="35"/>
      <c r="H5199" s="59"/>
    </row>
    <row r="5200" spans="1:8" s="6" customFormat="1" ht="5.5" customHeight="1">
      <c r="A5200" s="54"/>
      <c r="B5200" s="291"/>
      <c r="C5200" s="293"/>
      <c r="D5200" s="108"/>
      <c r="E5200" s="91"/>
      <c r="F5200" s="219"/>
      <c r="G5200" s="35"/>
      <c r="H5200" s="59"/>
    </row>
    <row r="5201" spans="1:8" s="6" customFormat="1" ht="5.5" customHeight="1">
      <c r="A5201" s="54"/>
      <c r="B5201" s="291"/>
      <c r="C5201" s="293"/>
      <c r="D5201" s="108"/>
      <c r="E5201" s="91"/>
      <c r="F5201" s="219"/>
      <c r="G5201" s="36"/>
      <c r="H5201" s="60"/>
    </row>
    <row r="5202" spans="1:8" s="6" customFormat="1" ht="5.5" customHeight="1">
      <c r="A5202" s="54">
        <v>103</v>
      </c>
      <c r="B5202" s="291" t="s">
        <v>810</v>
      </c>
      <c r="C5202" s="293" t="s">
        <v>1840</v>
      </c>
      <c r="D5202" s="108" t="s">
        <v>8</v>
      </c>
      <c r="E5202" s="91" t="s">
        <v>2434</v>
      </c>
      <c r="F5202" s="219">
        <v>4</v>
      </c>
      <c r="G5202" s="34">
        <v>7.8763617002218131</v>
      </c>
      <c r="H5202" s="58">
        <f t="shared" ref="H5202" si="1286">F5202*G5202</f>
        <v>31.505446800887253</v>
      </c>
    </row>
    <row r="5203" spans="1:8" s="6" customFormat="1" ht="5.5" customHeight="1">
      <c r="A5203" s="54"/>
      <c r="B5203" s="291"/>
      <c r="C5203" s="293"/>
      <c r="D5203" s="108"/>
      <c r="E5203" s="91"/>
      <c r="F5203" s="219"/>
      <c r="G5203" s="35"/>
      <c r="H5203" s="59"/>
    </row>
    <row r="5204" spans="1:8" s="6" customFormat="1" ht="5.5" customHeight="1">
      <c r="A5204" s="54"/>
      <c r="B5204" s="291"/>
      <c r="C5204" s="293"/>
      <c r="D5204" s="108"/>
      <c r="E5204" s="91"/>
      <c r="F5204" s="219"/>
      <c r="G5204" s="35"/>
      <c r="H5204" s="59"/>
    </row>
    <row r="5205" spans="1:8" s="6" customFormat="1" ht="5.5" customHeight="1">
      <c r="A5205" s="54"/>
      <c r="B5205" s="291"/>
      <c r="C5205" s="293"/>
      <c r="D5205" s="108"/>
      <c r="E5205" s="91"/>
      <c r="F5205" s="219"/>
      <c r="G5205" s="36"/>
      <c r="H5205" s="60"/>
    </row>
    <row r="5206" spans="1:8" s="6" customFormat="1" ht="5.5" customHeight="1">
      <c r="A5206" s="54">
        <v>104</v>
      </c>
      <c r="B5206" s="291" t="s">
        <v>811</v>
      </c>
      <c r="C5206" s="293" t="s">
        <v>1841</v>
      </c>
      <c r="D5206" s="108" t="s">
        <v>8</v>
      </c>
      <c r="E5206" s="91" t="s">
        <v>2434</v>
      </c>
      <c r="F5206" s="219">
        <v>3</v>
      </c>
      <c r="G5206" s="34">
        <v>7.8763617002218131</v>
      </c>
      <c r="H5206" s="58">
        <f t="shared" ref="H5206" si="1287">F5206*G5206</f>
        <v>23.629085100665439</v>
      </c>
    </row>
    <row r="5207" spans="1:8" s="6" customFormat="1" ht="5.5" customHeight="1">
      <c r="A5207" s="54"/>
      <c r="B5207" s="291"/>
      <c r="C5207" s="293"/>
      <c r="D5207" s="108"/>
      <c r="E5207" s="91"/>
      <c r="F5207" s="219"/>
      <c r="G5207" s="35"/>
      <c r="H5207" s="59"/>
    </row>
    <row r="5208" spans="1:8" s="6" customFormat="1" ht="5.5" customHeight="1">
      <c r="A5208" s="54"/>
      <c r="B5208" s="291"/>
      <c r="C5208" s="293"/>
      <c r="D5208" s="108"/>
      <c r="E5208" s="91"/>
      <c r="F5208" s="219"/>
      <c r="G5208" s="35"/>
      <c r="H5208" s="59"/>
    </row>
    <row r="5209" spans="1:8" s="6" customFormat="1" ht="5.5" customHeight="1">
      <c r="A5209" s="54"/>
      <c r="B5209" s="291"/>
      <c r="C5209" s="293"/>
      <c r="D5209" s="108"/>
      <c r="E5209" s="91"/>
      <c r="F5209" s="219"/>
      <c r="G5209" s="36"/>
      <c r="H5209" s="60"/>
    </row>
    <row r="5210" spans="1:8" s="6" customFormat="1" ht="5.5" customHeight="1">
      <c r="A5210" s="54">
        <v>105</v>
      </c>
      <c r="B5210" s="291" t="s">
        <v>812</v>
      </c>
      <c r="C5210" s="139" t="s">
        <v>1842</v>
      </c>
      <c r="D5210" s="108" t="s">
        <v>8</v>
      </c>
      <c r="E5210" s="91" t="s">
        <v>2434</v>
      </c>
      <c r="F5210" s="219">
        <v>5</v>
      </c>
      <c r="G5210" s="34">
        <v>7.8763617002218131</v>
      </c>
      <c r="H5210" s="58">
        <f t="shared" ref="H5210" si="1288">F5210*G5210</f>
        <v>39.381808501109063</v>
      </c>
    </row>
    <row r="5211" spans="1:8" s="6" customFormat="1" ht="5.5" customHeight="1">
      <c r="A5211" s="54"/>
      <c r="B5211" s="291"/>
      <c r="C5211" s="72"/>
      <c r="D5211" s="108"/>
      <c r="E5211" s="91"/>
      <c r="F5211" s="219"/>
      <c r="G5211" s="35"/>
      <c r="H5211" s="59"/>
    </row>
    <row r="5212" spans="1:8" s="6" customFormat="1" ht="5.5" customHeight="1">
      <c r="A5212" s="54"/>
      <c r="B5212" s="291"/>
      <c r="C5212" s="72"/>
      <c r="D5212" s="108"/>
      <c r="E5212" s="91"/>
      <c r="F5212" s="219"/>
      <c r="G5212" s="35"/>
      <c r="H5212" s="59"/>
    </row>
    <row r="5213" spans="1:8" s="6" customFormat="1" ht="5.5" customHeight="1">
      <c r="A5213" s="54"/>
      <c r="B5213" s="291"/>
      <c r="C5213" s="52"/>
      <c r="D5213" s="108"/>
      <c r="E5213" s="91"/>
      <c r="F5213" s="219"/>
      <c r="G5213" s="36"/>
      <c r="H5213" s="60"/>
    </row>
    <row r="5214" spans="1:8" s="6" customFormat="1" ht="6.5" customHeight="1">
      <c r="A5214" s="54">
        <v>106</v>
      </c>
      <c r="B5214" s="68" t="s">
        <v>850</v>
      </c>
      <c r="C5214" s="225" t="s">
        <v>1879</v>
      </c>
      <c r="D5214" s="54" t="s">
        <v>8</v>
      </c>
      <c r="E5214" s="91" t="s">
        <v>2434</v>
      </c>
      <c r="F5214" s="54">
        <v>4</v>
      </c>
      <c r="G5214" s="34">
        <v>29.238168486178246</v>
      </c>
      <c r="H5214" s="58">
        <f t="shared" ref="H5214" si="1289">F5214*G5214</f>
        <v>116.95267394471298</v>
      </c>
    </row>
    <row r="5215" spans="1:8" s="6" customFormat="1" ht="6.5" customHeight="1">
      <c r="A5215" s="54"/>
      <c r="B5215" s="69"/>
      <c r="C5215" s="66"/>
      <c r="D5215" s="54"/>
      <c r="E5215" s="91"/>
      <c r="F5215" s="54"/>
      <c r="G5215" s="35"/>
      <c r="H5215" s="59"/>
    </row>
    <row r="5216" spans="1:8" s="6" customFormat="1" ht="6.5" customHeight="1">
      <c r="A5216" s="54"/>
      <c r="B5216" s="69"/>
      <c r="C5216" s="66"/>
      <c r="D5216" s="54"/>
      <c r="E5216" s="91"/>
      <c r="F5216" s="54"/>
      <c r="G5216" s="35"/>
      <c r="H5216" s="59"/>
    </row>
    <row r="5217" spans="1:8" s="6" customFormat="1" ht="6.5" customHeight="1">
      <c r="A5217" s="54"/>
      <c r="B5217" s="70"/>
      <c r="C5217" s="67"/>
      <c r="D5217" s="54"/>
      <c r="E5217" s="91"/>
      <c r="F5217" s="54"/>
      <c r="G5217" s="36"/>
      <c r="H5217" s="60"/>
    </row>
    <row r="5218" spans="1:8" s="6" customFormat="1" ht="6.5" customHeight="1">
      <c r="A5218" s="54">
        <v>107</v>
      </c>
      <c r="B5218" s="68" t="s">
        <v>829</v>
      </c>
      <c r="C5218" s="225" t="s">
        <v>1859</v>
      </c>
      <c r="D5218" s="54" t="s">
        <v>8</v>
      </c>
      <c r="E5218" s="91" t="s">
        <v>2434</v>
      </c>
      <c r="F5218" s="54">
        <v>4</v>
      </c>
      <c r="G5218" s="34">
        <v>29.238168486178246</v>
      </c>
      <c r="H5218" s="58">
        <f t="shared" ref="H5218" si="1290">F5218*G5218</f>
        <v>116.95267394471298</v>
      </c>
    </row>
    <row r="5219" spans="1:8" s="6" customFormat="1" ht="6.5" customHeight="1">
      <c r="A5219" s="54"/>
      <c r="B5219" s="69"/>
      <c r="C5219" s="66"/>
      <c r="D5219" s="54"/>
      <c r="E5219" s="91"/>
      <c r="F5219" s="54"/>
      <c r="G5219" s="35"/>
      <c r="H5219" s="59"/>
    </row>
    <row r="5220" spans="1:8" s="6" customFormat="1" ht="6.5" customHeight="1">
      <c r="A5220" s="54"/>
      <c r="B5220" s="69"/>
      <c r="C5220" s="66"/>
      <c r="D5220" s="54"/>
      <c r="E5220" s="91"/>
      <c r="F5220" s="54"/>
      <c r="G5220" s="35"/>
      <c r="H5220" s="59"/>
    </row>
    <row r="5221" spans="1:8" s="6" customFormat="1" ht="6.5" customHeight="1">
      <c r="A5221" s="54"/>
      <c r="B5221" s="70"/>
      <c r="C5221" s="67"/>
      <c r="D5221" s="54"/>
      <c r="E5221" s="91"/>
      <c r="F5221" s="54"/>
      <c r="G5221" s="36"/>
      <c r="H5221" s="60"/>
    </row>
    <row r="5222" spans="1:8" s="6" customFormat="1" ht="6.5" customHeight="1">
      <c r="A5222" s="54">
        <v>108</v>
      </c>
      <c r="B5222" s="68" t="s">
        <v>830</v>
      </c>
      <c r="C5222" s="225" t="s">
        <v>1860</v>
      </c>
      <c r="D5222" s="54" t="s">
        <v>8</v>
      </c>
      <c r="E5222" s="91" t="s">
        <v>2434</v>
      </c>
      <c r="F5222" s="54">
        <v>3</v>
      </c>
      <c r="G5222" s="34">
        <v>26.211243135260467</v>
      </c>
      <c r="H5222" s="58">
        <f t="shared" ref="H5222" si="1291">F5222*G5222</f>
        <v>78.633729405781395</v>
      </c>
    </row>
    <row r="5223" spans="1:8" s="6" customFormat="1" ht="6.5" customHeight="1">
      <c r="A5223" s="54"/>
      <c r="B5223" s="69"/>
      <c r="C5223" s="66"/>
      <c r="D5223" s="54"/>
      <c r="E5223" s="91"/>
      <c r="F5223" s="54"/>
      <c r="G5223" s="35"/>
      <c r="H5223" s="59"/>
    </row>
    <row r="5224" spans="1:8" s="6" customFormat="1" ht="6.5" customHeight="1">
      <c r="A5224" s="54"/>
      <c r="B5224" s="69"/>
      <c r="C5224" s="66"/>
      <c r="D5224" s="54"/>
      <c r="E5224" s="91"/>
      <c r="F5224" s="54"/>
      <c r="G5224" s="35"/>
      <c r="H5224" s="59"/>
    </row>
    <row r="5225" spans="1:8" s="6" customFormat="1" ht="6.5" customHeight="1">
      <c r="A5225" s="54"/>
      <c r="B5225" s="70"/>
      <c r="C5225" s="67"/>
      <c r="D5225" s="54"/>
      <c r="E5225" s="91"/>
      <c r="F5225" s="54"/>
      <c r="G5225" s="36"/>
      <c r="H5225" s="60"/>
    </row>
    <row r="5226" spans="1:8" s="6" customFormat="1" ht="6.5" customHeight="1">
      <c r="A5226" s="54">
        <v>109</v>
      </c>
      <c r="B5226" s="68" t="s">
        <v>851</v>
      </c>
      <c r="C5226" s="225" t="s">
        <v>1860</v>
      </c>
      <c r="D5226" s="54" t="s">
        <v>8</v>
      </c>
      <c r="E5226" s="91" t="s">
        <v>2434</v>
      </c>
      <c r="F5226" s="54">
        <v>3</v>
      </c>
      <c r="G5226" s="34">
        <v>26.211243135260467</v>
      </c>
      <c r="H5226" s="58">
        <f t="shared" ref="H5226" si="1292">F5226*G5226</f>
        <v>78.633729405781395</v>
      </c>
    </row>
    <row r="5227" spans="1:8" s="6" customFormat="1" ht="6.5" customHeight="1">
      <c r="A5227" s="54"/>
      <c r="B5227" s="69"/>
      <c r="C5227" s="66"/>
      <c r="D5227" s="54"/>
      <c r="E5227" s="91"/>
      <c r="F5227" s="54"/>
      <c r="G5227" s="35"/>
      <c r="H5227" s="59"/>
    </row>
    <row r="5228" spans="1:8" s="6" customFormat="1" ht="6.5" customHeight="1">
      <c r="A5228" s="54"/>
      <c r="B5228" s="69"/>
      <c r="C5228" s="66"/>
      <c r="D5228" s="54"/>
      <c r="E5228" s="91"/>
      <c r="F5228" s="54"/>
      <c r="G5228" s="35"/>
      <c r="H5228" s="59"/>
    </row>
    <row r="5229" spans="1:8" s="6" customFormat="1" ht="6.5" customHeight="1">
      <c r="A5229" s="54"/>
      <c r="B5229" s="70"/>
      <c r="C5229" s="67"/>
      <c r="D5229" s="54"/>
      <c r="E5229" s="91"/>
      <c r="F5229" s="54"/>
      <c r="G5229" s="36"/>
      <c r="H5229" s="60"/>
    </row>
    <row r="5230" spans="1:8" s="6" customFormat="1" ht="5.5" customHeight="1">
      <c r="A5230" s="54">
        <v>110</v>
      </c>
      <c r="B5230" s="86" t="s">
        <v>831</v>
      </c>
      <c r="C5230" s="273" t="s">
        <v>1861</v>
      </c>
      <c r="D5230" s="54" t="s">
        <v>8</v>
      </c>
      <c r="E5230" s="91" t="s">
        <v>2434</v>
      </c>
      <c r="F5230" s="85">
        <v>1</v>
      </c>
      <c r="G5230" s="34">
        <v>19.019724126936985</v>
      </c>
      <c r="H5230" s="58">
        <f t="shared" ref="H5230" si="1293">F5230*G5230</f>
        <v>19.019724126936985</v>
      </c>
    </row>
    <row r="5231" spans="1:8" s="6" customFormat="1" ht="5.5" customHeight="1">
      <c r="A5231" s="54"/>
      <c r="B5231" s="86"/>
      <c r="C5231" s="274"/>
      <c r="D5231" s="54"/>
      <c r="E5231" s="91"/>
      <c r="F5231" s="85"/>
      <c r="G5231" s="35"/>
      <c r="H5231" s="59"/>
    </row>
    <row r="5232" spans="1:8" s="6" customFormat="1" ht="5.5" customHeight="1">
      <c r="A5232" s="54"/>
      <c r="B5232" s="86"/>
      <c r="C5232" s="274"/>
      <c r="D5232" s="54"/>
      <c r="E5232" s="91"/>
      <c r="F5232" s="85"/>
      <c r="G5232" s="35"/>
      <c r="H5232" s="59"/>
    </row>
    <row r="5233" spans="1:8" s="6" customFormat="1" ht="5.5" customHeight="1">
      <c r="A5233" s="54"/>
      <c r="B5233" s="86"/>
      <c r="C5233" s="275"/>
      <c r="D5233" s="54"/>
      <c r="E5233" s="91"/>
      <c r="F5233" s="85"/>
      <c r="G5233" s="36"/>
      <c r="H5233" s="60"/>
    </row>
    <row r="5234" spans="1:8" s="6" customFormat="1" ht="5.5" customHeight="1">
      <c r="A5234" s="54">
        <v>111</v>
      </c>
      <c r="B5234" s="55" t="s">
        <v>852</v>
      </c>
      <c r="C5234" s="225" t="s">
        <v>1880</v>
      </c>
      <c r="D5234" s="108" t="s">
        <v>8</v>
      </c>
      <c r="E5234" s="91" t="s">
        <v>2434</v>
      </c>
      <c r="F5234" s="54">
        <v>1</v>
      </c>
      <c r="G5234" s="34">
        <v>29.667763379703114</v>
      </c>
      <c r="H5234" s="58">
        <f t="shared" ref="H5234" si="1294">F5234*G5234</f>
        <v>29.667763379703114</v>
      </c>
    </row>
    <row r="5235" spans="1:8" s="6" customFormat="1" ht="5.5" customHeight="1">
      <c r="A5235" s="54"/>
      <c r="B5235" s="55"/>
      <c r="C5235" s="66"/>
      <c r="D5235" s="108"/>
      <c r="E5235" s="91"/>
      <c r="F5235" s="54"/>
      <c r="G5235" s="35"/>
      <c r="H5235" s="59"/>
    </row>
    <row r="5236" spans="1:8" s="6" customFormat="1" ht="5.5" customHeight="1">
      <c r="A5236" s="54"/>
      <c r="B5236" s="55"/>
      <c r="C5236" s="66"/>
      <c r="D5236" s="108"/>
      <c r="E5236" s="91"/>
      <c r="F5236" s="54"/>
      <c r="G5236" s="35"/>
      <c r="H5236" s="59"/>
    </row>
    <row r="5237" spans="1:8" s="6" customFormat="1" ht="5.5" customHeight="1">
      <c r="A5237" s="54"/>
      <c r="B5237" s="55"/>
      <c r="C5237" s="67"/>
      <c r="D5237" s="108"/>
      <c r="E5237" s="91"/>
      <c r="F5237" s="54"/>
      <c r="G5237" s="36"/>
      <c r="H5237" s="60"/>
    </row>
    <row r="5238" spans="1:8" s="6" customFormat="1" ht="5.5" customHeight="1">
      <c r="A5238" s="54">
        <v>112</v>
      </c>
      <c r="B5238" s="291" t="s">
        <v>853</v>
      </c>
      <c r="C5238" s="293" t="s">
        <v>1881</v>
      </c>
      <c r="D5238" s="108" t="s">
        <v>8</v>
      </c>
      <c r="E5238" s="91" t="s">
        <v>2434</v>
      </c>
      <c r="F5238" s="54">
        <v>1</v>
      </c>
      <c r="G5238" s="34">
        <v>100.16293741319834</v>
      </c>
      <c r="H5238" s="58">
        <f t="shared" ref="H5238" si="1295">F5238*G5238</f>
        <v>100.16293741319834</v>
      </c>
    </row>
    <row r="5239" spans="1:8" s="6" customFormat="1" ht="5.5" customHeight="1">
      <c r="A5239" s="54"/>
      <c r="B5239" s="291"/>
      <c r="C5239" s="293"/>
      <c r="D5239" s="108"/>
      <c r="E5239" s="91"/>
      <c r="F5239" s="54"/>
      <c r="G5239" s="35"/>
      <c r="H5239" s="59"/>
    </row>
    <row r="5240" spans="1:8" s="6" customFormat="1" ht="5.5" customHeight="1">
      <c r="A5240" s="54"/>
      <c r="B5240" s="291"/>
      <c r="C5240" s="293"/>
      <c r="D5240" s="108"/>
      <c r="E5240" s="91"/>
      <c r="F5240" s="54"/>
      <c r="G5240" s="35"/>
      <c r="H5240" s="59"/>
    </row>
    <row r="5241" spans="1:8" s="6" customFormat="1" ht="5.5" customHeight="1">
      <c r="A5241" s="54"/>
      <c r="B5241" s="291"/>
      <c r="C5241" s="293"/>
      <c r="D5241" s="108"/>
      <c r="E5241" s="91"/>
      <c r="F5241" s="54"/>
      <c r="G5241" s="36"/>
      <c r="H5241" s="60"/>
    </row>
    <row r="5242" spans="1:8" s="6" customFormat="1" ht="5.5" customHeight="1">
      <c r="A5242" s="54">
        <v>113</v>
      </c>
      <c r="B5242" s="291" t="s">
        <v>804</v>
      </c>
      <c r="C5242" s="293" t="s">
        <v>1832</v>
      </c>
      <c r="D5242" s="108" t="s">
        <v>8</v>
      </c>
      <c r="E5242" s="91" t="s">
        <v>2434</v>
      </c>
      <c r="F5242" s="219">
        <v>3</v>
      </c>
      <c r="G5242" s="34">
        <v>33.862929360334213</v>
      </c>
      <c r="H5242" s="58">
        <f t="shared" ref="H5242" si="1296">F5242*G5242</f>
        <v>101.58878808100263</v>
      </c>
    </row>
    <row r="5243" spans="1:8" s="6" customFormat="1" ht="5.5" customHeight="1">
      <c r="A5243" s="54"/>
      <c r="B5243" s="291"/>
      <c r="C5243" s="293"/>
      <c r="D5243" s="108"/>
      <c r="E5243" s="91"/>
      <c r="F5243" s="219"/>
      <c r="G5243" s="35"/>
      <c r="H5243" s="59"/>
    </row>
    <row r="5244" spans="1:8" s="6" customFormat="1" ht="5.5" customHeight="1">
      <c r="A5244" s="54"/>
      <c r="B5244" s="291"/>
      <c r="C5244" s="293"/>
      <c r="D5244" s="108"/>
      <c r="E5244" s="91"/>
      <c r="F5244" s="219"/>
      <c r="G5244" s="35"/>
      <c r="H5244" s="59"/>
    </row>
    <row r="5245" spans="1:8" s="6" customFormat="1" ht="5.5" customHeight="1">
      <c r="A5245" s="54"/>
      <c r="B5245" s="291"/>
      <c r="C5245" s="293"/>
      <c r="D5245" s="108"/>
      <c r="E5245" s="91"/>
      <c r="F5245" s="219"/>
      <c r="G5245" s="36"/>
      <c r="H5245" s="60"/>
    </row>
    <row r="5246" spans="1:8" s="6" customFormat="1" ht="5.5" customHeight="1">
      <c r="A5246" s="54">
        <v>114</v>
      </c>
      <c r="B5246" s="55" t="s">
        <v>854</v>
      </c>
      <c r="C5246" s="225" t="s">
        <v>1882</v>
      </c>
      <c r="D5246" s="108" t="s">
        <v>8</v>
      </c>
      <c r="E5246" s="91" t="s">
        <v>2434</v>
      </c>
      <c r="F5246" s="54">
        <v>1</v>
      </c>
      <c r="G5246" s="34">
        <v>29.667763379703114</v>
      </c>
      <c r="H5246" s="58">
        <f t="shared" ref="H5246" si="1297">F5246*G5246</f>
        <v>29.667763379703114</v>
      </c>
    </row>
    <row r="5247" spans="1:8" s="6" customFormat="1" ht="5.5" customHeight="1">
      <c r="A5247" s="54"/>
      <c r="B5247" s="55"/>
      <c r="C5247" s="66"/>
      <c r="D5247" s="108"/>
      <c r="E5247" s="91"/>
      <c r="F5247" s="54"/>
      <c r="G5247" s="35"/>
      <c r="H5247" s="59"/>
    </row>
    <row r="5248" spans="1:8" s="6" customFormat="1" ht="5.5" customHeight="1">
      <c r="A5248" s="54"/>
      <c r="B5248" s="55"/>
      <c r="C5248" s="66"/>
      <c r="D5248" s="108"/>
      <c r="E5248" s="91"/>
      <c r="F5248" s="54"/>
      <c r="G5248" s="35"/>
      <c r="H5248" s="59"/>
    </row>
    <row r="5249" spans="1:8" s="6" customFormat="1" ht="5.5" customHeight="1">
      <c r="A5249" s="54"/>
      <c r="B5249" s="55"/>
      <c r="C5249" s="67"/>
      <c r="D5249" s="108"/>
      <c r="E5249" s="91"/>
      <c r="F5249" s="54"/>
      <c r="G5249" s="36"/>
      <c r="H5249" s="60"/>
    </row>
    <row r="5250" spans="1:8" s="6" customFormat="1" ht="5.5" customHeight="1">
      <c r="A5250" s="54">
        <v>115</v>
      </c>
      <c r="B5250" s="55" t="s">
        <v>855</v>
      </c>
      <c r="C5250" s="293" t="s">
        <v>1839</v>
      </c>
      <c r="D5250" s="108" t="s">
        <v>8</v>
      </c>
      <c r="E5250" s="91" t="s">
        <v>2434</v>
      </c>
      <c r="F5250" s="54">
        <v>1</v>
      </c>
      <c r="G5250" s="34">
        <v>27.391251063002539</v>
      </c>
      <c r="H5250" s="58">
        <f t="shared" ref="H5250" si="1298">F5250*G5250</f>
        <v>27.391251063002539</v>
      </c>
    </row>
    <row r="5251" spans="1:8" s="6" customFormat="1" ht="5.5" customHeight="1">
      <c r="A5251" s="54"/>
      <c r="B5251" s="55"/>
      <c r="C5251" s="293"/>
      <c r="D5251" s="108"/>
      <c r="E5251" s="91"/>
      <c r="F5251" s="54"/>
      <c r="G5251" s="35"/>
      <c r="H5251" s="59"/>
    </row>
    <row r="5252" spans="1:8" s="6" customFormat="1" ht="5.5" customHeight="1">
      <c r="A5252" s="54"/>
      <c r="B5252" s="55"/>
      <c r="C5252" s="293"/>
      <c r="D5252" s="108"/>
      <c r="E5252" s="91"/>
      <c r="F5252" s="54"/>
      <c r="G5252" s="35"/>
      <c r="H5252" s="59"/>
    </row>
    <row r="5253" spans="1:8" s="6" customFormat="1" ht="5.5" customHeight="1">
      <c r="A5253" s="54"/>
      <c r="B5253" s="55"/>
      <c r="C5253" s="293"/>
      <c r="D5253" s="108"/>
      <c r="E5253" s="91"/>
      <c r="F5253" s="54"/>
      <c r="G5253" s="36"/>
      <c r="H5253" s="60"/>
    </row>
    <row r="5254" spans="1:8" s="6" customFormat="1" ht="5.5" customHeight="1">
      <c r="A5254" s="54">
        <v>116</v>
      </c>
      <c r="B5254" s="291" t="s">
        <v>811</v>
      </c>
      <c r="C5254" s="293" t="s">
        <v>1841</v>
      </c>
      <c r="D5254" s="108" t="s">
        <v>8</v>
      </c>
      <c r="E5254" s="91" t="s">
        <v>2434</v>
      </c>
      <c r="F5254" s="219">
        <v>4</v>
      </c>
      <c r="G5254" s="34">
        <v>7.8763617002218131</v>
      </c>
      <c r="H5254" s="58">
        <f t="shared" ref="H5254" si="1299">F5254*G5254</f>
        <v>31.505446800887253</v>
      </c>
    </row>
    <row r="5255" spans="1:8" s="6" customFormat="1" ht="5.5" customHeight="1">
      <c r="A5255" s="54"/>
      <c r="B5255" s="291"/>
      <c r="C5255" s="293"/>
      <c r="D5255" s="108"/>
      <c r="E5255" s="91"/>
      <c r="F5255" s="219"/>
      <c r="G5255" s="35"/>
      <c r="H5255" s="59"/>
    </row>
    <row r="5256" spans="1:8" s="6" customFormat="1" ht="5.5" customHeight="1">
      <c r="A5256" s="54"/>
      <c r="B5256" s="291"/>
      <c r="C5256" s="293"/>
      <c r="D5256" s="108"/>
      <c r="E5256" s="91"/>
      <c r="F5256" s="219"/>
      <c r="G5256" s="35"/>
      <c r="H5256" s="59"/>
    </row>
    <row r="5257" spans="1:8" s="6" customFormat="1" ht="5.5" customHeight="1">
      <c r="A5257" s="54"/>
      <c r="B5257" s="291"/>
      <c r="C5257" s="293"/>
      <c r="D5257" s="108"/>
      <c r="E5257" s="91"/>
      <c r="F5257" s="219"/>
      <c r="G5257" s="36"/>
      <c r="H5257" s="60"/>
    </row>
    <row r="5258" spans="1:8" s="6" customFormat="1" ht="5.5" customHeight="1">
      <c r="A5258" s="54">
        <v>117</v>
      </c>
      <c r="B5258" s="291" t="s">
        <v>816</v>
      </c>
      <c r="C5258" s="293" t="s">
        <v>1846</v>
      </c>
      <c r="D5258" s="108" t="s">
        <v>8</v>
      </c>
      <c r="E5258" s="91" t="s">
        <v>2434</v>
      </c>
      <c r="F5258" s="219">
        <v>1</v>
      </c>
      <c r="G5258" s="34">
        <v>4.2591859058750705</v>
      </c>
      <c r="H5258" s="58">
        <f t="shared" ref="H5258" si="1300">F5258*G5258</f>
        <v>4.2591859058750705</v>
      </c>
    </row>
    <row r="5259" spans="1:8" s="6" customFormat="1" ht="5.5" customHeight="1">
      <c r="A5259" s="54"/>
      <c r="B5259" s="291"/>
      <c r="C5259" s="293"/>
      <c r="D5259" s="108"/>
      <c r="E5259" s="91"/>
      <c r="F5259" s="219"/>
      <c r="G5259" s="35"/>
      <c r="H5259" s="59"/>
    </row>
    <row r="5260" spans="1:8" s="6" customFormat="1" ht="5.5" customHeight="1">
      <c r="A5260" s="54"/>
      <c r="B5260" s="291"/>
      <c r="C5260" s="293"/>
      <c r="D5260" s="108"/>
      <c r="E5260" s="91"/>
      <c r="F5260" s="219"/>
      <c r="G5260" s="35"/>
      <c r="H5260" s="59"/>
    </row>
    <row r="5261" spans="1:8" s="6" customFormat="1" ht="5.5" customHeight="1">
      <c r="A5261" s="54"/>
      <c r="B5261" s="291"/>
      <c r="C5261" s="293"/>
      <c r="D5261" s="108"/>
      <c r="E5261" s="91"/>
      <c r="F5261" s="219"/>
      <c r="G5261" s="36"/>
      <c r="H5261" s="60"/>
    </row>
    <row r="5262" spans="1:8" s="6" customFormat="1" ht="6.5" customHeight="1">
      <c r="A5262" s="54">
        <v>118</v>
      </c>
      <c r="B5262" s="68" t="s">
        <v>856</v>
      </c>
      <c r="C5262" s="225" t="s">
        <v>1883</v>
      </c>
      <c r="D5262" s="54" t="s">
        <v>8</v>
      </c>
      <c r="E5262" s="91" t="s">
        <v>2434</v>
      </c>
      <c r="F5262" s="54">
        <v>1</v>
      </c>
      <c r="G5262" s="34">
        <v>26.211243135260467</v>
      </c>
      <c r="H5262" s="58">
        <f t="shared" ref="H5262" si="1301">F5262*G5262</f>
        <v>26.211243135260467</v>
      </c>
    </row>
    <row r="5263" spans="1:8" s="6" customFormat="1" ht="6.5" customHeight="1">
      <c r="A5263" s="54"/>
      <c r="B5263" s="69"/>
      <c r="C5263" s="66"/>
      <c r="D5263" s="54"/>
      <c r="E5263" s="91"/>
      <c r="F5263" s="54"/>
      <c r="G5263" s="35"/>
      <c r="H5263" s="59"/>
    </row>
    <row r="5264" spans="1:8" s="6" customFormat="1" ht="6.5" customHeight="1">
      <c r="A5264" s="54"/>
      <c r="B5264" s="69"/>
      <c r="C5264" s="66"/>
      <c r="D5264" s="54"/>
      <c r="E5264" s="91"/>
      <c r="F5264" s="54"/>
      <c r="G5264" s="35"/>
      <c r="H5264" s="59"/>
    </row>
    <row r="5265" spans="1:8" s="6" customFormat="1" ht="6.5" customHeight="1">
      <c r="A5265" s="54"/>
      <c r="B5265" s="70"/>
      <c r="C5265" s="67"/>
      <c r="D5265" s="54"/>
      <c r="E5265" s="91"/>
      <c r="F5265" s="54"/>
      <c r="G5265" s="36"/>
      <c r="H5265" s="60"/>
    </row>
    <row r="5266" spans="1:8" s="6" customFormat="1" ht="4.5" customHeight="1">
      <c r="A5266" s="54">
        <v>119</v>
      </c>
      <c r="B5266" s="86" t="s">
        <v>831</v>
      </c>
      <c r="C5266" s="273" t="s">
        <v>1861</v>
      </c>
      <c r="D5266" s="54" t="s">
        <v>8</v>
      </c>
      <c r="E5266" s="91" t="s">
        <v>2434</v>
      </c>
      <c r="F5266" s="85">
        <v>1</v>
      </c>
      <c r="G5266" s="34">
        <v>19.019724126936985</v>
      </c>
      <c r="H5266" s="58">
        <f t="shared" ref="H5266" si="1302">F5266*G5266</f>
        <v>19.019724126936985</v>
      </c>
    </row>
    <row r="5267" spans="1:8" s="6" customFormat="1" ht="4.5" customHeight="1">
      <c r="A5267" s="54"/>
      <c r="B5267" s="86"/>
      <c r="C5267" s="274"/>
      <c r="D5267" s="54"/>
      <c r="E5267" s="91"/>
      <c r="F5267" s="85"/>
      <c r="G5267" s="35"/>
      <c r="H5267" s="59"/>
    </row>
    <row r="5268" spans="1:8" s="6" customFormat="1" ht="4.5" customHeight="1">
      <c r="A5268" s="54"/>
      <c r="B5268" s="86"/>
      <c r="C5268" s="274"/>
      <c r="D5268" s="54"/>
      <c r="E5268" s="91"/>
      <c r="F5268" s="85"/>
      <c r="G5268" s="35"/>
      <c r="H5268" s="59"/>
    </row>
    <row r="5269" spans="1:8" s="6" customFormat="1" ht="4.5" customHeight="1">
      <c r="A5269" s="54"/>
      <c r="B5269" s="86"/>
      <c r="C5269" s="275"/>
      <c r="D5269" s="54"/>
      <c r="E5269" s="91"/>
      <c r="F5269" s="85"/>
      <c r="G5269" s="36"/>
      <c r="H5269" s="60"/>
    </row>
    <row r="5270" spans="1:8" s="6" customFormat="1" ht="5.5" customHeight="1">
      <c r="A5270" s="54">
        <v>120</v>
      </c>
      <c r="B5270" s="55" t="s">
        <v>857</v>
      </c>
      <c r="C5270" s="225" t="s">
        <v>1882</v>
      </c>
      <c r="D5270" s="108" t="s">
        <v>8</v>
      </c>
      <c r="E5270" s="91" t="s">
        <v>2434</v>
      </c>
      <c r="F5270" s="54">
        <v>1</v>
      </c>
      <c r="G5270" s="34">
        <v>29.667763379703114</v>
      </c>
      <c r="H5270" s="58">
        <f t="shared" ref="H5270" si="1303">F5270*G5270</f>
        <v>29.667763379703114</v>
      </c>
    </row>
    <row r="5271" spans="1:8" s="6" customFormat="1" ht="5.5" customHeight="1">
      <c r="A5271" s="54"/>
      <c r="B5271" s="55"/>
      <c r="C5271" s="66"/>
      <c r="D5271" s="108"/>
      <c r="E5271" s="91"/>
      <c r="F5271" s="54"/>
      <c r="G5271" s="35"/>
      <c r="H5271" s="59"/>
    </row>
    <row r="5272" spans="1:8" s="6" customFormat="1" ht="5.5" customHeight="1">
      <c r="A5272" s="54"/>
      <c r="B5272" s="55"/>
      <c r="C5272" s="66"/>
      <c r="D5272" s="108"/>
      <c r="E5272" s="91"/>
      <c r="F5272" s="54"/>
      <c r="G5272" s="35"/>
      <c r="H5272" s="59"/>
    </row>
    <row r="5273" spans="1:8" s="6" customFormat="1" ht="5.5" customHeight="1">
      <c r="A5273" s="54"/>
      <c r="B5273" s="55"/>
      <c r="C5273" s="67"/>
      <c r="D5273" s="108"/>
      <c r="E5273" s="91"/>
      <c r="F5273" s="54"/>
      <c r="G5273" s="36"/>
      <c r="H5273" s="60"/>
    </row>
    <row r="5274" spans="1:8" s="6" customFormat="1" ht="5.5" customHeight="1">
      <c r="A5274" s="54">
        <v>121</v>
      </c>
      <c r="B5274" s="55" t="s">
        <v>858</v>
      </c>
      <c r="C5274" s="293" t="s">
        <v>1885</v>
      </c>
      <c r="D5274" s="108" t="s">
        <v>8</v>
      </c>
      <c r="E5274" s="91" t="s">
        <v>2434</v>
      </c>
      <c r="F5274" s="54">
        <v>1</v>
      </c>
      <c r="G5274" s="34">
        <v>31.931639089379203</v>
      </c>
      <c r="H5274" s="58">
        <f t="shared" ref="H5274" si="1304">F5274*G5274</f>
        <v>31.931639089379203</v>
      </c>
    </row>
    <row r="5275" spans="1:8" s="6" customFormat="1" ht="5.5" customHeight="1">
      <c r="A5275" s="54"/>
      <c r="B5275" s="55"/>
      <c r="C5275" s="293"/>
      <c r="D5275" s="108"/>
      <c r="E5275" s="91"/>
      <c r="F5275" s="54"/>
      <c r="G5275" s="35"/>
      <c r="H5275" s="59"/>
    </row>
    <row r="5276" spans="1:8" s="6" customFormat="1" ht="5.5" customHeight="1">
      <c r="A5276" s="54"/>
      <c r="B5276" s="55"/>
      <c r="C5276" s="293"/>
      <c r="D5276" s="108"/>
      <c r="E5276" s="91"/>
      <c r="F5276" s="54"/>
      <c r="G5276" s="35"/>
      <c r="H5276" s="59"/>
    </row>
    <row r="5277" spans="1:8" s="6" customFormat="1" ht="5.5" customHeight="1">
      <c r="A5277" s="54"/>
      <c r="B5277" s="55"/>
      <c r="C5277" s="293"/>
      <c r="D5277" s="108"/>
      <c r="E5277" s="91"/>
      <c r="F5277" s="54"/>
      <c r="G5277" s="36"/>
      <c r="H5277" s="60"/>
    </row>
    <row r="5278" spans="1:8" s="6" customFormat="1" ht="5.5" customHeight="1">
      <c r="A5278" s="54">
        <v>122</v>
      </c>
      <c r="B5278" s="291" t="s">
        <v>807</v>
      </c>
      <c r="C5278" s="293" t="s">
        <v>1837</v>
      </c>
      <c r="D5278" s="108" t="s">
        <v>8</v>
      </c>
      <c r="E5278" s="91" t="s">
        <v>2434</v>
      </c>
      <c r="F5278" s="54">
        <v>1</v>
      </c>
      <c r="G5278" s="34">
        <v>9.4723855071414764</v>
      </c>
      <c r="H5278" s="58">
        <f t="shared" ref="H5278" si="1305">F5278*G5278</f>
        <v>9.4723855071414764</v>
      </c>
    </row>
    <row r="5279" spans="1:8" s="6" customFormat="1" ht="5.5" customHeight="1">
      <c r="A5279" s="54"/>
      <c r="B5279" s="291"/>
      <c r="C5279" s="293"/>
      <c r="D5279" s="108"/>
      <c r="E5279" s="91"/>
      <c r="F5279" s="54"/>
      <c r="G5279" s="35"/>
      <c r="H5279" s="59"/>
    </row>
    <row r="5280" spans="1:8" s="6" customFormat="1" ht="5.5" customHeight="1">
      <c r="A5280" s="54"/>
      <c r="B5280" s="291"/>
      <c r="C5280" s="293"/>
      <c r="D5280" s="108"/>
      <c r="E5280" s="91"/>
      <c r="F5280" s="54"/>
      <c r="G5280" s="35"/>
      <c r="H5280" s="59"/>
    </row>
    <row r="5281" spans="1:8" s="6" customFormat="1" ht="5.5" customHeight="1">
      <c r="A5281" s="54"/>
      <c r="B5281" s="291"/>
      <c r="C5281" s="293"/>
      <c r="D5281" s="108"/>
      <c r="E5281" s="91"/>
      <c r="F5281" s="54"/>
      <c r="G5281" s="36"/>
      <c r="H5281" s="60"/>
    </row>
    <row r="5282" spans="1:8" s="6" customFormat="1" ht="5.5" customHeight="1">
      <c r="A5282" s="54">
        <v>123</v>
      </c>
      <c r="B5282" s="291" t="s">
        <v>811</v>
      </c>
      <c r="C5282" s="293" t="s">
        <v>1841</v>
      </c>
      <c r="D5282" s="108" t="s">
        <v>8</v>
      </c>
      <c r="E5282" s="91" t="s">
        <v>2434</v>
      </c>
      <c r="F5282" s="219">
        <v>3</v>
      </c>
      <c r="G5282" s="34">
        <v>7.8763617002218131</v>
      </c>
      <c r="H5282" s="58">
        <f t="shared" ref="H5282" si="1306">F5282*G5282</f>
        <v>23.629085100665439</v>
      </c>
    </row>
    <row r="5283" spans="1:8" s="6" customFormat="1" ht="5.5" customHeight="1">
      <c r="A5283" s="54"/>
      <c r="B5283" s="291"/>
      <c r="C5283" s="293"/>
      <c r="D5283" s="108"/>
      <c r="E5283" s="91"/>
      <c r="F5283" s="219"/>
      <c r="G5283" s="35"/>
      <c r="H5283" s="59"/>
    </row>
    <row r="5284" spans="1:8" s="6" customFormat="1" ht="5.5" customHeight="1">
      <c r="A5284" s="54"/>
      <c r="B5284" s="291"/>
      <c r="C5284" s="293"/>
      <c r="D5284" s="108"/>
      <c r="E5284" s="91"/>
      <c r="F5284" s="219"/>
      <c r="G5284" s="35"/>
      <c r="H5284" s="59"/>
    </row>
    <row r="5285" spans="1:8" s="6" customFormat="1" ht="5.5" customHeight="1">
      <c r="A5285" s="54"/>
      <c r="B5285" s="291"/>
      <c r="C5285" s="293"/>
      <c r="D5285" s="108"/>
      <c r="E5285" s="91"/>
      <c r="F5285" s="219"/>
      <c r="G5285" s="36"/>
      <c r="H5285" s="60"/>
    </row>
    <row r="5286" spans="1:8" s="6" customFormat="1" ht="5.5" customHeight="1">
      <c r="A5286" s="54">
        <v>124</v>
      </c>
      <c r="B5286" s="291" t="s">
        <v>812</v>
      </c>
      <c r="C5286" s="293" t="s">
        <v>1842</v>
      </c>
      <c r="D5286" s="108" t="s">
        <v>8</v>
      </c>
      <c r="E5286" s="91" t="s">
        <v>2434</v>
      </c>
      <c r="F5286" s="219">
        <v>3</v>
      </c>
      <c r="G5286" s="34">
        <v>7.8763617002218131</v>
      </c>
      <c r="H5286" s="58">
        <f t="shared" ref="H5286" si="1307">F5286*G5286</f>
        <v>23.629085100665439</v>
      </c>
    </row>
    <row r="5287" spans="1:8" s="6" customFormat="1" ht="5.5" customHeight="1">
      <c r="A5287" s="54"/>
      <c r="B5287" s="291"/>
      <c r="C5287" s="293"/>
      <c r="D5287" s="108"/>
      <c r="E5287" s="91"/>
      <c r="F5287" s="219"/>
      <c r="G5287" s="35"/>
      <c r="H5287" s="59"/>
    </row>
    <row r="5288" spans="1:8" s="6" customFormat="1" ht="5.5" customHeight="1">
      <c r="A5288" s="54"/>
      <c r="B5288" s="291"/>
      <c r="C5288" s="293"/>
      <c r="D5288" s="108"/>
      <c r="E5288" s="91"/>
      <c r="F5288" s="219"/>
      <c r="G5288" s="35"/>
      <c r="H5288" s="59"/>
    </row>
    <row r="5289" spans="1:8" s="6" customFormat="1" ht="5.5" customHeight="1">
      <c r="A5289" s="54"/>
      <c r="B5289" s="291"/>
      <c r="C5289" s="293"/>
      <c r="D5289" s="108"/>
      <c r="E5289" s="91"/>
      <c r="F5289" s="219"/>
      <c r="G5289" s="36"/>
      <c r="H5289" s="60"/>
    </row>
    <row r="5290" spans="1:8" s="6" customFormat="1" ht="5.5" customHeight="1">
      <c r="A5290" s="54">
        <v>125</v>
      </c>
      <c r="B5290" s="291" t="s">
        <v>816</v>
      </c>
      <c r="C5290" s="293" t="s">
        <v>1846</v>
      </c>
      <c r="D5290" s="108" t="s">
        <v>8</v>
      </c>
      <c r="E5290" s="91" t="s">
        <v>2434</v>
      </c>
      <c r="F5290" s="219">
        <v>10</v>
      </c>
      <c r="G5290" s="34">
        <v>4.2591859058750705</v>
      </c>
      <c r="H5290" s="58">
        <f t="shared" ref="H5290" si="1308">F5290*G5290</f>
        <v>42.591859058750707</v>
      </c>
    </row>
    <row r="5291" spans="1:8" s="6" customFormat="1" ht="5.5" customHeight="1">
      <c r="A5291" s="54"/>
      <c r="B5291" s="291"/>
      <c r="C5291" s="293"/>
      <c r="D5291" s="108"/>
      <c r="E5291" s="91"/>
      <c r="F5291" s="219"/>
      <c r="G5291" s="35"/>
      <c r="H5291" s="59"/>
    </row>
    <row r="5292" spans="1:8" s="6" customFormat="1" ht="5.5" customHeight="1">
      <c r="A5292" s="54"/>
      <c r="B5292" s="291"/>
      <c r="C5292" s="293"/>
      <c r="D5292" s="108"/>
      <c r="E5292" s="91"/>
      <c r="F5292" s="219"/>
      <c r="G5292" s="35"/>
      <c r="H5292" s="59"/>
    </row>
    <row r="5293" spans="1:8" s="6" customFormat="1" ht="5.5" customHeight="1">
      <c r="A5293" s="54"/>
      <c r="B5293" s="291"/>
      <c r="C5293" s="293"/>
      <c r="D5293" s="108"/>
      <c r="E5293" s="91"/>
      <c r="F5293" s="219"/>
      <c r="G5293" s="36"/>
      <c r="H5293" s="60"/>
    </row>
    <row r="5294" spans="1:8" s="6" customFormat="1" ht="6.5" customHeight="1">
      <c r="A5294" s="54">
        <v>126</v>
      </c>
      <c r="B5294" s="68" t="s">
        <v>830</v>
      </c>
      <c r="C5294" s="225" t="s">
        <v>1860</v>
      </c>
      <c r="D5294" s="54" t="s">
        <v>8</v>
      </c>
      <c r="E5294" s="91" t="s">
        <v>2434</v>
      </c>
      <c r="F5294" s="54">
        <v>3</v>
      </c>
      <c r="G5294" s="34">
        <v>26.211243135260467</v>
      </c>
      <c r="H5294" s="58">
        <f t="shared" ref="H5294" si="1309">F5294*G5294</f>
        <v>78.633729405781395</v>
      </c>
    </row>
    <row r="5295" spans="1:8" s="6" customFormat="1" ht="6.5" customHeight="1">
      <c r="A5295" s="54"/>
      <c r="B5295" s="69"/>
      <c r="C5295" s="66"/>
      <c r="D5295" s="54"/>
      <c r="E5295" s="91"/>
      <c r="F5295" s="54"/>
      <c r="G5295" s="35"/>
      <c r="H5295" s="59"/>
    </row>
    <row r="5296" spans="1:8" s="6" customFormat="1" ht="6.5" customHeight="1">
      <c r="A5296" s="54"/>
      <c r="B5296" s="69"/>
      <c r="C5296" s="66"/>
      <c r="D5296" s="54"/>
      <c r="E5296" s="91"/>
      <c r="F5296" s="54"/>
      <c r="G5296" s="35"/>
      <c r="H5296" s="59"/>
    </row>
    <row r="5297" spans="1:8" s="6" customFormat="1" ht="6.5" customHeight="1">
      <c r="A5297" s="54"/>
      <c r="B5297" s="70"/>
      <c r="C5297" s="67"/>
      <c r="D5297" s="54"/>
      <c r="E5297" s="91"/>
      <c r="F5297" s="54"/>
      <c r="G5297" s="36"/>
      <c r="H5297" s="60"/>
    </row>
    <row r="5298" spans="1:8" s="6" customFormat="1" ht="6.5" customHeight="1">
      <c r="A5298" s="54">
        <v>127</v>
      </c>
      <c r="B5298" s="86" t="s">
        <v>831</v>
      </c>
      <c r="C5298" s="273" t="s">
        <v>1861</v>
      </c>
      <c r="D5298" s="54" t="s">
        <v>8</v>
      </c>
      <c r="E5298" s="91" t="s">
        <v>2434</v>
      </c>
      <c r="F5298" s="85">
        <v>1</v>
      </c>
      <c r="G5298" s="34">
        <v>19.019724126936985</v>
      </c>
      <c r="H5298" s="58">
        <f t="shared" ref="H5298" si="1310">F5298*G5298</f>
        <v>19.019724126936985</v>
      </c>
    </row>
    <row r="5299" spans="1:8" s="6" customFormat="1" ht="6.5" customHeight="1">
      <c r="A5299" s="54"/>
      <c r="B5299" s="86"/>
      <c r="C5299" s="274"/>
      <c r="D5299" s="54"/>
      <c r="E5299" s="91"/>
      <c r="F5299" s="85"/>
      <c r="G5299" s="35"/>
      <c r="H5299" s="59"/>
    </row>
    <row r="5300" spans="1:8" s="6" customFormat="1" ht="6.5" customHeight="1">
      <c r="A5300" s="54"/>
      <c r="B5300" s="86"/>
      <c r="C5300" s="274"/>
      <c r="D5300" s="54"/>
      <c r="E5300" s="91"/>
      <c r="F5300" s="85"/>
      <c r="G5300" s="35"/>
      <c r="H5300" s="59"/>
    </row>
    <row r="5301" spans="1:8" s="6" customFormat="1" ht="6.5" customHeight="1">
      <c r="A5301" s="54"/>
      <c r="B5301" s="86"/>
      <c r="C5301" s="275"/>
      <c r="D5301" s="54"/>
      <c r="E5301" s="91"/>
      <c r="F5301" s="85"/>
      <c r="G5301" s="36"/>
      <c r="H5301" s="60"/>
    </row>
    <row r="5302" spans="1:8" s="6" customFormat="1" ht="6.5" customHeight="1">
      <c r="A5302" s="54">
        <v>128</v>
      </c>
      <c r="B5302" s="55" t="s">
        <v>859</v>
      </c>
      <c r="C5302" s="107" t="s">
        <v>2484</v>
      </c>
      <c r="D5302" s="54" t="s">
        <v>8</v>
      </c>
      <c r="E5302" s="91" t="s">
        <v>2434</v>
      </c>
      <c r="F5302" s="54">
        <v>1</v>
      </c>
      <c r="G5302" s="34">
        <v>50.093191194885854</v>
      </c>
      <c r="H5302" s="58">
        <f t="shared" ref="H5302" si="1311">F5302*G5302</f>
        <v>50.093191194885854</v>
      </c>
    </row>
    <row r="5303" spans="1:8" s="6" customFormat="1" ht="6.5" customHeight="1">
      <c r="A5303" s="54"/>
      <c r="B5303" s="55"/>
      <c r="C5303" s="107"/>
      <c r="D5303" s="54"/>
      <c r="E5303" s="91"/>
      <c r="F5303" s="54"/>
      <c r="G5303" s="35"/>
      <c r="H5303" s="59"/>
    </row>
    <row r="5304" spans="1:8" s="6" customFormat="1" ht="6.5" customHeight="1">
      <c r="A5304" s="54"/>
      <c r="B5304" s="55"/>
      <c r="C5304" s="107"/>
      <c r="D5304" s="54"/>
      <c r="E5304" s="91"/>
      <c r="F5304" s="54"/>
      <c r="G5304" s="35"/>
      <c r="H5304" s="59"/>
    </row>
    <row r="5305" spans="1:8" s="6" customFormat="1" ht="6.5" customHeight="1">
      <c r="A5305" s="54"/>
      <c r="B5305" s="55"/>
      <c r="C5305" s="107"/>
      <c r="D5305" s="54"/>
      <c r="E5305" s="91"/>
      <c r="F5305" s="54"/>
      <c r="G5305" s="36"/>
      <c r="H5305" s="60"/>
    </row>
    <row r="5306" spans="1:8" s="6" customFormat="1" ht="6.5" customHeight="1">
      <c r="A5306" s="54">
        <v>129</v>
      </c>
      <c r="B5306" s="55" t="s">
        <v>860</v>
      </c>
      <c r="C5306" s="107" t="s">
        <v>2485</v>
      </c>
      <c r="D5306" s="54" t="s">
        <v>8</v>
      </c>
      <c r="E5306" s="91" t="s">
        <v>2434</v>
      </c>
      <c r="F5306" s="54">
        <v>1</v>
      </c>
      <c r="G5306" s="34">
        <v>50.093191194885854</v>
      </c>
      <c r="H5306" s="58">
        <f t="shared" ref="H5306" si="1312">F5306*G5306</f>
        <v>50.093191194885854</v>
      </c>
    </row>
    <row r="5307" spans="1:8" s="6" customFormat="1" ht="6.5" customHeight="1">
      <c r="A5307" s="54"/>
      <c r="B5307" s="55"/>
      <c r="C5307" s="107"/>
      <c r="D5307" s="54"/>
      <c r="E5307" s="91"/>
      <c r="F5307" s="54"/>
      <c r="G5307" s="35"/>
      <c r="H5307" s="59"/>
    </row>
    <row r="5308" spans="1:8" s="6" customFormat="1" ht="6.5" customHeight="1">
      <c r="A5308" s="54"/>
      <c r="B5308" s="55"/>
      <c r="C5308" s="107"/>
      <c r="D5308" s="54"/>
      <c r="E5308" s="91"/>
      <c r="F5308" s="54"/>
      <c r="G5308" s="35"/>
      <c r="H5308" s="59"/>
    </row>
    <row r="5309" spans="1:8" s="6" customFormat="1" ht="6.5" customHeight="1">
      <c r="A5309" s="54"/>
      <c r="B5309" s="55"/>
      <c r="C5309" s="107"/>
      <c r="D5309" s="54"/>
      <c r="E5309" s="91"/>
      <c r="F5309" s="54"/>
      <c r="G5309" s="36"/>
      <c r="H5309" s="60"/>
    </row>
    <row r="5310" spans="1:8" s="6" customFormat="1" ht="6.5" customHeight="1">
      <c r="A5310" s="54">
        <v>130</v>
      </c>
      <c r="B5310" s="55" t="s">
        <v>861</v>
      </c>
      <c r="C5310" s="107" t="s">
        <v>2486</v>
      </c>
      <c r="D5310" s="54" t="s">
        <v>8</v>
      </c>
      <c r="E5310" s="91" t="s">
        <v>2434</v>
      </c>
      <c r="F5310" s="54">
        <v>1</v>
      </c>
      <c r="G5310" s="34">
        <v>47.066265843968083</v>
      </c>
      <c r="H5310" s="58">
        <f t="shared" ref="H5310" si="1313">F5310*G5310</f>
        <v>47.066265843968083</v>
      </c>
    </row>
    <row r="5311" spans="1:8" s="6" customFormat="1" ht="6.5" customHeight="1">
      <c r="A5311" s="54"/>
      <c r="B5311" s="55"/>
      <c r="C5311" s="107"/>
      <c r="D5311" s="54"/>
      <c r="E5311" s="91"/>
      <c r="F5311" s="54"/>
      <c r="G5311" s="35"/>
      <c r="H5311" s="59"/>
    </row>
    <row r="5312" spans="1:8" s="6" customFormat="1" ht="6.5" customHeight="1">
      <c r="A5312" s="54"/>
      <c r="B5312" s="55"/>
      <c r="C5312" s="107"/>
      <c r="D5312" s="54"/>
      <c r="E5312" s="91"/>
      <c r="F5312" s="54"/>
      <c r="G5312" s="35"/>
      <c r="H5312" s="59"/>
    </row>
    <row r="5313" spans="1:8" s="6" customFormat="1" ht="6.5" customHeight="1">
      <c r="A5313" s="54"/>
      <c r="B5313" s="55"/>
      <c r="C5313" s="107"/>
      <c r="D5313" s="54"/>
      <c r="E5313" s="91"/>
      <c r="F5313" s="54"/>
      <c r="G5313" s="36"/>
      <c r="H5313" s="60"/>
    </row>
    <row r="5314" spans="1:8" s="6" customFormat="1" ht="6.5" customHeight="1">
      <c r="A5314" s="54">
        <v>131</v>
      </c>
      <c r="B5314" s="55" t="s">
        <v>862</v>
      </c>
      <c r="C5314" s="107" t="s">
        <v>2487</v>
      </c>
      <c r="D5314" s="54" t="s">
        <v>8</v>
      </c>
      <c r="E5314" s="91" t="s">
        <v>2434</v>
      </c>
      <c r="F5314" s="56">
        <v>3</v>
      </c>
      <c r="G5314" s="34">
        <v>47.066265843968083</v>
      </c>
      <c r="H5314" s="58">
        <f t="shared" ref="H5314" si="1314">F5314*G5314</f>
        <v>141.19879753190423</v>
      </c>
    </row>
    <row r="5315" spans="1:8" s="6" customFormat="1" ht="6.5" customHeight="1">
      <c r="A5315" s="54"/>
      <c r="B5315" s="55"/>
      <c r="C5315" s="107"/>
      <c r="D5315" s="54"/>
      <c r="E5315" s="91"/>
      <c r="F5315" s="56"/>
      <c r="G5315" s="35"/>
      <c r="H5315" s="59"/>
    </row>
    <row r="5316" spans="1:8" s="6" customFormat="1" ht="6.5" customHeight="1">
      <c r="A5316" s="54"/>
      <c r="B5316" s="55"/>
      <c r="C5316" s="107"/>
      <c r="D5316" s="54"/>
      <c r="E5316" s="91"/>
      <c r="F5316" s="56"/>
      <c r="G5316" s="35"/>
      <c r="H5316" s="59"/>
    </row>
    <row r="5317" spans="1:8" s="6" customFormat="1" ht="6.5" customHeight="1">
      <c r="A5317" s="54"/>
      <c r="B5317" s="55"/>
      <c r="C5317" s="107"/>
      <c r="D5317" s="54"/>
      <c r="E5317" s="91"/>
      <c r="F5317" s="56"/>
      <c r="G5317" s="36"/>
      <c r="H5317" s="60"/>
    </row>
    <row r="5318" spans="1:8" s="6" customFormat="1" ht="6.5" customHeight="1">
      <c r="A5318" s="54">
        <v>132</v>
      </c>
      <c r="B5318" s="55" t="s">
        <v>863</v>
      </c>
      <c r="C5318" s="107" t="s">
        <v>2488</v>
      </c>
      <c r="D5318" s="54" t="s">
        <v>8</v>
      </c>
      <c r="E5318" s="91" t="s">
        <v>2434</v>
      </c>
      <c r="F5318" s="54">
        <v>18</v>
      </c>
      <c r="G5318" s="34">
        <v>47.066265843968083</v>
      </c>
      <c r="H5318" s="58">
        <f t="shared" ref="H5318" si="1315">F5318*G5318</f>
        <v>847.19278519142551</v>
      </c>
    </row>
    <row r="5319" spans="1:8" s="6" customFormat="1" ht="6.5" customHeight="1">
      <c r="A5319" s="54"/>
      <c r="B5319" s="55"/>
      <c r="C5319" s="107"/>
      <c r="D5319" s="54"/>
      <c r="E5319" s="91"/>
      <c r="F5319" s="54"/>
      <c r="G5319" s="35"/>
      <c r="H5319" s="59"/>
    </row>
    <row r="5320" spans="1:8" s="6" customFormat="1" ht="6.5" customHeight="1">
      <c r="A5320" s="54"/>
      <c r="B5320" s="55"/>
      <c r="C5320" s="107"/>
      <c r="D5320" s="54"/>
      <c r="E5320" s="91"/>
      <c r="F5320" s="54"/>
      <c r="G5320" s="35"/>
      <c r="H5320" s="59"/>
    </row>
    <row r="5321" spans="1:8" s="6" customFormat="1" ht="6.5" customHeight="1">
      <c r="A5321" s="54"/>
      <c r="B5321" s="55"/>
      <c r="C5321" s="107"/>
      <c r="D5321" s="54"/>
      <c r="E5321" s="91"/>
      <c r="F5321" s="54"/>
      <c r="G5321" s="36"/>
      <c r="H5321" s="60"/>
    </row>
    <row r="5322" spans="1:8" s="6" customFormat="1" ht="6.5" customHeight="1">
      <c r="A5322" s="54">
        <v>133</v>
      </c>
      <c r="B5322" s="55" t="s">
        <v>864</v>
      </c>
      <c r="C5322" s="107" t="s">
        <v>2487</v>
      </c>
      <c r="D5322" s="54" t="s">
        <v>8</v>
      </c>
      <c r="E5322" s="91" t="s">
        <v>2434</v>
      </c>
      <c r="F5322" s="54">
        <v>2</v>
      </c>
      <c r="G5322" s="34">
        <v>42.525877817591414</v>
      </c>
      <c r="H5322" s="58">
        <f t="shared" ref="H5322" si="1316">F5322*G5322</f>
        <v>85.051755635182829</v>
      </c>
    </row>
    <row r="5323" spans="1:8" s="6" customFormat="1" ht="6.5" customHeight="1">
      <c r="A5323" s="54"/>
      <c r="B5323" s="55"/>
      <c r="C5323" s="107"/>
      <c r="D5323" s="54"/>
      <c r="E5323" s="91"/>
      <c r="F5323" s="54"/>
      <c r="G5323" s="35"/>
      <c r="H5323" s="59"/>
    </row>
    <row r="5324" spans="1:8" s="6" customFormat="1" ht="6.5" customHeight="1">
      <c r="A5324" s="54"/>
      <c r="B5324" s="55"/>
      <c r="C5324" s="107"/>
      <c r="D5324" s="54"/>
      <c r="E5324" s="91"/>
      <c r="F5324" s="54"/>
      <c r="G5324" s="35"/>
      <c r="H5324" s="59"/>
    </row>
    <row r="5325" spans="1:8" s="6" customFormat="1" ht="6.5" customHeight="1">
      <c r="A5325" s="54"/>
      <c r="B5325" s="55"/>
      <c r="C5325" s="107"/>
      <c r="D5325" s="54"/>
      <c r="E5325" s="91"/>
      <c r="F5325" s="54"/>
      <c r="G5325" s="36"/>
      <c r="H5325" s="60"/>
    </row>
    <row r="5326" spans="1:8" s="6" customFormat="1" ht="6.5" customHeight="1">
      <c r="A5326" s="54">
        <v>134</v>
      </c>
      <c r="B5326" s="55" t="s">
        <v>865</v>
      </c>
      <c r="C5326" s="107" t="s">
        <v>2489</v>
      </c>
      <c r="D5326" s="54" t="s">
        <v>8</v>
      </c>
      <c r="E5326" s="91" t="s">
        <v>2434</v>
      </c>
      <c r="F5326" s="54">
        <v>13</v>
      </c>
      <c r="G5326" s="34">
        <v>47.066265843968083</v>
      </c>
      <c r="H5326" s="58">
        <f t="shared" ref="H5326" si="1317">F5326*G5326</f>
        <v>611.86145597158509</v>
      </c>
    </row>
    <row r="5327" spans="1:8" s="6" customFormat="1" ht="6.5" customHeight="1">
      <c r="A5327" s="54"/>
      <c r="B5327" s="55"/>
      <c r="C5327" s="107"/>
      <c r="D5327" s="54"/>
      <c r="E5327" s="91"/>
      <c r="F5327" s="54"/>
      <c r="G5327" s="35"/>
      <c r="H5327" s="59"/>
    </row>
    <row r="5328" spans="1:8" s="6" customFormat="1" ht="6.5" customHeight="1">
      <c r="A5328" s="54"/>
      <c r="B5328" s="55"/>
      <c r="C5328" s="107"/>
      <c r="D5328" s="54"/>
      <c r="E5328" s="91"/>
      <c r="F5328" s="54"/>
      <c r="G5328" s="35"/>
      <c r="H5328" s="59"/>
    </row>
    <row r="5329" spans="1:8" s="6" customFormat="1" ht="6.5" customHeight="1">
      <c r="A5329" s="54"/>
      <c r="B5329" s="55"/>
      <c r="C5329" s="107"/>
      <c r="D5329" s="54"/>
      <c r="E5329" s="91"/>
      <c r="F5329" s="54"/>
      <c r="G5329" s="36"/>
      <c r="H5329" s="60"/>
    </row>
    <row r="5330" spans="1:8" s="6" customFormat="1" ht="6.5" customHeight="1">
      <c r="A5330" s="54">
        <v>135</v>
      </c>
      <c r="B5330" s="55" t="s">
        <v>866</v>
      </c>
      <c r="C5330" s="239" t="s">
        <v>2487</v>
      </c>
      <c r="D5330" s="54" t="s">
        <v>12</v>
      </c>
      <c r="E5330" s="91" t="s">
        <v>2436</v>
      </c>
      <c r="F5330" s="54">
        <v>4</v>
      </c>
      <c r="G5330" s="34">
        <v>42.525877817591414</v>
      </c>
      <c r="H5330" s="58">
        <f t="shared" ref="H5330" si="1318">F5330*G5330</f>
        <v>170.10351127036566</v>
      </c>
    </row>
    <row r="5331" spans="1:8" s="6" customFormat="1" ht="6.5" customHeight="1">
      <c r="A5331" s="54"/>
      <c r="B5331" s="55"/>
      <c r="C5331" s="294"/>
      <c r="D5331" s="54"/>
      <c r="E5331" s="91"/>
      <c r="F5331" s="54"/>
      <c r="G5331" s="35"/>
      <c r="H5331" s="59"/>
    </row>
    <row r="5332" spans="1:8" s="6" customFormat="1" ht="6.5" customHeight="1">
      <c r="A5332" s="54"/>
      <c r="B5332" s="55"/>
      <c r="C5332" s="294"/>
      <c r="D5332" s="54"/>
      <c r="E5332" s="91"/>
      <c r="F5332" s="54"/>
      <c r="G5332" s="35"/>
      <c r="H5332" s="59"/>
    </row>
    <row r="5333" spans="1:8" s="6" customFormat="1" ht="6.5" customHeight="1">
      <c r="A5333" s="54"/>
      <c r="B5333" s="55"/>
      <c r="C5333" s="241"/>
      <c r="D5333" s="54"/>
      <c r="E5333" s="91"/>
      <c r="F5333" s="54"/>
      <c r="G5333" s="36"/>
      <c r="H5333" s="60"/>
    </row>
    <row r="5334" spans="1:8" s="6" customFormat="1" ht="5.5" customHeight="1">
      <c r="A5334" s="54">
        <v>136</v>
      </c>
      <c r="B5334" s="55" t="s">
        <v>867</v>
      </c>
      <c r="C5334" s="107" t="s">
        <v>2490</v>
      </c>
      <c r="D5334" s="54" t="s">
        <v>12</v>
      </c>
      <c r="E5334" s="91" t="s">
        <v>2436</v>
      </c>
      <c r="F5334" s="54">
        <v>5</v>
      </c>
      <c r="G5334" s="229">
        <v>867</v>
      </c>
      <c r="H5334" s="58">
        <f t="shared" ref="H5334" si="1319">F5334*G5334</f>
        <v>4335</v>
      </c>
    </row>
    <row r="5335" spans="1:8" s="6" customFormat="1" ht="5.5" customHeight="1">
      <c r="A5335" s="54"/>
      <c r="B5335" s="55"/>
      <c r="C5335" s="107"/>
      <c r="D5335" s="54"/>
      <c r="E5335" s="91"/>
      <c r="F5335" s="54"/>
      <c r="G5335" s="229"/>
      <c r="H5335" s="59"/>
    </row>
    <row r="5336" spans="1:8" s="6" customFormat="1" ht="5.5" customHeight="1">
      <c r="A5336" s="54"/>
      <c r="B5336" s="55"/>
      <c r="C5336" s="107"/>
      <c r="D5336" s="54"/>
      <c r="E5336" s="91"/>
      <c r="F5336" s="54"/>
      <c r="G5336" s="229"/>
      <c r="H5336" s="59"/>
    </row>
    <row r="5337" spans="1:8" s="6" customFormat="1" ht="5.5" customHeight="1">
      <c r="A5337" s="54"/>
      <c r="B5337" s="55"/>
      <c r="C5337" s="107"/>
      <c r="D5337" s="54"/>
      <c r="E5337" s="91"/>
      <c r="F5337" s="54"/>
      <c r="G5337" s="229"/>
      <c r="H5337" s="60"/>
    </row>
    <row r="5338" spans="1:8" s="6" customFormat="1" ht="5.5" customHeight="1">
      <c r="A5338" s="54">
        <v>137</v>
      </c>
      <c r="B5338" s="55" t="s">
        <v>868</v>
      </c>
      <c r="C5338" s="225" t="s">
        <v>1886</v>
      </c>
      <c r="D5338" s="54" t="s">
        <v>12</v>
      </c>
      <c r="E5338" s="91" t="s">
        <v>2436</v>
      </c>
      <c r="F5338" s="56">
        <v>5</v>
      </c>
      <c r="G5338" s="229">
        <v>225.03679397190939</v>
      </c>
      <c r="H5338" s="58">
        <f t="shared" ref="H5338" si="1320">F5338*G5338</f>
        <v>1125.183969859547</v>
      </c>
    </row>
    <row r="5339" spans="1:8" s="6" customFormat="1" ht="5.5" customHeight="1">
      <c r="A5339" s="54"/>
      <c r="B5339" s="55"/>
      <c r="C5339" s="66"/>
      <c r="D5339" s="54"/>
      <c r="E5339" s="91"/>
      <c r="F5339" s="56"/>
      <c r="G5339" s="229"/>
      <c r="H5339" s="59"/>
    </row>
    <row r="5340" spans="1:8" s="6" customFormat="1" ht="5.5" customHeight="1">
      <c r="A5340" s="54"/>
      <c r="B5340" s="55"/>
      <c r="C5340" s="66"/>
      <c r="D5340" s="54"/>
      <c r="E5340" s="91"/>
      <c r="F5340" s="56"/>
      <c r="G5340" s="229"/>
      <c r="H5340" s="59"/>
    </row>
    <row r="5341" spans="1:8" s="6" customFormat="1" ht="5.5" customHeight="1">
      <c r="A5341" s="54"/>
      <c r="B5341" s="55"/>
      <c r="C5341" s="67"/>
      <c r="D5341" s="54"/>
      <c r="E5341" s="91"/>
      <c r="F5341" s="56"/>
      <c r="G5341" s="229"/>
      <c r="H5341" s="60"/>
    </row>
    <row r="5342" spans="1:8" s="6" customFormat="1" ht="6.5" customHeight="1">
      <c r="A5342" s="54">
        <v>138</v>
      </c>
      <c r="B5342" s="55" t="s">
        <v>869</v>
      </c>
      <c r="C5342" s="111" t="s">
        <v>1887</v>
      </c>
      <c r="D5342" s="54" t="s">
        <v>8</v>
      </c>
      <c r="E5342" s="91" t="s">
        <v>2434</v>
      </c>
      <c r="F5342" s="54">
        <v>56</v>
      </c>
      <c r="G5342" s="34">
        <v>50.777206841817609</v>
      </c>
      <c r="H5342" s="58">
        <f t="shared" ref="H5342" si="1321">F5342*G5342</f>
        <v>2843.5235831417863</v>
      </c>
    </row>
    <row r="5343" spans="1:8" s="6" customFormat="1" ht="6.5" customHeight="1">
      <c r="A5343" s="54"/>
      <c r="B5343" s="55"/>
      <c r="C5343" s="111"/>
      <c r="D5343" s="54"/>
      <c r="E5343" s="91"/>
      <c r="F5343" s="54"/>
      <c r="G5343" s="35"/>
      <c r="H5343" s="59"/>
    </row>
    <row r="5344" spans="1:8" s="6" customFormat="1" ht="6.5" customHeight="1">
      <c r="A5344" s="54"/>
      <c r="B5344" s="55"/>
      <c r="C5344" s="111"/>
      <c r="D5344" s="54"/>
      <c r="E5344" s="91"/>
      <c r="F5344" s="54"/>
      <c r="G5344" s="35"/>
      <c r="H5344" s="59"/>
    </row>
    <row r="5345" spans="1:8" s="6" customFormat="1" ht="6.5" customHeight="1">
      <c r="A5345" s="54"/>
      <c r="B5345" s="55"/>
      <c r="C5345" s="111"/>
      <c r="D5345" s="54"/>
      <c r="E5345" s="91"/>
      <c r="F5345" s="54"/>
      <c r="G5345" s="36"/>
      <c r="H5345" s="60"/>
    </row>
    <row r="5346" spans="1:8" s="6" customFormat="1" ht="9.5" customHeight="1">
      <c r="A5346" s="54">
        <v>139</v>
      </c>
      <c r="B5346" s="104" t="s">
        <v>870</v>
      </c>
      <c r="C5346" s="225" t="s">
        <v>3077</v>
      </c>
      <c r="D5346" s="134" t="s">
        <v>9</v>
      </c>
      <c r="E5346" s="91" t="s">
        <v>2435</v>
      </c>
      <c r="F5346" s="54">
        <v>5</v>
      </c>
      <c r="G5346" s="34">
        <v>7.7661575498112434</v>
      </c>
      <c r="H5346" s="58">
        <f t="shared" ref="H5346" si="1322">F5346*G5346</f>
        <v>38.830787749056213</v>
      </c>
    </row>
    <row r="5347" spans="1:8" s="6" customFormat="1" ht="9.5" customHeight="1">
      <c r="A5347" s="54"/>
      <c r="B5347" s="104"/>
      <c r="C5347" s="66"/>
      <c r="D5347" s="135"/>
      <c r="E5347" s="91"/>
      <c r="F5347" s="54"/>
      <c r="G5347" s="35"/>
      <c r="H5347" s="59"/>
    </row>
    <row r="5348" spans="1:8" s="6" customFormat="1" ht="9.5" customHeight="1">
      <c r="A5348" s="54"/>
      <c r="B5348" s="104"/>
      <c r="C5348" s="66"/>
      <c r="D5348" s="135"/>
      <c r="E5348" s="91"/>
      <c r="F5348" s="54"/>
      <c r="G5348" s="35"/>
      <c r="H5348" s="59"/>
    </row>
    <row r="5349" spans="1:8" s="6" customFormat="1" ht="9.5" customHeight="1">
      <c r="A5349" s="54"/>
      <c r="B5349" s="104"/>
      <c r="C5349" s="67"/>
      <c r="D5349" s="39"/>
      <c r="E5349" s="91"/>
      <c r="F5349" s="54"/>
      <c r="G5349" s="36"/>
      <c r="H5349" s="60"/>
    </row>
    <row r="5350" spans="1:8" s="6" customFormat="1" ht="9.5" customHeight="1">
      <c r="A5350" s="54">
        <v>140</v>
      </c>
      <c r="B5350" s="104" t="s">
        <v>871</v>
      </c>
      <c r="C5350" s="225" t="s">
        <v>3078</v>
      </c>
      <c r="D5350" s="134" t="s">
        <v>9</v>
      </c>
      <c r="E5350" s="91" t="s">
        <v>2435</v>
      </c>
      <c r="F5350" s="54">
        <v>150</v>
      </c>
      <c r="G5350" s="34">
        <v>58.242907693037722</v>
      </c>
      <c r="H5350" s="58">
        <f t="shared" ref="H5350" si="1323">F5350*G5350</f>
        <v>8736.4361539556576</v>
      </c>
    </row>
    <row r="5351" spans="1:8" s="6" customFormat="1" ht="9.5" customHeight="1">
      <c r="A5351" s="54"/>
      <c r="B5351" s="104"/>
      <c r="C5351" s="66"/>
      <c r="D5351" s="135"/>
      <c r="E5351" s="91"/>
      <c r="F5351" s="54"/>
      <c r="G5351" s="35"/>
      <c r="H5351" s="59"/>
    </row>
    <row r="5352" spans="1:8" s="6" customFormat="1" ht="9.5" customHeight="1">
      <c r="A5352" s="54"/>
      <c r="B5352" s="104"/>
      <c r="C5352" s="66"/>
      <c r="D5352" s="135"/>
      <c r="E5352" s="91"/>
      <c r="F5352" s="54"/>
      <c r="G5352" s="35"/>
      <c r="H5352" s="59"/>
    </row>
    <row r="5353" spans="1:8" s="6" customFormat="1" ht="9.5" customHeight="1">
      <c r="A5353" s="54"/>
      <c r="B5353" s="104"/>
      <c r="C5353" s="67"/>
      <c r="D5353" s="39"/>
      <c r="E5353" s="91"/>
      <c r="F5353" s="54"/>
      <c r="G5353" s="36"/>
      <c r="H5353" s="60"/>
    </row>
    <row r="5354" spans="1:8" s="6" customFormat="1" ht="9.5" customHeight="1">
      <c r="A5354" s="54">
        <v>141</v>
      </c>
      <c r="B5354" s="104" t="s">
        <v>872</v>
      </c>
      <c r="C5354" s="225" t="s">
        <v>3079</v>
      </c>
      <c r="D5354" s="134" t="s">
        <v>9</v>
      </c>
      <c r="E5354" s="91" t="s">
        <v>2435</v>
      </c>
      <c r="F5354" s="54">
        <v>174</v>
      </c>
      <c r="G5354" s="34">
        <v>29.963527948635519</v>
      </c>
      <c r="H5354" s="58">
        <f t="shared" ref="H5354" si="1324">F5354*G5354</f>
        <v>5213.6538630625801</v>
      </c>
    </row>
    <row r="5355" spans="1:8" s="6" customFormat="1" ht="9.5" customHeight="1">
      <c r="A5355" s="54"/>
      <c r="B5355" s="104"/>
      <c r="C5355" s="66"/>
      <c r="D5355" s="135"/>
      <c r="E5355" s="91"/>
      <c r="F5355" s="54"/>
      <c r="G5355" s="35"/>
      <c r="H5355" s="59"/>
    </row>
    <row r="5356" spans="1:8" s="6" customFormat="1" ht="9.5" customHeight="1">
      <c r="A5356" s="54"/>
      <c r="B5356" s="104"/>
      <c r="C5356" s="66"/>
      <c r="D5356" s="135"/>
      <c r="E5356" s="91"/>
      <c r="F5356" s="54"/>
      <c r="G5356" s="35"/>
      <c r="H5356" s="59"/>
    </row>
    <row r="5357" spans="1:8" s="6" customFormat="1" ht="9.5" customHeight="1">
      <c r="A5357" s="54"/>
      <c r="B5357" s="104"/>
      <c r="C5357" s="67"/>
      <c r="D5357" s="39"/>
      <c r="E5357" s="91"/>
      <c r="F5357" s="54"/>
      <c r="G5357" s="36"/>
      <c r="H5357" s="60"/>
    </row>
    <row r="5358" spans="1:8" s="6" customFormat="1" ht="9.5" customHeight="1">
      <c r="A5358" s="54">
        <v>142</v>
      </c>
      <c r="B5358" s="104" t="s">
        <v>873</v>
      </c>
      <c r="C5358" s="225" t="s">
        <v>3080</v>
      </c>
      <c r="D5358" s="134" t="s">
        <v>9</v>
      </c>
      <c r="E5358" s="91" t="s">
        <v>2435</v>
      </c>
      <c r="F5358" s="54">
        <v>10</v>
      </c>
      <c r="G5358" s="34">
        <v>22.19855634592615</v>
      </c>
      <c r="H5358" s="58">
        <f t="shared" ref="H5358" si="1325">F5358*G5358</f>
        <v>221.9855634592615</v>
      </c>
    </row>
    <row r="5359" spans="1:8" s="6" customFormat="1" ht="9.5" customHeight="1">
      <c r="A5359" s="54"/>
      <c r="B5359" s="104"/>
      <c r="C5359" s="66"/>
      <c r="D5359" s="135"/>
      <c r="E5359" s="91"/>
      <c r="F5359" s="54"/>
      <c r="G5359" s="35"/>
      <c r="H5359" s="59"/>
    </row>
    <row r="5360" spans="1:8" s="6" customFormat="1" ht="9.5" customHeight="1">
      <c r="A5360" s="54"/>
      <c r="B5360" s="104"/>
      <c r="C5360" s="66"/>
      <c r="D5360" s="135"/>
      <c r="E5360" s="91"/>
      <c r="F5360" s="54"/>
      <c r="G5360" s="35"/>
      <c r="H5360" s="59"/>
    </row>
    <row r="5361" spans="1:8" s="6" customFormat="1" ht="9.5" customHeight="1">
      <c r="A5361" s="54"/>
      <c r="B5361" s="104"/>
      <c r="C5361" s="67"/>
      <c r="D5361" s="39"/>
      <c r="E5361" s="91"/>
      <c r="F5361" s="54"/>
      <c r="G5361" s="36"/>
      <c r="H5361" s="60"/>
    </row>
    <row r="5362" spans="1:8" s="6" customFormat="1" ht="9.5" customHeight="1">
      <c r="A5362" s="54">
        <v>143</v>
      </c>
      <c r="B5362" s="104" t="s">
        <v>874</v>
      </c>
      <c r="C5362" s="225" t="s">
        <v>3081</v>
      </c>
      <c r="D5362" s="134" t="s">
        <v>9</v>
      </c>
      <c r="E5362" s="91" t="s">
        <v>2435</v>
      </c>
      <c r="F5362" s="54">
        <v>57</v>
      </c>
      <c r="G5362" s="34">
        <v>15.855312857603909</v>
      </c>
      <c r="H5362" s="58">
        <f t="shared" ref="H5362" si="1326">F5362*G5362</f>
        <v>903.7528328834228</v>
      </c>
    </row>
    <row r="5363" spans="1:8" s="6" customFormat="1" ht="9.5" customHeight="1">
      <c r="A5363" s="54"/>
      <c r="B5363" s="104"/>
      <c r="C5363" s="66"/>
      <c r="D5363" s="135"/>
      <c r="E5363" s="91"/>
      <c r="F5363" s="54"/>
      <c r="G5363" s="35"/>
      <c r="H5363" s="59"/>
    </row>
    <row r="5364" spans="1:8" s="6" customFormat="1" ht="9.5" customHeight="1">
      <c r="A5364" s="54"/>
      <c r="B5364" s="104"/>
      <c r="C5364" s="66"/>
      <c r="D5364" s="135"/>
      <c r="E5364" s="91"/>
      <c r="F5364" s="54"/>
      <c r="G5364" s="35"/>
      <c r="H5364" s="59"/>
    </row>
    <row r="5365" spans="1:8" s="6" customFormat="1" ht="9.5" customHeight="1">
      <c r="A5365" s="54"/>
      <c r="B5365" s="104"/>
      <c r="C5365" s="67"/>
      <c r="D5365" s="39"/>
      <c r="E5365" s="91"/>
      <c r="F5365" s="54"/>
      <c r="G5365" s="36"/>
      <c r="H5365" s="60"/>
    </row>
    <row r="5366" spans="1:8" s="6" customFormat="1" ht="8.5" customHeight="1">
      <c r="A5366" s="54">
        <v>144</v>
      </c>
      <c r="B5366" s="104" t="s">
        <v>875</v>
      </c>
      <c r="C5366" s="139" t="s">
        <v>3082</v>
      </c>
      <c r="D5366" s="134" t="s">
        <v>9</v>
      </c>
      <c r="E5366" s="91" t="s">
        <v>2435</v>
      </c>
      <c r="F5366" s="54">
        <v>60</v>
      </c>
      <c r="G5366" s="34">
        <v>11.177805112830669</v>
      </c>
      <c r="H5366" s="58">
        <f t="shared" ref="H5366" si="1327">F5366*G5366</f>
        <v>670.66830676984011</v>
      </c>
    </row>
    <row r="5367" spans="1:8" s="6" customFormat="1" ht="8.5" customHeight="1">
      <c r="A5367" s="54"/>
      <c r="B5367" s="104"/>
      <c r="C5367" s="72"/>
      <c r="D5367" s="135"/>
      <c r="E5367" s="91"/>
      <c r="F5367" s="54"/>
      <c r="G5367" s="35"/>
      <c r="H5367" s="59"/>
    </row>
    <row r="5368" spans="1:8" s="6" customFormat="1" ht="8.5" customHeight="1">
      <c r="A5368" s="54"/>
      <c r="B5368" s="104"/>
      <c r="C5368" s="72"/>
      <c r="D5368" s="135"/>
      <c r="E5368" s="91"/>
      <c r="F5368" s="54"/>
      <c r="G5368" s="35"/>
      <c r="H5368" s="59"/>
    </row>
    <row r="5369" spans="1:8" s="6" customFormat="1" ht="8.5" customHeight="1">
      <c r="A5369" s="54"/>
      <c r="B5369" s="104"/>
      <c r="C5369" s="52"/>
      <c r="D5369" s="39"/>
      <c r="E5369" s="91"/>
      <c r="F5369" s="54"/>
      <c r="G5369" s="36"/>
      <c r="H5369" s="60"/>
    </row>
    <row r="5370" spans="1:8" s="6" customFormat="1" ht="8.5" customHeight="1">
      <c r="A5370" s="54">
        <v>145</v>
      </c>
      <c r="B5370" s="104" t="s">
        <v>876</v>
      </c>
      <c r="C5370" s="139" t="s">
        <v>3083</v>
      </c>
      <c r="D5370" s="134" t="s">
        <v>9</v>
      </c>
      <c r="E5370" s="91" t="s">
        <v>2435</v>
      </c>
      <c r="F5370" s="54">
        <v>136</v>
      </c>
      <c r="G5370" s="34">
        <v>8.0718164717469207</v>
      </c>
      <c r="H5370" s="58">
        <f t="shared" ref="H5370" si="1328">F5370*G5370</f>
        <v>1097.7670401575813</v>
      </c>
    </row>
    <row r="5371" spans="1:8" s="6" customFormat="1" ht="8.5" customHeight="1">
      <c r="A5371" s="54"/>
      <c r="B5371" s="104"/>
      <c r="C5371" s="72"/>
      <c r="D5371" s="135"/>
      <c r="E5371" s="91"/>
      <c r="F5371" s="54"/>
      <c r="G5371" s="35"/>
      <c r="H5371" s="59"/>
    </row>
    <row r="5372" spans="1:8" s="6" customFormat="1" ht="8.5" customHeight="1">
      <c r="A5372" s="54"/>
      <c r="B5372" s="104"/>
      <c r="C5372" s="72"/>
      <c r="D5372" s="135"/>
      <c r="E5372" s="91"/>
      <c r="F5372" s="54"/>
      <c r="G5372" s="35"/>
      <c r="H5372" s="59"/>
    </row>
    <row r="5373" spans="1:8" s="6" customFormat="1" ht="8.5" customHeight="1">
      <c r="A5373" s="54"/>
      <c r="B5373" s="104"/>
      <c r="C5373" s="52"/>
      <c r="D5373" s="39"/>
      <c r="E5373" s="91"/>
      <c r="F5373" s="54"/>
      <c r="G5373" s="36"/>
      <c r="H5373" s="60"/>
    </row>
    <row r="5374" spans="1:8" s="6" customFormat="1" ht="8.5" customHeight="1">
      <c r="A5374" s="54">
        <v>146</v>
      </c>
      <c r="B5374" s="104" t="s">
        <v>877</v>
      </c>
      <c r="C5374" s="139" t="s">
        <v>3080</v>
      </c>
      <c r="D5374" s="134" t="s">
        <v>9</v>
      </c>
      <c r="E5374" s="91" t="s">
        <v>2435</v>
      </c>
      <c r="F5374" s="54">
        <v>610</v>
      </c>
      <c r="G5374" s="34">
        <v>3.2617184888991777</v>
      </c>
      <c r="H5374" s="58">
        <f t="shared" ref="H5374" si="1329">F5374*G5374</f>
        <v>1989.6482782284984</v>
      </c>
    </row>
    <row r="5375" spans="1:8" s="6" customFormat="1" ht="8.5" customHeight="1">
      <c r="A5375" s="54"/>
      <c r="B5375" s="104"/>
      <c r="C5375" s="72"/>
      <c r="D5375" s="135"/>
      <c r="E5375" s="91"/>
      <c r="F5375" s="54"/>
      <c r="G5375" s="35"/>
      <c r="H5375" s="59"/>
    </row>
    <row r="5376" spans="1:8" s="6" customFormat="1" ht="8.5" customHeight="1">
      <c r="A5376" s="54"/>
      <c r="B5376" s="104"/>
      <c r="C5376" s="72"/>
      <c r="D5376" s="135"/>
      <c r="E5376" s="91"/>
      <c r="F5376" s="54"/>
      <c r="G5376" s="35"/>
      <c r="H5376" s="59"/>
    </row>
    <row r="5377" spans="1:8" s="6" customFormat="1" ht="8.5" customHeight="1">
      <c r="A5377" s="54"/>
      <c r="B5377" s="104"/>
      <c r="C5377" s="52"/>
      <c r="D5377" s="39"/>
      <c r="E5377" s="91"/>
      <c r="F5377" s="54"/>
      <c r="G5377" s="36"/>
      <c r="H5377" s="60"/>
    </row>
    <row r="5378" spans="1:8" s="6" customFormat="1" ht="9.5" customHeight="1">
      <c r="A5378" s="54">
        <v>147</v>
      </c>
      <c r="B5378" s="104" t="s">
        <v>878</v>
      </c>
      <c r="C5378" s="139" t="s">
        <v>3084</v>
      </c>
      <c r="D5378" s="134" t="s">
        <v>9</v>
      </c>
      <c r="E5378" s="91" t="s">
        <v>2435</v>
      </c>
      <c r="F5378" s="54">
        <v>1180</v>
      </c>
      <c r="G5378" s="34">
        <v>2.0421702650144051</v>
      </c>
      <c r="H5378" s="58">
        <f t="shared" ref="H5378" si="1330">F5378*G5378</f>
        <v>2409.7609127169981</v>
      </c>
    </row>
    <row r="5379" spans="1:8" s="6" customFormat="1" ht="9.5" customHeight="1">
      <c r="A5379" s="54"/>
      <c r="B5379" s="104"/>
      <c r="C5379" s="72"/>
      <c r="D5379" s="135"/>
      <c r="E5379" s="91"/>
      <c r="F5379" s="54"/>
      <c r="G5379" s="35"/>
      <c r="H5379" s="59"/>
    </row>
    <row r="5380" spans="1:8" s="6" customFormat="1" ht="9.5" customHeight="1">
      <c r="A5380" s="54"/>
      <c r="B5380" s="104"/>
      <c r="C5380" s="72"/>
      <c r="D5380" s="135"/>
      <c r="E5380" s="91"/>
      <c r="F5380" s="54"/>
      <c r="G5380" s="35"/>
      <c r="H5380" s="59"/>
    </row>
    <row r="5381" spans="1:8" s="6" customFormat="1" ht="9.5" customHeight="1">
      <c r="A5381" s="54"/>
      <c r="B5381" s="104"/>
      <c r="C5381" s="52"/>
      <c r="D5381" s="39"/>
      <c r="E5381" s="91"/>
      <c r="F5381" s="54"/>
      <c r="G5381" s="36"/>
      <c r="H5381" s="60"/>
    </row>
    <row r="5382" spans="1:8" s="6" customFormat="1" ht="9.5" customHeight="1">
      <c r="A5382" s="54">
        <v>148</v>
      </c>
      <c r="B5382" s="104" t="s">
        <v>879</v>
      </c>
      <c r="C5382" s="139" t="s">
        <v>3085</v>
      </c>
      <c r="D5382" s="134" t="s">
        <v>9</v>
      </c>
      <c r="E5382" s="91" t="s">
        <v>2435</v>
      </c>
      <c r="F5382" s="54">
        <v>530</v>
      </c>
      <c r="G5382" s="34">
        <v>1.4401148127168593</v>
      </c>
      <c r="H5382" s="58">
        <f t="shared" ref="H5382" si="1331">F5382*G5382</f>
        <v>763.26085073993545</v>
      </c>
    </row>
    <row r="5383" spans="1:8" s="6" customFormat="1" ht="9.5" customHeight="1">
      <c r="A5383" s="54"/>
      <c r="B5383" s="104"/>
      <c r="C5383" s="72"/>
      <c r="D5383" s="135"/>
      <c r="E5383" s="91"/>
      <c r="F5383" s="54"/>
      <c r="G5383" s="35"/>
      <c r="H5383" s="59"/>
    </row>
    <row r="5384" spans="1:8" s="6" customFormat="1" ht="9.5" customHeight="1">
      <c r="A5384" s="54"/>
      <c r="B5384" s="104"/>
      <c r="C5384" s="72"/>
      <c r="D5384" s="135"/>
      <c r="E5384" s="91"/>
      <c r="F5384" s="54"/>
      <c r="G5384" s="35"/>
      <c r="H5384" s="59"/>
    </row>
    <row r="5385" spans="1:8" s="6" customFormat="1" ht="9.5" customHeight="1">
      <c r="A5385" s="54"/>
      <c r="B5385" s="104"/>
      <c r="C5385" s="52"/>
      <c r="D5385" s="39"/>
      <c r="E5385" s="91"/>
      <c r="F5385" s="54"/>
      <c r="G5385" s="36"/>
      <c r="H5385" s="60"/>
    </row>
    <row r="5386" spans="1:8" s="6" customFormat="1" ht="9.5" customHeight="1">
      <c r="A5386" s="54">
        <v>149</v>
      </c>
      <c r="B5386" s="104" t="s">
        <v>880</v>
      </c>
      <c r="C5386" s="139" t="s">
        <v>3086</v>
      </c>
      <c r="D5386" s="134" t="s">
        <v>9</v>
      </c>
      <c r="E5386" s="91" t="s">
        <v>2435</v>
      </c>
      <c r="F5386" s="54">
        <v>440</v>
      </c>
      <c r="G5386" s="34">
        <v>1.0233071918954819</v>
      </c>
      <c r="H5386" s="58">
        <f t="shared" ref="H5386" si="1332">F5386*G5386</f>
        <v>450.25516443401204</v>
      </c>
    </row>
    <row r="5387" spans="1:8" s="6" customFormat="1" ht="9.5" customHeight="1">
      <c r="A5387" s="54"/>
      <c r="B5387" s="104"/>
      <c r="C5387" s="72"/>
      <c r="D5387" s="135"/>
      <c r="E5387" s="91"/>
      <c r="F5387" s="54"/>
      <c r="G5387" s="35"/>
      <c r="H5387" s="59"/>
    </row>
    <row r="5388" spans="1:8" s="6" customFormat="1" ht="9.5" customHeight="1">
      <c r="A5388" s="54"/>
      <c r="B5388" s="104"/>
      <c r="C5388" s="72"/>
      <c r="D5388" s="135"/>
      <c r="E5388" s="91"/>
      <c r="F5388" s="54"/>
      <c r="G5388" s="35"/>
      <c r="H5388" s="59"/>
    </row>
    <row r="5389" spans="1:8" s="6" customFormat="1" ht="9.5" customHeight="1">
      <c r="A5389" s="54"/>
      <c r="B5389" s="104"/>
      <c r="C5389" s="52"/>
      <c r="D5389" s="39"/>
      <c r="E5389" s="91"/>
      <c r="F5389" s="54"/>
      <c r="G5389" s="36"/>
      <c r="H5389" s="60"/>
    </row>
    <row r="5390" spans="1:8" s="6" customFormat="1" ht="9.5" customHeight="1">
      <c r="A5390" s="54">
        <v>150</v>
      </c>
      <c r="B5390" s="104" t="s">
        <v>881</v>
      </c>
      <c r="C5390" s="139" t="s">
        <v>3087</v>
      </c>
      <c r="D5390" s="134" t="s">
        <v>9</v>
      </c>
      <c r="E5390" s="91" t="s">
        <v>2435</v>
      </c>
      <c r="F5390" s="54">
        <v>1160</v>
      </c>
      <c r="G5390" s="34">
        <v>0.71456080610186878</v>
      </c>
      <c r="H5390" s="58">
        <f t="shared" ref="H5390" si="1333">F5390*G5390</f>
        <v>828.89053507816777</v>
      </c>
    </row>
    <row r="5391" spans="1:8" s="6" customFormat="1" ht="9.5" customHeight="1">
      <c r="A5391" s="54"/>
      <c r="B5391" s="104"/>
      <c r="C5391" s="72"/>
      <c r="D5391" s="135"/>
      <c r="E5391" s="91"/>
      <c r="F5391" s="54"/>
      <c r="G5391" s="35"/>
      <c r="H5391" s="59"/>
    </row>
    <row r="5392" spans="1:8" s="6" customFormat="1" ht="9.5" customHeight="1">
      <c r="A5392" s="54"/>
      <c r="B5392" s="104"/>
      <c r="C5392" s="72"/>
      <c r="D5392" s="135"/>
      <c r="E5392" s="91"/>
      <c r="F5392" s="54"/>
      <c r="G5392" s="35"/>
      <c r="H5392" s="59"/>
    </row>
    <row r="5393" spans="1:8" s="6" customFormat="1" ht="9.5" customHeight="1">
      <c r="A5393" s="54"/>
      <c r="B5393" s="104"/>
      <c r="C5393" s="52"/>
      <c r="D5393" s="39"/>
      <c r="E5393" s="91"/>
      <c r="F5393" s="54"/>
      <c r="G5393" s="36"/>
      <c r="H5393" s="60"/>
    </row>
    <row r="5394" spans="1:8" s="6" customFormat="1" ht="9.5" customHeight="1">
      <c r="A5394" s="54">
        <v>151</v>
      </c>
      <c r="B5394" s="104" t="s">
        <v>882</v>
      </c>
      <c r="C5394" s="139" t="s">
        <v>3088</v>
      </c>
      <c r="D5394" s="134" t="s">
        <v>9</v>
      </c>
      <c r="E5394" s="91" t="s">
        <v>2435</v>
      </c>
      <c r="F5394" s="54">
        <v>300</v>
      </c>
      <c r="G5394" s="34">
        <v>1.3166162583994143</v>
      </c>
      <c r="H5394" s="58">
        <f t="shared" ref="H5394" si="1334">F5394*G5394</f>
        <v>394.98487751982429</v>
      </c>
    </row>
    <row r="5395" spans="1:8" s="6" customFormat="1" ht="9.5" customHeight="1">
      <c r="A5395" s="54"/>
      <c r="B5395" s="104"/>
      <c r="C5395" s="72"/>
      <c r="D5395" s="135"/>
      <c r="E5395" s="91"/>
      <c r="F5395" s="54"/>
      <c r="G5395" s="35"/>
      <c r="H5395" s="59"/>
    </row>
    <row r="5396" spans="1:8" s="6" customFormat="1" ht="9.5" customHeight="1">
      <c r="A5396" s="54"/>
      <c r="B5396" s="104"/>
      <c r="C5396" s="72"/>
      <c r="D5396" s="135"/>
      <c r="E5396" s="91"/>
      <c r="F5396" s="54"/>
      <c r="G5396" s="35"/>
      <c r="H5396" s="59"/>
    </row>
    <row r="5397" spans="1:8" s="6" customFormat="1" ht="9.5" customHeight="1">
      <c r="A5397" s="54"/>
      <c r="B5397" s="104"/>
      <c r="C5397" s="52"/>
      <c r="D5397" s="39"/>
      <c r="E5397" s="91"/>
      <c r="F5397" s="54"/>
      <c r="G5397" s="36"/>
      <c r="H5397" s="60"/>
    </row>
    <row r="5398" spans="1:8" s="6" customFormat="1" ht="9.5" customHeight="1">
      <c r="A5398" s="54">
        <v>152</v>
      </c>
      <c r="B5398" s="104" t="s">
        <v>883</v>
      </c>
      <c r="C5398" s="139" t="s">
        <v>3089</v>
      </c>
      <c r="D5398" s="134" t="s">
        <v>9</v>
      </c>
      <c r="E5398" s="91" t="s">
        <v>2435</v>
      </c>
      <c r="F5398" s="54">
        <v>40</v>
      </c>
      <c r="G5398" s="34">
        <v>0.93068327615739788</v>
      </c>
      <c r="H5398" s="58">
        <f t="shared" ref="H5398" si="1335">F5398*G5398</f>
        <v>37.227331046295916</v>
      </c>
    </row>
    <row r="5399" spans="1:8" s="6" customFormat="1" ht="9.5" customHeight="1">
      <c r="A5399" s="54"/>
      <c r="B5399" s="104"/>
      <c r="C5399" s="72"/>
      <c r="D5399" s="135"/>
      <c r="E5399" s="91"/>
      <c r="F5399" s="54"/>
      <c r="G5399" s="35"/>
      <c r="H5399" s="59"/>
    </row>
    <row r="5400" spans="1:8" s="6" customFormat="1" ht="9.5" customHeight="1">
      <c r="A5400" s="54"/>
      <c r="B5400" s="104"/>
      <c r="C5400" s="72"/>
      <c r="D5400" s="135"/>
      <c r="E5400" s="91"/>
      <c r="F5400" s="54"/>
      <c r="G5400" s="35"/>
      <c r="H5400" s="59"/>
    </row>
    <row r="5401" spans="1:8" s="6" customFormat="1" ht="9.5" customHeight="1">
      <c r="A5401" s="54"/>
      <c r="B5401" s="104"/>
      <c r="C5401" s="52"/>
      <c r="D5401" s="39"/>
      <c r="E5401" s="91"/>
      <c r="F5401" s="54"/>
      <c r="G5401" s="36"/>
      <c r="H5401" s="60"/>
    </row>
    <row r="5402" spans="1:8" s="6" customFormat="1" ht="9.5" customHeight="1">
      <c r="A5402" s="54">
        <v>153</v>
      </c>
      <c r="B5402" s="104" t="s">
        <v>884</v>
      </c>
      <c r="C5402" s="139" t="s">
        <v>3090</v>
      </c>
      <c r="D5402" s="134" t="s">
        <v>9</v>
      </c>
      <c r="E5402" s="91" t="s">
        <v>2435</v>
      </c>
      <c r="F5402" s="54">
        <v>440</v>
      </c>
      <c r="G5402" s="34">
        <v>0.66824884823282649</v>
      </c>
      <c r="H5402" s="58">
        <f t="shared" ref="H5402" si="1336">F5402*G5402</f>
        <v>294.02949322244365</v>
      </c>
    </row>
    <row r="5403" spans="1:8" s="6" customFormat="1" ht="9.5" customHeight="1">
      <c r="A5403" s="54"/>
      <c r="B5403" s="104"/>
      <c r="C5403" s="72"/>
      <c r="D5403" s="135"/>
      <c r="E5403" s="91"/>
      <c r="F5403" s="54"/>
      <c r="G5403" s="35"/>
      <c r="H5403" s="59"/>
    </row>
    <row r="5404" spans="1:8" s="6" customFormat="1" ht="9.5" customHeight="1">
      <c r="A5404" s="54"/>
      <c r="B5404" s="104"/>
      <c r="C5404" s="72"/>
      <c r="D5404" s="135"/>
      <c r="E5404" s="91"/>
      <c r="F5404" s="54"/>
      <c r="G5404" s="35"/>
      <c r="H5404" s="59"/>
    </row>
    <row r="5405" spans="1:8" s="6" customFormat="1" ht="9.5" customHeight="1">
      <c r="A5405" s="54"/>
      <c r="B5405" s="104"/>
      <c r="C5405" s="52"/>
      <c r="D5405" s="39"/>
      <c r="E5405" s="91"/>
      <c r="F5405" s="54"/>
      <c r="G5405" s="36"/>
      <c r="H5405" s="60"/>
    </row>
    <row r="5406" spans="1:8" s="6" customFormat="1" ht="9.5" customHeight="1">
      <c r="A5406" s="54">
        <v>154</v>
      </c>
      <c r="B5406" s="104" t="s">
        <v>885</v>
      </c>
      <c r="C5406" s="139" t="s">
        <v>3091</v>
      </c>
      <c r="D5406" s="134" t="s">
        <v>9</v>
      </c>
      <c r="E5406" s="91" t="s">
        <v>2435</v>
      </c>
      <c r="F5406" s="54">
        <v>3350</v>
      </c>
      <c r="G5406" s="34">
        <v>0.4984383360463393</v>
      </c>
      <c r="H5406" s="58">
        <f t="shared" ref="H5406" si="1337">F5406*G5406</f>
        <v>1669.7684257552366</v>
      </c>
    </row>
    <row r="5407" spans="1:8" s="6" customFormat="1" ht="9.5" customHeight="1">
      <c r="A5407" s="54"/>
      <c r="B5407" s="104"/>
      <c r="C5407" s="72"/>
      <c r="D5407" s="135"/>
      <c r="E5407" s="91"/>
      <c r="F5407" s="54"/>
      <c r="G5407" s="35"/>
      <c r="H5407" s="59"/>
    </row>
    <row r="5408" spans="1:8" s="6" customFormat="1" ht="9.5" customHeight="1">
      <c r="A5408" s="54"/>
      <c r="B5408" s="104"/>
      <c r="C5408" s="72"/>
      <c r="D5408" s="135"/>
      <c r="E5408" s="91"/>
      <c r="F5408" s="54"/>
      <c r="G5408" s="35"/>
      <c r="H5408" s="59"/>
    </row>
    <row r="5409" spans="1:8" s="6" customFormat="1" ht="9.5" customHeight="1">
      <c r="A5409" s="54"/>
      <c r="B5409" s="104"/>
      <c r="C5409" s="52"/>
      <c r="D5409" s="39"/>
      <c r="E5409" s="91"/>
      <c r="F5409" s="54"/>
      <c r="G5409" s="36"/>
      <c r="H5409" s="60"/>
    </row>
    <row r="5410" spans="1:8" s="6" customFormat="1" ht="9.5" customHeight="1">
      <c r="A5410" s="54">
        <v>155</v>
      </c>
      <c r="B5410" s="104" t="s">
        <v>886</v>
      </c>
      <c r="C5410" s="139" t="s">
        <v>3087</v>
      </c>
      <c r="D5410" s="134" t="s">
        <v>9</v>
      </c>
      <c r="E5410" s="91" t="s">
        <v>2435</v>
      </c>
      <c r="F5410" s="54">
        <v>780</v>
      </c>
      <c r="G5410" s="34">
        <v>0.71456080610186878</v>
      </c>
      <c r="H5410" s="58">
        <f t="shared" ref="H5410" si="1338">F5410*G5410</f>
        <v>557.35742875945766</v>
      </c>
    </row>
    <row r="5411" spans="1:8" s="6" customFormat="1" ht="9.5" customHeight="1">
      <c r="A5411" s="54"/>
      <c r="B5411" s="104"/>
      <c r="C5411" s="72"/>
      <c r="D5411" s="135"/>
      <c r="E5411" s="91"/>
      <c r="F5411" s="54"/>
      <c r="G5411" s="35"/>
      <c r="H5411" s="59"/>
    </row>
    <row r="5412" spans="1:8" s="6" customFormat="1" ht="9.5" customHeight="1">
      <c r="A5412" s="54"/>
      <c r="B5412" s="104"/>
      <c r="C5412" s="72"/>
      <c r="D5412" s="135"/>
      <c r="E5412" s="91"/>
      <c r="F5412" s="54"/>
      <c r="G5412" s="35"/>
      <c r="H5412" s="59"/>
    </row>
    <row r="5413" spans="1:8" s="6" customFormat="1" ht="9.5" customHeight="1">
      <c r="A5413" s="54"/>
      <c r="B5413" s="104"/>
      <c r="C5413" s="52"/>
      <c r="D5413" s="39"/>
      <c r="E5413" s="91"/>
      <c r="F5413" s="54"/>
      <c r="G5413" s="36"/>
      <c r="H5413" s="60"/>
    </row>
    <row r="5414" spans="1:8" s="6" customFormat="1" ht="9.5" customHeight="1">
      <c r="A5414" s="54">
        <v>156</v>
      </c>
      <c r="B5414" s="104" t="s">
        <v>887</v>
      </c>
      <c r="C5414" s="139" t="s">
        <v>3092</v>
      </c>
      <c r="D5414" s="134" t="s">
        <v>9</v>
      </c>
      <c r="E5414" s="91" t="s">
        <v>2435</v>
      </c>
      <c r="F5414" s="54">
        <v>60</v>
      </c>
      <c r="G5414" s="34">
        <v>1.764298517800154</v>
      </c>
      <c r="H5414" s="58">
        <f t="shared" ref="H5414" si="1339">F5414*G5414</f>
        <v>105.85791106800924</v>
      </c>
    </row>
    <row r="5415" spans="1:8" s="6" customFormat="1" ht="9.5" customHeight="1">
      <c r="A5415" s="54"/>
      <c r="B5415" s="104"/>
      <c r="C5415" s="72"/>
      <c r="D5415" s="135"/>
      <c r="E5415" s="91"/>
      <c r="F5415" s="54"/>
      <c r="G5415" s="35"/>
      <c r="H5415" s="59"/>
    </row>
    <row r="5416" spans="1:8" s="6" customFormat="1" ht="9.5" customHeight="1">
      <c r="A5416" s="54"/>
      <c r="B5416" s="104"/>
      <c r="C5416" s="72"/>
      <c r="D5416" s="135"/>
      <c r="E5416" s="91"/>
      <c r="F5416" s="54"/>
      <c r="G5416" s="35"/>
      <c r="H5416" s="59"/>
    </row>
    <row r="5417" spans="1:8" s="6" customFormat="1" ht="9.5" customHeight="1">
      <c r="A5417" s="54"/>
      <c r="B5417" s="104"/>
      <c r="C5417" s="52"/>
      <c r="D5417" s="39"/>
      <c r="E5417" s="91"/>
      <c r="F5417" s="54"/>
      <c r="G5417" s="36"/>
      <c r="H5417" s="60"/>
    </row>
    <row r="5418" spans="1:8" s="6" customFormat="1" ht="9.5" customHeight="1">
      <c r="A5418" s="54">
        <v>157</v>
      </c>
      <c r="B5418" s="104" t="s">
        <v>888</v>
      </c>
      <c r="C5418" s="139" t="s">
        <v>3093</v>
      </c>
      <c r="D5418" s="134" t="s">
        <v>9</v>
      </c>
      <c r="E5418" s="91" t="s">
        <v>2435</v>
      </c>
      <c r="F5418" s="54">
        <v>110</v>
      </c>
      <c r="G5418" s="34">
        <v>0.57562493249474245</v>
      </c>
      <c r="H5418" s="58">
        <f t="shared" ref="H5418" si="1340">F5418*G5418</f>
        <v>63.31874257442167</v>
      </c>
    </row>
    <row r="5419" spans="1:8" s="6" customFormat="1" ht="9.5" customHeight="1">
      <c r="A5419" s="54"/>
      <c r="B5419" s="104"/>
      <c r="C5419" s="72"/>
      <c r="D5419" s="135"/>
      <c r="E5419" s="91"/>
      <c r="F5419" s="54"/>
      <c r="G5419" s="35"/>
      <c r="H5419" s="59"/>
    </row>
    <row r="5420" spans="1:8" s="6" customFormat="1" ht="9.5" customHeight="1">
      <c r="A5420" s="54"/>
      <c r="B5420" s="104"/>
      <c r="C5420" s="72"/>
      <c r="D5420" s="135"/>
      <c r="E5420" s="91"/>
      <c r="F5420" s="54"/>
      <c r="G5420" s="35"/>
      <c r="H5420" s="59"/>
    </row>
    <row r="5421" spans="1:8" s="6" customFormat="1" ht="9.5" customHeight="1">
      <c r="A5421" s="54"/>
      <c r="B5421" s="104"/>
      <c r="C5421" s="52"/>
      <c r="D5421" s="39"/>
      <c r="E5421" s="91"/>
      <c r="F5421" s="54"/>
      <c r="G5421" s="36"/>
      <c r="H5421" s="60"/>
    </row>
    <row r="5422" spans="1:8" s="6" customFormat="1" ht="6.5" customHeight="1">
      <c r="A5422" s="54">
        <v>158</v>
      </c>
      <c r="B5422" s="291" t="s">
        <v>889</v>
      </c>
      <c r="C5422" s="293" t="s">
        <v>3094</v>
      </c>
      <c r="D5422" s="134" t="s">
        <v>9</v>
      </c>
      <c r="E5422" s="91" t="s">
        <v>2435</v>
      </c>
      <c r="F5422" s="54">
        <v>50</v>
      </c>
      <c r="G5422" s="34">
        <v>2.5292547283625848</v>
      </c>
      <c r="H5422" s="58">
        <f t="shared" ref="H5422" si="1341">F5422*G5422</f>
        <v>126.46273641812924</v>
      </c>
    </row>
    <row r="5423" spans="1:8" s="6" customFormat="1" ht="6.5" customHeight="1">
      <c r="A5423" s="54"/>
      <c r="B5423" s="291"/>
      <c r="C5423" s="293"/>
      <c r="D5423" s="135"/>
      <c r="E5423" s="91"/>
      <c r="F5423" s="54"/>
      <c r="G5423" s="35"/>
      <c r="H5423" s="59"/>
    </row>
    <row r="5424" spans="1:8" s="6" customFormat="1" ht="6.5" customHeight="1">
      <c r="A5424" s="54"/>
      <c r="B5424" s="291"/>
      <c r="C5424" s="293"/>
      <c r="D5424" s="135"/>
      <c r="E5424" s="91"/>
      <c r="F5424" s="54"/>
      <c r="G5424" s="35"/>
      <c r="H5424" s="59"/>
    </row>
    <row r="5425" spans="1:8" s="6" customFormat="1" ht="6.5" customHeight="1">
      <c r="A5425" s="54"/>
      <c r="B5425" s="291"/>
      <c r="C5425" s="293"/>
      <c r="D5425" s="39"/>
      <c r="E5425" s="91"/>
      <c r="F5425" s="54"/>
      <c r="G5425" s="36"/>
      <c r="H5425" s="60"/>
    </row>
    <row r="5426" spans="1:8" s="6" customFormat="1" ht="6.5" customHeight="1">
      <c r="A5426" s="54">
        <v>159</v>
      </c>
      <c r="B5426" s="291" t="s">
        <v>890</v>
      </c>
      <c r="C5426" s="293" t="s">
        <v>3095</v>
      </c>
      <c r="D5426" s="134" t="s">
        <v>9</v>
      </c>
      <c r="E5426" s="91" t="s">
        <v>2435</v>
      </c>
      <c r="F5426" s="54">
        <v>60</v>
      </c>
      <c r="G5426" s="34">
        <v>0.82410810621962016</v>
      </c>
      <c r="H5426" s="58">
        <f t="shared" ref="H5426" si="1342">F5426*G5426</f>
        <v>49.446486373177208</v>
      </c>
    </row>
    <row r="5427" spans="1:8" s="6" customFormat="1" ht="6.5" customHeight="1">
      <c r="A5427" s="54"/>
      <c r="B5427" s="291"/>
      <c r="C5427" s="293"/>
      <c r="D5427" s="135"/>
      <c r="E5427" s="91"/>
      <c r="F5427" s="54"/>
      <c r="G5427" s="35"/>
      <c r="H5427" s="59"/>
    </row>
    <row r="5428" spans="1:8" s="6" customFormat="1" ht="6.5" customHeight="1">
      <c r="A5428" s="54"/>
      <c r="B5428" s="291"/>
      <c r="C5428" s="293"/>
      <c r="D5428" s="135"/>
      <c r="E5428" s="91"/>
      <c r="F5428" s="54"/>
      <c r="G5428" s="35"/>
      <c r="H5428" s="59"/>
    </row>
    <row r="5429" spans="1:8" s="6" customFormat="1" ht="6.5" customHeight="1">
      <c r="A5429" s="54"/>
      <c r="B5429" s="291"/>
      <c r="C5429" s="293"/>
      <c r="D5429" s="39"/>
      <c r="E5429" s="91"/>
      <c r="F5429" s="54"/>
      <c r="G5429" s="36"/>
      <c r="H5429" s="60"/>
    </row>
    <row r="5430" spans="1:8" s="6" customFormat="1" ht="6.5" customHeight="1">
      <c r="A5430" s="54">
        <v>160</v>
      </c>
      <c r="B5430" s="291" t="s">
        <v>891</v>
      </c>
      <c r="C5430" s="293" t="s">
        <v>3096</v>
      </c>
      <c r="D5430" s="134" t="s">
        <v>9</v>
      </c>
      <c r="E5430" s="91" t="s">
        <v>2435</v>
      </c>
      <c r="F5430" s="54">
        <v>390</v>
      </c>
      <c r="G5430" s="34">
        <v>0.67276183867373118</v>
      </c>
      <c r="H5430" s="58">
        <f t="shared" ref="H5430" si="1343">F5430*G5430</f>
        <v>262.37711708275515</v>
      </c>
    </row>
    <row r="5431" spans="1:8" s="6" customFormat="1" ht="6.5" customHeight="1">
      <c r="A5431" s="54"/>
      <c r="B5431" s="291"/>
      <c r="C5431" s="293"/>
      <c r="D5431" s="135"/>
      <c r="E5431" s="91"/>
      <c r="F5431" s="54"/>
      <c r="G5431" s="35"/>
      <c r="H5431" s="59"/>
    </row>
    <row r="5432" spans="1:8" s="6" customFormat="1" ht="6.5" customHeight="1">
      <c r="A5432" s="54"/>
      <c r="B5432" s="291"/>
      <c r="C5432" s="293"/>
      <c r="D5432" s="135"/>
      <c r="E5432" s="91"/>
      <c r="F5432" s="54"/>
      <c r="G5432" s="35"/>
      <c r="H5432" s="59"/>
    </row>
    <row r="5433" spans="1:8" s="6" customFormat="1" ht="6.5" customHeight="1">
      <c r="A5433" s="54"/>
      <c r="B5433" s="291"/>
      <c r="C5433" s="293"/>
      <c r="D5433" s="39"/>
      <c r="E5433" s="91"/>
      <c r="F5433" s="54"/>
      <c r="G5433" s="36"/>
      <c r="H5433" s="60"/>
    </row>
    <row r="5434" spans="1:8" s="6" customFormat="1" ht="6.5" customHeight="1">
      <c r="A5434" s="54">
        <v>161</v>
      </c>
      <c r="B5434" s="291" t="s">
        <v>892</v>
      </c>
      <c r="C5434" s="293" t="s">
        <v>3097</v>
      </c>
      <c r="D5434" s="134" t="s">
        <v>9</v>
      </c>
      <c r="E5434" s="91" t="s">
        <v>2435</v>
      </c>
      <c r="F5434" s="54">
        <v>520</v>
      </c>
      <c r="G5434" s="34">
        <v>0.5620289691547744</v>
      </c>
      <c r="H5434" s="58">
        <f t="shared" ref="H5434" si="1344">F5434*G5434</f>
        <v>292.25506396048269</v>
      </c>
    </row>
    <row r="5435" spans="1:8" s="6" customFormat="1" ht="6.5" customHeight="1">
      <c r="A5435" s="54"/>
      <c r="B5435" s="291"/>
      <c r="C5435" s="293"/>
      <c r="D5435" s="135"/>
      <c r="E5435" s="91"/>
      <c r="F5435" s="54"/>
      <c r="G5435" s="35"/>
      <c r="H5435" s="59"/>
    </row>
    <row r="5436" spans="1:8" s="6" customFormat="1" ht="6.5" customHeight="1">
      <c r="A5436" s="54"/>
      <c r="B5436" s="291"/>
      <c r="C5436" s="293"/>
      <c r="D5436" s="135"/>
      <c r="E5436" s="91"/>
      <c r="F5436" s="54"/>
      <c r="G5436" s="35"/>
      <c r="H5436" s="59"/>
    </row>
    <row r="5437" spans="1:8" s="6" customFormat="1" ht="6.5" customHeight="1">
      <c r="A5437" s="54"/>
      <c r="B5437" s="291"/>
      <c r="C5437" s="293"/>
      <c r="D5437" s="39"/>
      <c r="E5437" s="91"/>
      <c r="F5437" s="54"/>
      <c r="G5437" s="36"/>
      <c r="H5437" s="60"/>
    </row>
    <row r="5438" spans="1:8" s="6" customFormat="1" ht="6.5" customHeight="1">
      <c r="A5438" s="54">
        <v>162</v>
      </c>
      <c r="B5438" s="291" t="s">
        <v>893</v>
      </c>
      <c r="C5438" s="293" t="s">
        <v>3098</v>
      </c>
      <c r="D5438" s="134" t="s">
        <v>9</v>
      </c>
      <c r="E5438" s="91" t="s">
        <v>2435</v>
      </c>
      <c r="F5438" s="219">
        <v>550</v>
      </c>
      <c r="G5438" s="34">
        <v>0.48917557737034267</v>
      </c>
      <c r="H5438" s="58">
        <f t="shared" ref="H5438" si="1345">F5438*G5438</f>
        <v>269.04656755368848</v>
      </c>
    </row>
    <row r="5439" spans="1:8" s="6" customFormat="1" ht="6.5" customHeight="1">
      <c r="A5439" s="54"/>
      <c r="B5439" s="291"/>
      <c r="C5439" s="293"/>
      <c r="D5439" s="135"/>
      <c r="E5439" s="91"/>
      <c r="F5439" s="219"/>
      <c r="G5439" s="35"/>
      <c r="H5439" s="59"/>
    </row>
    <row r="5440" spans="1:8" s="6" customFormat="1" ht="6.5" customHeight="1">
      <c r="A5440" s="54"/>
      <c r="B5440" s="291"/>
      <c r="C5440" s="293"/>
      <c r="D5440" s="135"/>
      <c r="E5440" s="91"/>
      <c r="F5440" s="219"/>
      <c r="G5440" s="35"/>
      <c r="H5440" s="59"/>
    </row>
    <row r="5441" spans="1:8" s="6" customFormat="1" ht="6.5" customHeight="1">
      <c r="A5441" s="54"/>
      <c r="B5441" s="291"/>
      <c r="C5441" s="293"/>
      <c r="D5441" s="39"/>
      <c r="E5441" s="91"/>
      <c r="F5441" s="219"/>
      <c r="G5441" s="36"/>
      <c r="H5441" s="60"/>
    </row>
    <row r="5442" spans="1:8" s="6" customFormat="1" ht="6.5" customHeight="1">
      <c r="A5442" s="54">
        <v>163</v>
      </c>
      <c r="B5442" s="291" t="s">
        <v>894</v>
      </c>
      <c r="C5442" s="293" t="s">
        <v>3099</v>
      </c>
      <c r="D5442" s="134" t="s">
        <v>9</v>
      </c>
      <c r="E5442" s="91" t="s">
        <v>2435</v>
      </c>
      <c r="F5442" s="219">
        <v>2300</v>
      </c>
      <c r="G5442" s="34">
        <v>0.53457945763410941</v>
      </c>
      <c r="H5442" s="58">
        <f t="shared" ref="H5442" si="1346">F5442*G5442</f>
        <v>1229.5327525584516</v>
      </c>
    </row>
    <row r="5443" spans="1:8" s="6" customFormat="1" ht="6.5" customHeight="1">
      <c r="A5443" s="54"/>
      <c r="B5443" s="291"/>
      <c r="C5443" s="293"/>
      <c r="D5443" s="135"/>
      <c r="E5443" s="91"/>
      <c r="F5443" s="219"/>
      <c r="G5443" s="35"/>
      <c r="H5443" s="59"/>
    </row>
    <row r="5444" spans="1:8" s="6" customFormat="1" ht="6.5" customHeight="1">
      <c r="A5444" s="54"/>
      <c r="B5444" s="291"/>
      <c r="C5444" s="293"/>
      <c r="D5444" s="135"/>
      <c r="E5444" s="91"/>
      <c r="F5444" s="219"/>
      <c r="G5444" s="35"/>
      <c r="H5444" s="59"/>
    </row>
    <row r="5445" spans="1:8" s="6" customFormat="1" ht="6.5" customHeight="1">
      <c r="A5445" s="54"/>
      <c r="B5445" s="291"/>
      <c r="C5445" s="293"/>
      <c r="D5445" s="39"/>
      <c r="E5445" s="91"/>
      <c r="F5445" s="219"/>
      <c r="G5445" s="36"/>
      <c r="H5445" s="60"/>
    </row>
    <row r="5446" spans="1:8" s="6" customFormat="1" ht="6.5" customHeight="1">
      <c r="A5446" s="54">
        <v>164</v>
      </c>
      <c r="B5446" s="291" t="s">
        <v>895</v>
      </c>
      <c r="C5446" s="293" t="s">
        <v>3100</v>
      </c>
      <c r="D5446" s="134" t="s">
        <v>9</v>
      </c>
      <c r="E5446" s="91" t="s">
        <v>2435</v>
      </c>
      <c r="F5446" s="54">
        <v>80</v>
      </c>
      <c r="G5446" s="34">
        <v>1.6091489765099651</v>
      </c>
      <c r="H5446" s="58">
        <f t="shared" ref="H5446" si="1347">F5446*G5446</f>
        <v>128.73191812079722</v>
      </c>
    </row>
    <row r="5447" spans="1:8" s="6" customFormat="1" ht="6.5" customHeight="1">
      <c r="A5447" s="54"/>
      <c r="B5447" s="291"/>
      <c r="C5447" s="293"/>
      <c r="D5447" s="135"/>
      <c r="E5447" s="91"/>
      <c r="F5447" s="54"/>
      <c r="G5447" s="35"/>
      <c r="H5447" s="59"/>
    </row>
    <row r="5448" spans="1:8" s="6" customFormat="1" ht="6.5" customHeight="1">
      <c r="A5448" s="54"/>
      <c r="B5448" s="291"/>
      <c r="C5448" s="293"/>
      <c r="D5448" s="135"/>
      <c r="E5448" s="91"/>
      <c r="F5448" s="54"/>
      <c r="G5448" s="35"/>
      <c r="H5448" s="59"/>
    </row>
    <row r="5449" spans="1:8" s="6" customFormat="1" ht="6.5" customHeight="1">
      <c r="A5449" s="54"/>
      <c r="B5449" s="291"/>
      <c r="C5449" s="293"/>
      <c r="D5449" s="39"/>
      <c r="E5449" s="91"/>
      <c r="F5449" s="54"/>
      <c r="G5449" s="36"/>
      <c r="H5449" s="60"/>
    </row>
    <row r="5450" spans="1:8" s="6" customFormat="1" ht="6.5" customHeight="1">
      <c r="A5450" s="54">
        <v>165</v>
      </c>
      <c r="B5450" s="220" t="s">
        <v>896</v>
      </c>
      <c r="C5450" s="225" t="s">
        <v>1888</v>
      </c>
      <c r="D5450" s="64" t="s">
        <v>8</v>
      </c>
      <c r="E5450" s="91" t="s">
        <v>2434</v>
      </c>
      <c r="F5450" s="195">
        <v>60</v>
      </c>
      <c r="G5450" s="34">
        <v>2.1699917993218696</v>
      </c>
      <c r="H5450" s="58">
        <f t="shared" ref="H5450" si="1348">F5450*G5450</f>
        <v>130.19950795931217</v>
      </c>
    </row>
    <row r="5451" spans="1:8" s="6" customFormat="1" ht="6.5" customHeight="1">
      <c r="A5451" s="54"/>
      <c r="B5451" s="83"/>
      <c r="C5451" s="66"/>
      <c r="D5451" s="64"/>
      <c r="E5451" s="91"/>
      <c r="F5451" s="196"/>
      <c r="G5451" s="35"/>
      <c r="H5451" s="59"/>
    </row>
    <row r="5452" spans="1:8" s="6" customFormat="1" ht="6.5" customHeight="1">
      <c r="A5452" s="54"/>
      <c r="B5452" s="83"/>
      <c r="C5452" s="66"/>
      <c r="D5452" s="64"/>
      <c r="E5452" s="91"/>
      <c r="F5452" s="196"/>
      <c r="G5452" s="35"/>
      <c r="H5452" s="59"/>
    </row>
    <row r="5453" spans="1:8" s="6" customFormat="1" ht="6.5" customHeight="1">
      <c r="A5453" s="54"/>
      <c r="B5453" s="53"/>
      <c r="C5453" s="67"/>
      <c r="D5453" s="64"/>
      <c r="E5453" s="91"/>
      <c r="F5453" s="197"/>
      <c r="G5453" s="36"/>
      <c r="H5453" s="60"/>
    </row>
    <row r="5454" spans="1:8" s="6" customFormat="1" ht="4.5" customHeight="1">
      <c r="A5454" s="54">
        <v>166</v>
      </c>
      <c r="B5454" s="291" t="s">
        <v>897</v>
      </c>
      <c r="C5454" s="225" t="s">
        <v>1889</v>
      </c>
      <c r="D5454" s="134" t="s">
        <v>8</v>
      </c>
      <c r="E5454" s="91" t="s">
        <v>2434</v>
      </c>
      <c r="F5454" s="219">
        <v>10000</v>
      </c>
      <c r="G5454" s="34">
        <v>7.5673133772944413E-3</v>
      </c>
      <c r="H5454" s="58">
        <f t="shared" ref="H5454" si="1349">F5454*G5454</f>
        <v>75.673133772944411</v>
      </c>
    </row>
    <row r="5455" spans="1:8" s="6" customFormat="1" ht="4.5" customHeight="1">
      <c r="A5455" s="54"/>
      <c r="B5455" s="291"/>
      <c r="C5455" s="66"/>
      <c r="D5455" s="135"/>
      <c r="E5455" s="91"/>
      <c r="F5455" s="219"/>
      <c r="G5455" s="35"/>
      <c r="H5455" s="59"/>
    </row>
    <row r="5456" spans="1:8" s="6" customFormat="1" ht="4.5" customHeight="1">
      <c r="A5456" s="54"/>
      <c r="B5456" s="291"/>
      <c r="C5456" s="66"/>
      <c r="D5456" s="135"/>
      <c r="E5456" s="91"/>
      <c r="F5456" s="219"/>
      <c r="G5456" s="35"/>
      <c r="H5456" s="59"/>
    </row>
    <row r="5457" spans="1:8" s="6" customFormat="1" ht="4.5" customHeight="1">
      <c r="A5457" s="54"/>
      <c r="B5457" s="291"/>
      <c r="C5457" s="67"/>
      <c r="D5457" s="39"/>
      <c r="E5457" s="91"/>
      <c r="F5457" s="219"/>
      <c r="G5457" s="36"/>
      <c r="H5457" s="60"/>
    </row>
    <row r="5458" spans="1:8" s="6" customFormat="1" ht="4.5" customHeight="1">
      <c r="A5458" s="54">
        <v>167</v>
      </c>
      <c r="B5458" s="55" t="s">
        <v>898</v>
      </c>
      <c r="C5458" s="225" t="s">
        <v>1890</v>
      </c>
      <c r="D5458" s="54" t="s">
        <v>8</v>
      </c>
      <c r="E5458" s="91" t="s">
        <v>2434</v>
      </c>
      <c r="F5458" s="56">
        <v>60</v>
      </c>
      <c r="G5458" s="34">
        <v>0.18161552105506656</v>
      </c>
      <c r="H5458" s="58">
        <f t="shared" ref="H5458" si="1350">F5458*G5458</f>
        <v>10.896931263303994</v>
      </c>
    </row>
    <row r="5459" spans="1:8" s="6" customFormat="1" ht="4.5" customHeight="1">
      <c r="A5459" s="54"/>
      <c r="B5459" s="55"/>
      <c r="C5459" s="66"/>
      <c r="D5459" s="54"/>
      <c r="E5459" s="91"/>
      <c r="F5459" s="56"/>
      <c r="G5459" s="35"/>
      <c r="H5459" s="59"/>
    </row>
    <row r="5460" spans="1:8" s="6" customFormat="1" ht="4.5" customHeight="1">
      <c r="A5460" s="54"/>
      <c r="B5460" s="55"/>
      <c r="C5460" s="66"/>
      <c r="D5460" s="54"/>
      <c r="E5460" s="91"/>
      <c r="F5460" s="56"/>
      <c r="G5460" s="35"/>
      <c r="H5460" s="59"/>
    </row>
    <row r="5461" spans="1:8" s="6" customFormat="1" ht="4.5" customHeight="1">
      <c r="A5461" s="54"/>
      <c r="B5461" s="55"/>
      <c r="C5461" s="67"/>
      <c r="D5461" s="54"/>
      <c r="E5461" s="91"/>
      <c r="F5461" s="56"/>
      <c r="G5461" s="36"/>
      <c r="H5461" s="60"/>
    </row>
    <row r="5462" spans="1:8" s="6" customFormat="1" ht="4.5" customHeight="1">
      <c r="A5462" s="54">
        <v>168</v>
      </c>
      <c r="B5462" s="291" t="s">
        <v>899</v>
      </c>
      <c r="C5462" s="293" t="s">
        <v>3101</v>
      </c>
      <c r="D5462" s="108" t="s">
        <v>8</v>
      </c>
      <c r="E5462" s="91" t="s">
        <v>2434</v>
      </c>
      <c r="F5462" s="219">
        <v>20</v>
      </c>
      <c r="G5462" s="34">
        <v>4.8082555729209444</v>
      </c>
      <c r="H5462" s="58">
        <f t="shared" ref="H5462" si="1351">F5462*G5462</f>
        <v>96.165111458418892</v>
      </c>
    </row>
    <row r="5463" spans="1:8" s="6" customFormat="1" ht="4.5" customHeight="1">
      <c r="A5463" s="54"/>
      <c r="B5463" s="291"/>
      <c r="C5463" s="293"/>
      <c r="D5463" s="108"/>
      <c r="E5463" s="91"/>
      <c r="F5463" s="219"/>
      <c r="G5463" s="35"/>
      <c r="H5463" s="59"/>
    </row>
    <row r="5464" spans="1:8" s="6" customFormat="1" ht="4.5" customHeight="1">
      <c r="A5464" s="54"/>
      <c r="B5464" s="291"/>
      <c r="C5464" s="293"/>
      <c r="D5464" s="108"/>
      <c r="E5464" s="91"/>
      <c r="F5464" s="219"/>
      <c r="G5464" s="35"/>
      <c r="H5464" s="59"/>
    </row>
    <row r="5465" spans="1:8" s="6" customFormat="1" ht="4.5" customHeight="1">
      <c r="A5465" s="54"/>
      <c r="B5465" s="291"/>
      <c r="C5465" s="293"/>
      <c r="D5465" s="108"/>
      <c r="E5465" s="91"/>
      <c r="F5465" s="219"/>
      <c r="G5465" s="36"/>
      <c r="H5465" s="60"/>
    </row>
    <row r="5466" spans="1:8" s="6" customFormat="1" ht="4.5" customHeight="1">
      <c r="A5466" s="54">
        <v>169</v>
      </c>
      <c r="B5466" s="291" t="s">
        <v>900</v>
      </c>
      <c r="C5466" s="293" t="s">
        <v>3102</v>
      </c>
      <c r="D5466" s="108" t="s">
        <v>8</v>
      </c>
      <c r="E5466" s="91" t="s">
        <v>2434</v>
      </c>
      <c r="F5466" s="219">
        <v>2</v>
      </c>
      <c r="G5466" s="34">
        <v>3.8396394606272555</v>
      </c>
      <c r="H5466" s="58">
        <f t="shared" ref="H5466" si="1352">F5466*G5466</f>
        <v>7.6792789212545109</v>
      </c>
    </row>
    <row r="5467" spans="1:8" s="6" customFormat="1" ht="4.5" customHeight="1">
      <c r="A5467" s="54"/>
      <c r="B5467" s="291"/>
      <c r="C5467" s="293"/>
      <c r="D5467" s="108"/>
      <c r="E5467" s="91"/>
      <c r="F5467" s="219"/>
      <c r="G5467" s="35"/>
      <c r="H5467" s="59"/>
    </row>
    <row r="5468" spans="1:8" s="6" customFormat="1" ht="4.5" customHeight="1">
      <c r="A5468" s="54"/>
      <c r="B5468" s="291"/>
      <c r="C5468" s="293"/>
      <c r="D5468" s="108"/>
      <c r="E5468" s="91"/>
      <c r="F5468" s="219"/>
      <c r="G5468" s="35"/>
      <c r="H5468" s="59"/>
    </row>
    <row r="5469" spans="1:8" s="6" customFormat="1" ht="4.5" customHeight="1">
      <c r="A5469" s="54"/>
      <c r="B5469" s="291"/>
      <c r="C5469" s="293"/>
      <c r="D5469" s="108"/>
      <c r="E5469" s="91"/>
      <c r="F5469" s="219"/>
      <c r="G5469" s="36"/>
      <c r="H5469" s="60"/>
    </row>
    <row r="5470" spans="1:8" s="6" customFormat="1" ht="4.5" customHeight="1">
      <c r="A5470" s="54">
        <v>170</v>
      </c>
      <c r="B5470" s="291" t="s">
        <v>901</v>
      </c>
      <c r="C5470" s="293" t="s">
        <v>3103</v>
      </c>
      <c r="D5470" s="108" t="s">
        <v>8</v>
      </c>
      <c r="E5470" s="91" t="s">
        <v>2434</v>
      </c>
      <c r="F5470" s="219">
        <v>120</v>
      </c>
      <c r="G5470" s="34">
        <v>2.9315618553519229</v>
      </c>
      <c r="H5470" s="58">
        <f t="shared" ref="H5470" si="1353">F5470*G5470</f>
        <v>351.78742264223075</v>
      </c>
    </row>
    <row r="5471" spans="1:8" s="6" customFormat="1" ht="4.5" customHeight="1">
      <c r="A5471" s="54"/>
      <c r="B5471" s="291"/>
      <c r="C5471" s="293"/>
      <c r="D5471" s="108"/>
      <c r="E5471" s="91"/>
      <c r="F5471" s="219"/>
      <c r="G5471" s="35"/>
      <c r="H5471" s="59"/>
    </row>
    <row r="5472" spans="1:8" s="6" customFormat="1" ht="4.5" customHeight="1">
      <c r="A5472" s="54"/>
      <c r="B5472" s="291"/>
      <c r="C5472" s="293"/>
      <c r="D5472" s="108"/>
      <c r="E5472" s="91"/>
      <c r="F5472" s="219"/>
      <c r="G5472" s="35"/>
      <c r="H5472" s="59"/>
    </row>
    <row r="5473" spans="1:8" s="6" customFormat="1" ht="4.5" customHeight="1">
      <c r="A5473" s="54"/>
      <c r="B5473" s="291"/>
      <c r="C5473" s="293"/>
      <c r="D5473" s="108"/>
      <c r="E5473" s="91"/>
      <c r="F5473" s="219"/>
      <c r="G5473" s="36"/>
      <c r="H5473" s="60"/>
    </row>
    <row r="5474" spans="1:8" s="6" customFormat="1" ht="4.5" customHeight="1">
      <c r="A5474" s="54">
        <v>171</v>
      </c>
      <c r="B5474" s="291" t="s">
        <v>902</v>
      </c>
      <c r="C5474" s="293" t="s">
        <v>3104</v>
      </c>
      <c r="D5474" s="108" t="s">
        <v>8</v>
      </c>
      <c r="E5474" s="91" t="s">
        <v>2434</v>
      </c>
      <c r="F5474" s="219">
        <v>10</v>
      </c>
      <c r="G5474" s="34">
        <v>2.5986000667509672</v>
      </c>
      <c r="H5474" s="58">
        <f t="shared" ref="H5474" si="1354">F5474*G5474</f>
        <v>25.986000667509671</v>
      </c>
    </row>
    <row r="5475" spans="1:8" s="6" customFormat="1" ht="4.5" customHeight="1">
      <c r="A5475" s="54"/>
      <c r="B5475" s="291"/>
      <c r="C5475" s="293"/>
      <c r="D5475" s="108"/>
      <c r="E5475" s="91"/>
      <c r="F5475" s="219"/>
      <c r="G5475" s="35"/>
      <c r="H5475" s="59"/>
    </row>
    <row r="5476" spans="1:8" s="6" customFormat="1" ht="4.5" customHeight="1">
      <c r="A5476" s="54"/>
      <c r="B5476" s="291"/>
      <c r="C5476" s="293"/>
      <c r="D5476" s="108"/>
      <c r="E5476" s="91"/>
      <c r="F5476" s="219"/>
      <c r="G5476" s="35"/>
      <c r="H5476" s="59"/>
    </row>
    <row r="5477" spans="1:8" s="6" customFormat="1" ht="4.5" customHeight="1">
      <c r="A5477" s="54"/>
      <c r="B5477" s="291"/>
      <c r="C5477" s="293"/>
      <c r="D5477" s="108"/>
      <c r="E5477" s="91"/>
      <c r="F5477" s="219"/>
      <c r="G5477" s="36"/>
      <c r="H5477" s="60"/>
    </row>
    <row r="5478" spans="1:8" s="6" customFormat="1" ht="4.5" customHeight="1">
      <c r="A5478" s="54">
        <v>172</v>
      </c>
      <c r="B5478" s="291" t="s">
        <v>903</v>
      </c>
      <c r="C5478" s="293" t="s">
        <v>3105</v>
      </c>
      <c r="D5478" s="108" t="s">
        <v>8</v>
      </c>
      <c r="E5478" s="91" t="s">
        <v>2434</v>
      </c>
      <c r="F5478" s="219">
        <v>20</v>
      </c>
      <c r="G5478" s="34">
        <v>2.4472537992050785</v>
      </c>
      <c r="H5478" s="58">
        <f t="shared" ref="H5478" si="1355">F5478*G5478</f>
        <v>48.945075984101571</v>
      </c>
    </row>
    <row r="5479" spans="1:8" s="6" customFormat="1" ht="4.5" customHeight="1">
      <c r="A5479" s="54"/>
      <c r="B5479" s="291"/>
      <c r="C5479" s="293"/>
      <c r="D5479" s="108"/>
      <c r="E5479" s="91"/>
      <c r="F5479" s="219"/>
      <c r="G5479" s="35"/>
      <c r="H5479" s="59"/>
    </row>
    <row r="5480" spans="1:8" s="6" customFormat="1" ht="4.5" customHeight="1">
      <c r="A5480" s="54"/>
      <c r="B5480" s="291"/>
      <c r="C5480" s="293"/>
      <c r="D5480" s="108"/>
      <c r="E5480" s="91"/>
      <c r="F5480" s="219"/>
      <c r="G5480" s="35"/>
      <c r="H5480" s="59"/>
    </row>
    <row r="5481" spans="1:8" s="6" customFormat="1" ht="4.5" customHeight="1">
      <c r="A5481" s="54"/>
      <c r="B5481" s="291"/>
      <c r="C5481" s="293"/>
      <c r="D5481" s="108"/>
      <c r="E5481" s="91"/>
      <c r="F5481" s="219"/>
      <c r="G5481" s="36"/>
      <c r="H5481" s="60"/>
    </row>
    <row r="5482" spans="1:8" s="6" customFormat="1" ht="5.5" customHeight="1">
      <c r="A5482" s="54">
        <v>173</v>
      </c>
      <c r="B5482" s="291" t="s">
        <v>904</v>
      </c>
      <c r="C5482" s="293" t="s">
        <v>3106</v>
      </c>
      <c r="D5482" s="108" t="s">
        <v>8</v>
      </c>
      <c r="E5482" s="91" t="s">
        <v>2434</v>
      </c>
      <c r="F5482" s="219">
        <v>30</v>
      </c>
      <c r="G5482" s="34">
        <v>2.3867152921867234</v>
      </c>
      <c r="H5482" s="58">
        <f t="shared" ref="H5482" si="1356">F5482*G5482</f>
        <v>71.601458765601706</v>
      </c>
    </row>
    <row r="5483" spans="1:8" s="6" customFormat="1" ht="5.5" customHeight="1">
      <c r="A5483" s="54"/>
      <c r="B5483" s="291"/>
      <c r="C5483" s="293"/>
      <c r="D5483" s="108"/>
      <c r="E5483" s="91"/>
      <c r="F5483" s="219"/>
      <c r="G5483" s="35"/>
      <c r="H5483" s="59"/>
    </row>
    <row r="5484" spans="1:8" s="6" customFormat="1" ht="5.5" customHeight="1">
      <c r="A5484" s="54"/>
      <c r="B5484" s="291"/>
      <c r="C5484" s="293"/>
      <c r="D5484" s="108"/>
      <c r="E5484" s="91"/>
      <c r="F5484" s="219"/>
      <c r="G5484" s="35"/>
      <c r="H5484" s="59"/>
    </row>
    <row r="5485" spans="1:8" s="6" customFormat="1" ht="5.5" customHeight="1">
      <c r="A5485" s="54"/>
      <c r="B5485" s="291"/>
      <c r="C5485" s="293"/>
      <c r="D5485" s="108"/>
      <c r="E5485" s="91"/>
      <c r="F5485" s="219"/>
      <c r="G5485" s="36"/>
      <c r="H5485" s="60"/>
    </row>
    <row r="5486" spans="1:8" s="6" customFormat="1" ht="5.5" customHeight="1">
      <c r="A5486" s="54">
        <v>174</v>
      </c>
      <c r="B5486" s="291" t="s">
        <v>905</v>
      </c>
      <c r="C5486" s="139" t="s">
        <v>3107</v>
      </c>
      <c r="D5486" s="108" t="s">
        <v>8</v>
      </c>
      <c r="E5486" s="91" t="s">
        <v>2434</v>
      </c>
      <c r="F5486" s="219">
        <v>26</v>
      </c>
      <c r="G5486" s="34">
        <v>2.3261767851683675</v>
      </c>
      <c r="H5486" s="58">
        <f t="shared" ref="H5486" si="1357">F5486*G5486</f>
        <v>60.480596414377551</v>
      </c>
    </row>
    <row r="5487" spans="1:8" s="6" customFormat="1" ht="5.5" customHeight="1">
      <c r="A5487" s="54"/>
      <c r="B5487" s="291"/>
      <c r="C5487" s="72"/>
      <c r="D5487" s="108"/>
      <c r="E5487" s="91"/>
      <c r="F5487" s="219"/>
      <c r="G5487" s="35"/>
      <c r="H5487" s="59"/>
    </row>
    <row r="5488" spans="1:8" s="6" customFormat="1" ht="5.5" customHeight="1">
      <c r="A5488" s="54"/>
      <c r="B5488" s="291"/>
      <c r="C5488" s="72"/>
      <c r="D5488" s="108"/>
      <c r="E5488" s="91"/>
      <c r="F5488" s="219"/>
      <c r="G5488" s="35"/>
      <c r="H5488" s="59"/>
    </row>
    <row r="5489" spans="1:8" s="6" customFormat="1" ht="5.5" customHeight="1">
      <c r="A5489" s="54"/>
      <c r="B5489" s="291"/>
      <c r="C5489" s="52"/>
      <c r="D5489" s="108"/>
      <c r="E5489" s="91"/>
      <c r="F5489" s="219"/>
      <c r="G5489" s="36"/>
      <c r="H5489" s="60"/>
    </row>
    <row r="5490" spans="1:8" s="6" customFormat="1" ht="6.5" customHeight="1">
      <c r="A5490" s="54">
        <v>175</v>
      </c>
      <c r="B5490" s="86" t="s">
        <v>906</v>
      </c>
      <c r="C5490" s="273" t="s">
        <v>1891</v>
      </c>
      <c r="D5490" s="54" t="s">
        <v>9</v>
      </c>
      <c r="E5490" s="91" t="s">
        <v>2435</v>
      </c>
      <c r="F5490" s="56">
        <v>63</v>
      </c>
      <c r="G5490" s="34">
        <v>7.4824877562954661</v>
      </c>
      <c r="H5490" s="58">
        <f t="shared" ref="H5490" si="1358">F5490*G5490</f>
        <v>471.39672864661435</v>
      </c>
    </row>
    <row r="5491" spans="1:8" s="6" customFormat="1" ht="6.5" customHeight="1">
      <c r="A5491" s="54"/>
      <c r="B5491" s="86"/>
      <c r="C5491" s="274"/>
      <c r="D5491" s="54"/>
      <c r="E5491" s="91"/>
      <c r="F5491" s="56"/>
      <c r="G5491" s="35"/>
      <c r="H5491" s="59"/>
    </row>
    <row r="5492" spans="1:8" s="6" customFormat="1" ht="6.5" customHeight="1">
      <c r="A5492" s="54"/>
      <c r="B5492" s="86"/>
      <c r="C5492" s="274"/>
      <c r="D5492" s="54"/>
      <c r="E5492" s="91"/>
      <c r="F5492" s="56"/>
      <c r="G5492" s="35"/>
      <c r="H5492" s="59"/>
    </row>
    <row r="5493" spans="1:8" s="6" customFormat="1" ht="6.5" customHeight="1">
      <c r="A5493" s="54"/>
      <c r="B5493" s="86"/>
      <c r="C5493" s="275"/>
      <c r="D5493" s="54"/>
      <c r="E5493" s="91"/>
      <c r="F5493" s="56"/>
      <c r="G5493" s="36"/>
      <c r="H5493" s="60"/>
    </row>
    <row r="5494" spans="1:8" s="6" customFormat="1" ht="6.5" customHeight="1">
      <c r="A5494" s="54">
        <v>176</v>
      </c>
      <c r="B5494" s="86" t="s">
        <v>907</v>
      </c>
      <c r="C5494" s="273" t="s">
        <v>1895</v>
      </c>
      <c r="D5494" s="54" t="s">
        <v>9</v>
      </c>
      <c r="E5494" s="91" t="s">
        <v>2435</v>
      </c>
      <c r="F5494" s="54">
        <v>216</v>
      </c>
      <c r="G5494" s="34">
        <v>5.060947475561246</v>
      </c>
      <c r="H5494" s="58">
        <f t="shared" ref="H5494" si="1359">F5494*G5494</f>
        <v>1093.1646547212292</v>
      </c>
    </row>
    <row r="5495" spans="1:8" s="6" customFormat="1" ht="6.5" customHeight="1">
      <c r="A5495" s="54"/>
      <c r="B5495" s="86"/>
      <c r="C5495" s="274"/>
      <c r="D5495" s="54"/>
      <c r="E5495" s="91"/>
      <c r="F5495" s="54"/>
      <c r="G5495" s="35"/>
      <c r="H5495" s="59"/>
    </row>
    <row r="5496" spans="1:8" s="6" customFormat="1" ht="6.5" customHeight="1">
      <c r="A5496" s="54"/>
      <c r="B5496" s="86"/>
      <c r="C5496" s="274"/>
      <c r="D5496" s="54"/>
      <c r="E5496" s="91"/>
      <c r="F5496" s="54"/>
      <c r="G5496" s="35"/>
      <c r="H5496" s="59"/>
    </row>
    <row r="5497" spans="1:8" s="6" customFormat="1" ht="6.5" customHeight="1">
      <c r="A5497" s="54"/>
      <c r="B5497" s="86"/>
      <c r="C5497" s="275"/>
      <c r="D5497" s="54"/>
      <c r="E5497" s="91"/>
      <c r="F5497" s="54"/>
      <c r="G5497" s="36"/>
      <c r="H5497" s="60"/>
    </row>
    <row r="5498" spans="1:8" s="6" customFormat="1" ht="6.5" customHeight="1">
      <c r="A5498" s="54">
        <v>177</v>
      </c>
      <c r="B5498" s="86" t="s">
        <v>908</v>
      </c>
      <c r="C5498" s="273" t="s">
        <v>1892</v>
      </c>
      <c r="D5498" s="54" t="s">
        <v>9</v>
      </c>
      <c r="E5498" s="91" t="s">
        <v>2435</v>
      </c>
      <c r="F5498" s="54">
        <v>24</v>
      </c>
      <c r="G5498" s="34">
        <v>3.6988310676482477</v>
      </c>
      <c r="H5498" s="58">
        <f t="shared" ref="H5498" si="1360">F5498*G5498</f>
        <v>88.77194562355794</v>
      </c>
    </row>
    <row r="5499" spans="1:8" s="6" customFormat="1" ht="6.5" customHeight="1">
      <c r="A5499" s="54"/>
      <c r="B5499" s="86"/>
      <c r="C5499" s="274"/>
      <c r="D5499" s="54"/>
      <c r="E5499" s="91"/>
      <c r="F5499" s="54"/>
      <c r="G5499" s="35"/>
      <c r="H5499" s="59"/>
    </row>
    <row r="5500" spans="1:8" s="6" customFormat="1" ht="6.5" customHeight="1">
      <c r="A5500" s="54"/>
      <c r="B5500" s="86"/>
      <c r="C5500" s="274"/>
      <c r="D5500" s="54"/>
      <c r="E5500" s="91"/>
      <c r="F5500" s="54"/>
      <c r="G5500" s="35"/>
      <c r="H5500" s="59"/>
    </row>
    <row r="5501" spans="1:8" s="6" customFormat="1" ht="6.5" customHeight="1">
      <c r="A5501" s="54"/>
      <c r="B5501" s="86"/>
      <c r="C5501" s="275"/>
      <c r="D5501" s="54"/>
      <c r="E5501" s="91"/>
      <c r="F5501" s="54"/>
      <c r="G5501" s="36"/>
      <c r="H5501" s="60"/>
    </row>
    <row r="5502" spans="1:8" s="6" customFormat="1" ht="5.5" customHeight="1">
      <c r="A5502" s="54">
        <v>178</v>
      </c>
      <c r="B5502" s="86" t="s">
        <v>909</v>
      </c>
      <c r="C5502" s="273" t="s">
        <v>1893</v>
      </c>
      <c r="D5502" s="54" t="s">
        <v>8</v>
      </c>
      <c r="E5502" s="91" t="s">
        <v>2434</v>
      </c>
      <c r="F5502" s="85">
        <v>310</v>
      </c>
      <c r="G5502" s="34">
        <v>1.424607589710049</v>
      </c>
      <c r="H5502" s="58">
        <f t="shared" ref="H5502" si="1361">F5502*G5502</f>
        <v>441.62835281011519</v>
      </c>
    </row>
    <row r="5503" spans="1:8" s="6" customFormat="1" ht="5.5" customHeight="1">
      <c r="A5503" s="54"/>
      <c r="B5503" s="86"/>
      <c r="C5503" s="274"/>
      <c r="D5503" s="54"/>
      <c r="E5503" s="91"/>
      <c r="F5503" s="85"/>
      <c r="G5503" s="35"/>
      <c r="H5503" s="59"/>
    </row>
    <row r="5504" spans="1:8" s="6" customFormat="1" ht="5.5" customHeight="1">
      <c r="A5504" s="54"/>
      <c r="B5504" s="86"/>
      <c r="C5504" s="274"/>
      <c r="D5504" s="54"/>
      <c r="E5504" s="91"/>
      <c r="F5504" s="85"/>
      <c r="G5504" s="35"/>
      <c r="H5504" s="59"/>
    </row>
    <row r="5505" spans="1:8" s="6" customFormat="1" ht="5.5" customHeight="1">
      <c r="A5505" s="54"/>
      <c r="B5505" s="86"/>
      <c r="C5505" s="275"/>
      <c r="D5505" s="54"/>
      <c r="E5505" s="91"/>
      <c r="F5505" s="85"/>
      <c r="G5505" s="36"/>
      <c r="H5505" s="60"/>
    </row>
    <row r="5506" spans="1:8" s="6" customFormat="1" ht="5.5" customHeight="1">
      <c r="A5506" s="54">
        <v>179</v>
      </c>
      <c r="B5506" s="86" t="s">
        <v>910</v>
      </c>
      <c r="C5506" s="273" t="s">
        <v>1894</v>
      </c>
      <c r="D5506" s="54" t="s">
        <v>8</v>
      </c>
      <c r="E5506" s="91" t="s">
        <v>2434</v>
      </c>
      <c r="F5506" s="56">
        <v>180</v>
      </c>
      <c r="G5506" s="34">
        <v>1.2107701403671107</v>
      </c>
      <c r="H5506" s="58">
        <f t="shared" ref="H5506" si="1362">F5506*G5506</f>
        <v>217.93862526607992</v>
      </c>
    </row>
    <row r="5507" spans="1:8" s="6" customFormat="1" ht="5.5" customHeight="1">
      <c r="A5507" s="54"/>
      <c r="B5507" s="86"/>
      <c r="C5507" s="274"/>
      <c r="D5507" s="54"/>
      <c r="E5507" s="91"/>
      <c r="F5507" s="56"/>
      <c r="G5507" s="35"/>
      <c r="H5507" s="59"/>
    </row>
    <row r="5508" spans="1:8" s="6" customFormat="1" ht="5.5" customHeight="1">
      <c r="A5508" s="54"/>
      <c r="B5508" s="86"/>
      <c r="C5508" s="274"/>
      <c r="D5508" s="54"/>
      <c r="E5508" s="91"/>
      <c r="F5508" s="56"/>
      <c r="G5508" s="35"/>
      <c r="H5508" s="59"/>
    </row>
    <row r="5509" spans="1:8" s="6" customFormat="1" ht="5.5" customHeight="1">
      <c r="A5509" s="54"/>
      <c r="B5509" s="86"/>
      <c r="C5509" s="275"/>
      <c r="D5509" s="54"/>
      <c r="E5509" s="91"/>
      <c r="F5509" s="56"/>
      <c r="G5509" s="36"/>
      <c r="H5509" s="60"/>
    </row>
    <row r="5510" spans="1:8" s="6" customFormat="1" ht="6.5" customHeight="1">
      <c r="A5510" s="54">
        <v>180</v>
      </c>
      <c r="B5510" s="104" t="s">
        <v>911</v>
      </c>
      <c r="C5510" s="225" t="s">
        <v>1896</v>
      </c>
      <c r="D5510" s="56" t="s">
        <v>4</v>
      </c>
      <c r="E5510" s="91" t="s">
        <v>2430</v>
      </c>
      <c r="F5510" s="110">
        <v>0.4</v>
      </c>
      <c r="G5510" s="34">
        <v>90.508564970687686</v>
      </c>
      <c r="H5510" s="58">
        <f t="shared" ref="H5510" si="1363">F5510*G5510</f>
        <v>36.203425988275079</v>
      </c>
    </row>
    <row r="5511" spans="1:8" s="6" customFormat="1" ht="6.5" customHeight="1">
      <c r="A5511" s="54"/>
      <c r="B5511" s="104"/>
      <c r="C5511" s="66"/>
      <c r="D5511" s="56"/>
      <c r="E5511" s="91"/>
      <c r="F5511" s="110"/>
      <c r="G5511" s="35"/>
      <c r="H5511" s="59"/>
    </row>
    <row r="5512" spans="1:8" s="6" customFormat="1" ht="6.5" customHeight="1">
      <c r="A5512" s="54"/>
      <c r="B5512" s="104"/>
      <c r="C5512" s="66"/>
      <c r="D5512" s="56"/>
      <c r="E5512" s="91"/>
      <c r="F5512" s="110"/>
      <c r="G5512" s="35"/>
      <c r="H5512" s="59"/>
    </row>
    <row r="5513" spans="1:8" s="6" customFormat="1" ht="6.5" customHeight="1">
      <c r="A5513" s="54"/>
      <c r="B5513" s="104"/>
      <c r="C5513" s="67"/>
      <c r="D5513" s="56"/>
      <c r="E5513" s="91"/>
      <c r="F5513" s="110"/>
      <c r="G5513" s="36"/>
      <c r="H5513" s="60"/>
    </row>
    <row r="5514" spans="1:8" s="6" customFormat="1" ht="6.5" customHeight="1">
      <c r="A5514" s="54">
        <v>181</v>
      </c>
      <c r="B5514" s="68" t="s">
        <v>912</v>
      </c>
      <c r="C5514" s="225" t="s">
        <v>1897</v>
      </c>
      <c r="D5514" s="54" t="s">
        <v>8</v>
      </c>
      <c r="E5514" s="91" t="s">
        <v>2434</v>
      </c>
      <c r="F5514" s="54">
        <v>1</v>
      </c>
      <c r="G5514" s="34">
        <v>77.24294532247005</v>
      </c>
      <c r="H5514" s="58">
        <f t="shared" ref="H5514" si="1364">F5514*G5514</f>
        <v>77.24294532247005</v>
      </c>
    </row>
    <row r="5515" spans="1:8" s="6" customFormat="1" ht="6.5" customHeight="1">
      <c r="A5515" s="54"/>
      <c r="B5515" s="69"/>
      <c r="C5515" s="66"/>
      <c r="D5515" s="54"/>
      <c r="E5515" s="91"/>
      <c r="F5515" s="54"/>
      <c r="G5515" s="35"/>
      <c r="H5515" s="59"/>
    </row>
    <row r="5516" spans="1:8" s="6" customFormat="1" ht="6.5" customHeight="1">
      <c r="A5516" s="54"/>
      <c r="B5516" s="69"/>
      <c r="C5516" s="66"/>
      <c r="D5516" s="54"/>
      <c r="E5516" s="91"/>
      <c r="F5516" s="54"/>
      <c r="G5516" s="35"/>
      <c r="H5516" s="59"/>
    </row>
    <row r="5517" spans="1:8" s="6" customFormat="1" ht="6.5" customHeight="1">
      <c r="A5517" s="54"/>
      <c r="B5517" s="70"/>
      <c r="C5517" s="67"/>
      <c r="D5517" s="54"/>
      <c r="E5517" s="91"/>
      <c r="F5517" s="54"/>
      <c r="G5517" s="36"/>
      <c r="H5517" s="60"/>
    </row>
    <row r="5518" spans="1:8" s="6" customFormat="1" ht="6.5" customHeight="1">
      <c r="A5518" s="54">
        <v>182</v>
      </c>
      <c r="B5518" s="68" t="s">
        <v>913</v>
      </c>
      <c r="C5518" s="225" t="s">
        <v>1898</v>
      </c>
      <c r="D5518" s="54" t="s">
        <v>8</v>
      </c>
      <c r="E5518" s="91" t="s">
        <v>2434</v>
      </c>
      <c r="F5518" s="54">
        <v>3</v>
      </c>
      <c r="G5518" s="34">
        <v>7.5429471384011952</v>
      </c>
      <c r="H5518" s="58">
        <f t="shared" ref="H5518" si="1365">F5518*G5518</f>
        <v>22.628841415203585</v>
      </c>
    </row>
    <row r="5519" spans="1:8" s="6" customFormat="1" ht="6.5" customHeight="1">
      <c r="A5519" s="54"/>
      <c r="B5519" s="69"/>
      <c r="C5519" s="66"/>
      <c r="D5519" s="54"/>
      <c r="E5519" s="91"/>
      <c r="F5519" s="54"/>
      <c r="G5519" s="35"/>
      <c r="H5519" s="59"/>
    </row>
    <row r="5520" spans="1:8" s="6" customFormat="1" ht="6.5" customHeight="1">
      <c r="A5520" s="54"/>
      <c r="B5520" s="69"/>
      <c r="C5520" s="66"/>
      <c r="D5520" s="54"/>
      <c r="E5520" s="91"/>
      <c r="F5520" s="54"/>
      <c r="G5520" s="35"/>
      <c r="H5520" s="59"/>
    </row>
    <row r="5521" spans="1:8" s="6" customFormat="1" ht="6.5" customHeight="1">
      <c r="A5521" s="54"/>
      <c r="B5521" s="70"/>
      <c r="C5521" s="67"/>
      <c r="D5521" s="54"/>
      <c r="E5521" s="91"/>
      <c r="F5521" s="54"/>
      <c r="G5521" s="36"/>
      <c r="H5521" s="60"/>
    </row>
    <row r="5522" spans="1:8" s="6" customFormat="1" ht="6.5" customHeight="1">
      <c r="A5522" s="54">
        <v>183</v>
      </c>
      <c r="B5522" s="86" t="s">
        <v>914</v>
      </c>
      <c r="C5522" s="273" t="s">
        <v>1899</v>
      </c>
      <c r="D5522" s="54" t="s">
        <v>8</v>
      </c>
      <c r="E5522" s="91" t="s">
        <v>2434</v>
      </c>
      <c r="F5522" s="56">
        <v>2</v>
      </c>
      <c r="G5522" s="34">
        <v>6.5829692014014594</v>
      </c>
      <c r="H5522" s="58">
        <f t="shared" ref="H5522" si="1366">F5522*G5522</f>
        <v>13.165938402802919</v>
      </c>
    </row>
    <row r="5523" spans="1:8" s="6" customFormat="1" ht="6.5" customHeight="1">
      <c r="A5523" s="54"/>
      <c r="B5523" s="86"/>
      <c r="C5523" s="274"/>
      <c r="D5523" s="54"/>
      <c r="E5523" s="91"/>
      <c r="F5523" s="56"/>
      <c r="G5523" s="35"/>
      <c r="H5523" s="59"/>
    </row>
    <row r="5524" spans="1:8" s="6" customFormat="1" ht="6.5" customHeight="1">
      <c r="A5524" s="54"/>
      <c r="B5524" s="86"/>
      <c r="C5524" s="274"/>
      <c r="D5524" s="54"/>
      <c r="E5524" s="91"/>
      <c r="F5524" s="56"/>
      <c r="G5524" s="35"/>
      <c r="H5524" s="59"/>
    </row>
    <row r="5525" spans="1:8" s="6" customFormat="1" ht="6.5" customHeight="1">
      <c r="A5525" s="54"/>
      <c r="B5525" s="86"/>
      <c r="C5525" s="275"/>
      <c r="D5525" s="54"/>
      <c r="E5525" s="91"/>
      <c r="F5525" s="56"/>
      <c r="G5525" s="36"/>
      <c r="H5525" s="60"/>
    </row>
    <row r="5526" spans="1:8" s="6" customFormat="1" ht="6.5" customHeight="1">
      <c r="A5526" s="54">
        <v>184</v>
      </c>
      <c r="B5526" s="82" t="s">
        <v>295</v>
      </c>
      <c r="C5526" s="225" t="s">
        <v>1900</v>
      </c>
      <c r="D5526" s="56" t="s">
        <v>3303</v>
      </c>
      <c r="E5526" s="268" t="s">
        <v>2554</v>
      </c>
      <c r="F5526" s="54">
        <v>3.5999999999999997E-2</v>
      </c>
      <c r="G5526" s="34">
        <v>172.81598093923353</v>
      </c>
      <c r="H5526" s="58">
        <f t="shared" ref="H5526" si="1367">F5526*G5526</f>
        <v>6.2213753138124064</v>
      </c>
    </row>
    <row r="5527" spans="1:8" s="6" customFormat="1" ht="6.5" customHeight="1">
      <c r="A5527" s="54"/>
      <c r="B5527" s="83"/>
      <c r="C5527" s="66"/>
      <c r="D5527" s="56"/>
      <c r="E5527" s="268"/>
      <c r="F5527" s="54"/>
      <c r="G5527" s="35"/>
      <c r="H5527" s="59"/>
    </row>
    <row r="5528" spans="1:8" s="6" customFormat="1" ht="6.5" customHeight="1">
      <c r="A5528" s="54"/>
      <c r="B5528" s="83"/>
      <c r="C5528" s="66"/>
      <c r="D5528" s="56"/>
      <c r="E5528" s="268"/>
      <c r="F5528" s="54"/>
      <c r="G5528" s="35"/>
      <c r="H5528" s="59"/>
    </row>
    <row r="5529" spans="1:8" s="6" customFormat="1" ht="6.5" customHeight="1">
      <c r="A5529" s="54"/>
      <c r="B5529" s="53"/>
      <c r="C5529" s="67"/>
      <c r="D5529" s="56"/>
      <c r="E5529" s="268"/>
      <c r="F5529" s="54"/>
      <c r="G5529" s="36"/>
      <c r="H5529" s="60"/>
    </row>
    <row r="5530" spans="1:8" s="6" customFormat="1" ht="6.5" customHeight="1">
      <c r="A5530" s="54">
        <v>185</v>
      </c>
      <c r="B5530" s="86" t="s">
        <v>915</v>
      </c>
      <c r="C5530" s="273" t="s">
        <v>1901</v>
      </c>
      <c r="D5530" s="54" t="s">
        <v>8</v>
      </c>
      <c r="E5530" s="91" t="s">
        <v>2434</v>
      </c>
      <c r="F5530" s="54">
        <v>25</v>
      </c>
      <c r="G5530" s="34">
        <v>2.4908189993750915</v>
      </c>
      <c r="H5530" s="58">
        <f t="shared" ref="H5530" si="1368">F5530*G5530</f>
        <v>62.270474984377287</v>
      </c>
    </row>
    <row r="5531" spans="1:8" s="6" customFormat="1" ht="6.5" customHeight="1">
      <c r="A5531" s="54"/>
      <c r="B5531" s="86"/>
      <c r="C5531" s="274"/>
      <c r="D5531" s="54"/>
      <c r="E5531" s="91"/>
      <c r="F5531" s="54"/>
      <c r="G5531" s="35"/>
      <c r="H5531" s="59"/>
    </row>
    <row r="5532" spans="1:8" s="6" customFormat="1" ht="6.5" customHeight="1">
      <c r="A5532" s="54"/>
      <c r="B5532" s="86"/>
      <c r="C5532" s="274"/>
      <c r="D5532" s="54"/>
      <c r="E5532" s="91"/>
      <c r="F5532" s="54"/>
      <c r="G5532" s="35"/>
      <c r="H5532" s="59"/>
    </row>
    <row r="5533" spans="1:8" s="6" customFormat="1" ht="6.5" customHeight="1">
      <c r="A5533" s="54"/>
      <c r="B5533" s="86"/>
      <c r="C5533" s="275"/>
      <c r="D5533" s="54"/>
      <c r="E5533" s="91"/>
      <c r="F5533" s="54"/>
      <c r="G5533" s="36"/>
      <c r="H5533" s="60"/>
    </row>
    <row r="5534" spans="1:8" s="6" customFormat="1" ht="6.5" customHeight="1">
      <c r="A5534" s="54">
        <v>186</v>
      </c>
      <c r="B5534" s="82" t="s">
        <v>295</v>
      </c>
      <c r="C5534" s="225" t="s">
        <v>1900</v>
      </c>
      <c r="D5534" s="54" t="s">
        <v>8</v>
      </c>
      <c r="E5534" s="91" t="s">
        <v>2434</v>
      </c>
      <c r="F5534" s="54">
        <v>25</v>
      </c>
      <c r="G5534" s="34">
        <v>1.3287219489496758</v>
      </c>
      <c r="H5534" s="58">
        <f t="shared" ref="H5534" si="1369">F5534*G5534</f>
        <v>33.218048723741894</v>
      </c>
    </row>
    <row r="5535" spans="1:8" s="6" customFormat="1" ht="6.5" customHeight="1">
      <c r="A5535" s="54"/>
      <c r="B5535" s="83"/>
      <c r="C5535" s="66"/>
      <c r="D5535" s="54"/>
      <c r="E5535" s="91"/>
      <c r="F5535" s="54"/>
      <c r="G5535" s="35"/>
      <c r="H5535" s="59"/>
    </row>
    <row r="5536" spans="1:8" s="6" customFormat="1" ht="6.5" customHeight="1">
      <c r="A5536" s="54"/>
      <c r="B5536" s="83"/>
      <c r="C5536" s="66"/>
      <c r="D5536" s="54"/>
      <c r="E5536" s="91"/>
      <c r="F5536" s="54"/>
      <c r="G5536" s="35"/>
      <c r="H5536" s="59"/>
    </row>
    <row r="5537" spans="1:8" s="6" customFormat="1" ht="6.5" customHeight="1">
      <c r="A5537" s="54"/>
      <c r="B5537" s="53"/>
      <c r="C5537" s="67"/>
      <c r="D5537" s="54"/>
      <c r="E5537" s="91"/>
      <c r="F5537" s="54"/>
      <c r="G5537" s="36"/>
      <c r="H5537" s="60"/>
    </row>
    <row r="5538" spans="1:8" s="6" customFormat="1" ht="6.5" customHeight="1">
      <c r="A5538" s="54">
        <v>187</v>
      </c>
      <c r="B5538" s="291" t="s">
        <v>916</v>
      </c>
      <c r="C5538" s="273" t="s">
        <v>1902</v>
      </c>
      <c r="D5538" s="54" t="s">
        <v>8</v>
      </c>
      <c r="E5538" s="91" t="s">
        <v>2434</v>
      </c>
      <c r="F5538" s="219">
        <v>15</v>
      </c>
      <c r="G5538" s="34">
        <v>1.3496514416830527</v>
      </c>
      <c r="H5538" s="58">
        <f t="shared" ref="H5538" si="1370">F5538*G5538</f>
        <v>20.244771625245789</v>
      </c>
    </row>
    <row r="5539" spans="1:8" s="6" customFormat="1" ht="6.5" customHeight="1">
      <c r="A5539" s="54"/>
      <c r="B5539" s="291"/>
      <c r="C5539" s="274"/>
      <c r="D5539" s="54"/>
      <c r="E5539" s="91"/>
      <c r="F5539" s="219"/>
      <c r="G5539" s="35"/>
      <c r="H5539" s="59"/>
    </row>
    <row r="5540" spans="1:8" s="6" customFormat="1" ht="6.5" customHeight="1">
      <c r="A5540" s="54"/>
      <c r="B5540" s="291"/>
      <c r="C5540" s="274"/>
      <c r="D5540" s="54"/>
      <c r="E5540" s="91"/>
      <c r="F5540" s="219"/>
      <c r="G5540" s="35"/>
      <c r="H5540" s="59"/>
    </row>
    <row r="5541" spans="1:8" s="6" customFormat="1" ht="6.5" customHeight="1">
      <c r="A5541" s="54"/>
      <c r="B5541" s="291"/>
      <c r="C5541" s="275"/>
      <c r="D5541" s="54"/>
      <c r="E5541" s="91"/>
      <c r="F5541" s="219"/>
      <c r="G5541" s="36"/>
      <c r="H5541" s="60"/>
    </row>
    <row r="5542" spans="1:8" s="6" customFormat="1" ht="5.5" customHeight="1">
      <c r="A5542" s="54">
        <v>188</v>
      </c>
      <c r="B5542" s="82" t="s">
        <v>295</v>
      </c>
      <c r="C5542" s="225" t="s">
        <v>1900</v>
      </c>
      <c r="D5542" s="54" t="s">
        <v>8</v>
      </c>
      <c r="E5542" s="91" t="s">
        <v>2434</v>
      </c>
      <c r="F5542" s="54">
        <v>15</v>
      </c>
      <c r="G5542" s="34">
        <v>1.3287219489496758</v>
      </c>
      <c r="H5542" s="58">
        <f t="shared" ref="H5542" si="1371">F5542*G5542</f>
        <v>19.930829234245138</v>
      </c>
    </row>
    <row r="5543" spans="1:8" s="6" customFormat="1" ht="5.5" customHeight="1">
      <c r="A5543" s="54"/>
      <c r="B5543" s="83"/>
      <c r="C5543" s="66"/>
      <c r="D5543" s="54"/>
      <c r="E5543" s="91"/>
      <c r="F5543" s="54"/>
      <c r="G5543" s="35"/>
      <c r="H5543" s="59"/>
    </row>
    <row r="5544" spans="1:8" s="6" customFormat="1" ht="5.5" customHeight="1">
      <c r="A5544" s="54"/>
      <c r="B5544" s="83"/>
      <c r="C5544" s="66"/>
      <c r="D5544" s="54"/>
      <c r="E5544" s="91"/>
      <c r="F5544" s="54"/>
      <c r="G5544" s="35"/>
      <c r="H5544" s="59"/>
    </row>
    <row r="5545" spans="1:8" s="6" customFormat="1" ht="5.5" customHeight="1">
      <c r="A5545" s="54"/>
      <c r="B5545" s="53"/>
      <c r="C5545" s="67"/>
      <c r="D5545" s="54"/>
      <c r="E5545" s="91"/>
      <c r="F5545" s="54"/>
      <c r="G5545" s="36"/>
      <c r="H5545" s="60"/>
    </row>
    <row r="5546" spans="1:8" s="6" customFormat="1" ht="5.5" customHeight="1">
      <c r="A5546" s="54">
        <v>189</v>
      </c>
      <c r="B5546" s="68" t="s">
        <v>917</v>
      </c>
      <c r="C5546" s="107" t="s">
        <v>2491</v>
      </c>
      <c r="D5546" s="54" t="s">
        <v>9</v>
      </c>
      <c r="E5546" s="91" t="s">
        <v>2435</v>
      </c>
      <c r="F5546" s="54">
        <v>550</v>
      </c>
      <c r="G5546" s="34">
        <v>1.1862177657018922</v>
      </c>
      <c r="H5546" s="58">
        <f t="shared" ref="H5546" si="1372">F5546*G5546</f>
        <v>652.41977113604071</v>
      </c>
    </row>
    <row r="5547" spans="1:8" s="6" customFormat="1" ht="5.5" customHeight="1">
      <c r="A5547" s="54"/>
      <c r="B5547" s="69"/>
      <c r="C5547" s="107"/>
      <c r="D5547" s="54"/>
      <c r="E5547" s="91"/>
      <c r="F5547" s="54"/>
      <c r="G5547" s="35"/>
      <c r="H5547" s="59"/>
    </row>
    <row r="5548" spans="1:8" s="6" customFormat="1" ht="5.5" customHeight="1">
      <c r="A5548" s="54"/>
      <c r="B5548" s="69"/>
      <c r="C5548" s="107"/>
      <c r="D5548" s="54"/>
      <c r="E5548" s="91"/>
      <c r="F5548" s="54"/>
      <c r="G5548" s="35"/>
      <c r="H5548" s="59"/>
    </row>
    <row r="5549" spans="1:8" s="6" customFormat="1" ht="5.5" customHeight="1">
      <c r="A5549" s="54"/>
      <c r="B5549" s="70"/>
      <c r="C5549" s="107"/>
      <c r="D5549" s="54"/>
      <c r="E5549" s="91"/>
      <c r="F5549" s="54"/>
      <c r="G5549" s="36"/>
      <c r="H5549" s="60"/>
    </row>
    <row r="5550" spans="1:8" s="6" customFormat="1" ht="5.5" customHeight="1">
      <c r="A5550" s="54">
        <v>190</v>
      </c>
      <c r="B5550" s="68" t="s">
        <v>918</v>
      </c>
      <c r="C5550" s="107" t="s">
        <v>2492</v>
      </c>
      <c r="D5550" s="54" t="s">
        <v>8</v>
      </c>
      <c r="E5550" s="88" t="s">
        <v>2434</v>
      </c>
      <c r="F5550" s="54">
        <v>40</v>
      </c>
      <c r="G5550" s="34">
        <v>6.1024393987975545</v>
      </c>
      <c r="H5550" s="58">
        <f t="shared" ref="H5550" si="1373">F5550*G5550</f>
        <v>244.09757595190217</v>
      </c>
    </row>
    <row r="5551" spans="1:8" s="6" customFormat="1" ht="5.5" customHeight="1">
      <c r="A5551" s="54"/>
      <c r="B5551" s="69"/>
      <c r="C5551" s="107"/>
      <c r="D5551" s="54"/>
      <c r="E5551" s="89"/>
      <c r="F5551" s="54"/>
      <c r="G5551" s="35"/>
      <c r="H5551" s="59"/>
    </row>
    <row r="5552" spans="1:8" s="6" customFormat="1" ht="5.5" customHeight="1">
      <c r="A5552" s="54"/>
      <c r="B5552" s="69"/>
      <c r="C5552" s="107"/>
      <c r="D5552" s="54"/>
      <c r="E5552" s="89"/>
      <c r="F5552" s="54"/>
      <c r="G5552" s="35"/>
      <c r="H5552" s="59"/>
    </row>
    <row r="5553" spans="1:8" s="6" customFormat="1" ht="5.5" customHeight="1">
      <c r="A5553" s="54"/>
      <c r="B5553" s="70"/>
      <c r="C5553" s="107"/>
      <c r="D5553" s="54"/>
      <c r="E5553" s="90"/>
      <c r="F5553" s="54"/>
      <c r="G5553" s="36"/>
      <c r="H5553" s="60"/>
    </row>
    <row r="5554" spans="1:8" s="6" customFormat="1" ht="5.5" customHeight="1">
      <c r="A5554" s="54">
        <v>191</v>
      </c>
      <c r="B5554" s="86" t="s">
        <v>919</v>
      </c>
      <c r="C5554" s="273" t="s">
        <v>1903</v>
      </c>
      <c r="D5554" s="54" t="s">
        <v>15</v>
      </c>
      <c r="E5554" s="91" t="s">
        <v>2432</v>
      </c>
      <c r="F5554" s="56">
        <v>0.4</v>
      </c>
      <c r="G5554" s="34">
        <v>4.7367649181268829</v>
      </c>
      <c r="H5554" s="58">
        <f t="shared" ref="H5554" si="1374">F5554*G5554</f>
        <v>1.8947059672507534</v>
      </c>
    </row>
    <row r="5555" spans="1:8" s="6" customFormat="1" ht="5.5" customHeight="1">
      <c r="A5555" s="54"/>
      <c r="B5555" s="86"/>
      <c r="C5555" s="274"/>
      <c r="D5555" s="54"/>
      <c r="E5555" s="91"/>
      <c r="F5555" s="56"/>
      <c r="G5555" s="35"/>
      <c r="H5555" s="59"/>
    </row>
    <row r="5556" spans="1:8" s="6" customFormat="1" ht="5.5" customHeight="1">
      <c r="A5556" s="54"/>
      <c r="B5556" s="86"/>
      <c r="C5556" s="274"/>
      <c r="D5556" s="54"/>
      <c r="E5556" s="91"/>
      <c r="F5556" s="56"/>
      <c r="G5556" s="35"/>
      <c r="H5556" s="59"/>
    </row>
    <row r="5557" spans="1:8" s="6" customFormat="1" ht="5.5" customHeight="1">
      <c r="A5557" s="54"/>
      <c r="B5557" s="86"/>
      <c r="C5557" s="275"/>
      <c r="D5557" s="54"/>
      <c r="E5557" s="91"/>
      <c r="F5557" s="56"/>
      <c r="G5557" s="36"/>
      <c r="H5557" s="60"/>
    </row>
    <row r="5558" spans="1:8" s="6" customFormat="1" ht="6.5" customHeight="1">
      <c r="A5558" s="54">
        <v>192</v>
      </c>
      <c r="B5558" s="55" t="s">
        <v>920</v>
      </c>
      <c r="C5558" s="107" t="s">
        <v>2493</v>
      </c>
      <c r="D5558" s="54" t="s">
        <v>8</v>
      </c>
      <c r="E5558" s="91" t="s">
        <v>2434</v>
      </c>
      <c r="F5558" s="54">
        <v>5</v>
      </c>
      <c r="G5558" s="34">
        <v>67.806631982386435</v>
      </c>
      <c r="H5558" s="58">
        <f t="shared" ref="H5558" si="1375">F5558*G5558</f>
        <v>339.03315991193216</v>
      </c>
    </row>
    <row r="5559" spans="1:8" s="6" customFormat="1" ht="6.5" customHeight="1">
      <c r="A5559" s="54"/>
      <c r="B5559" s="55"/>
      <c r="C5559" s="107"/>
      <c r="D5559" s="54"/>
      <c r="E5559" s="91"/>
      <c r="F5559" s="54"/>
      <c r="G5559" s="35"/>
      <c r="H5559" s="59"/>
    </row>
    <row r="5560" spans="1:8" s="6" customFormat="1" ht="6.5" customHeight="1">
      <c r="A5560" s="54"/>
      <c r="B5560" s="55"/>
      <c r="C5560" s="107"/>
      <c r="D5560" s="54"/>
      <c r="E5560" s="91"/>
      <c r="F5560" s="54"/>
      <c r="G5560" s="35"/>
      <c r="H5560" s="59"/>
    </row>
    <row r="5561" spans="1:8" s="6" customFormat="1" ht="6.5" customHeight="1">
      <c r="A5561" s="54"/>
      <c r="B5561" s="55"/>
      <c r="C5561" s="107"/>
      <c r="D5561" s="54"/>
      <c r="E5561" s="91"/>
      <c r="F5561" s="54"/>
      <c r="G5561" s="36"/>
      <c r="H5561" s="60"/>
    </row>
    <row r="5562" spans="1:8" s="6" customFormat="1" ht="5.5" customHeight="1">
      <c r="A5562" s="54">
        <v>193</v>
      </c>
      <c r="B5562" s="55" t="s">
        <v>921</v>
      </c>
      <c r="C5562" s="211" t="s">
        <v>2494</v>
      </c>
      <c r="D5562" s="54" t="s">
        <v>9</v>
      </c>
      <c r="E5562" s="91" t="s">
        <v>2435</v>
      </c>
      <c r="F5562" s="56">
        <v>12</v>
      </c>
      <c r="G5562" s="34">
        <v>0.35927619921852699</v>
      </c>
      <c r="H5562" s="58">
        <f t="shared" ref="H5562" si="1376">F5562*G5562</f>
        <v>4.3113143906223241</v>
      </c>
    </row>
    <row r="5563" spans="1:8" s="6" customFormat="1" ht="5.5" customHeight="1">
      <c r="A5563" s="54"/>
      <c r="B5563" s="55"/>
      <c r="C5563" s="279"/>
      <c r="D5563" s="54"/>
      <c r="E5563" s="91"/>
      <c r="F5563" s="56"/>
      <c r="G5563" s="35"/>
      <c r="H5563" s="59"/>
    </row>
    <row r="5564" spans="1:8" s="6" customFormat="1" ht="5.5" customHeight="1">
      <c r="A5564" s="54"/>
      <c r="B5564" s="55"/>
      <c r="C5564" s="279"/>
      <c r="D5564" s="54"/>
      <c r="E5564" s="91"/>
      <c r="F5564" s="56"/>
      <c r="G5564" s="35"/>
      <c r="H5564" s="59"/>
    </row>
    <row r="5565" spans="1:8" s="6" customFormat="1" ht="5.5" customHeight="1">
      <c r="A5565" s="54"/>
      <c r="B5565" s="55"/>
      <c r="C5565" s="67"/>
      <c r="D5565" s="54"/>
      <c r="E5565" s="91"/>
      <c r="F5565" s="56"/>
      <c r="G5565" s="36"/>
      <c r="H5565" s="60"/>
    </row>
    <row r="5566" spans="1:8" s="6" customFormat="1" ht="5.5" customHeight="1">
      <c r="A5566" s="54">
        <v>194</v>
      </c>
      <c r="B5566" s="104" t="s">
        <v>922</v>
      </c>
      <c r="C5566" s="211" t="s">
        <v>2496</v>
      </c>
      <c r="D5566" s="108" t="s">
        <v>3303</v>
      </c>
      <c r="E5566" s="91" t="s">
        <v>3304</v>
      </c>
      <c r="F5566" s="56">
        <v>0.8</v>
      </c>
      <c r="G5566" s="34">
        <v>9.7224842271478966</v>
      </c>
      <c r="H5566" s="58">
        <f t="shared" ref="H5566" si="1377">F5566*G5566</f>
        <v>7.7779873817183178</v>
      </c>
    </row>
    <row r="5567" spans="1:8" s="6" customFormat="1" ht="5.5" customHeight="1">
      <c r="A5567" s="54"/>
      <c r="B5567" s="104"/>
      <c r="C5567" s="279"/>
      <c r="D5567" s="108"/>
      <c r="E5567" s="91"/>
      <c r="F5567" s="56"/>
      <c r="G5567" s="35"/>
      <c r="H5567" s="59"/>
    </row>
    <row r="5568" spans="1:8" s="6" customFormat="1" ht="5.5" customHeight="1">
      <c r="A5568" s="54"/>
      <c r="B5568" s="104"/>
      <c r="C5568" s="279"/>
      <c r="D5568" s="108"/>
      <c r="E5568" s="91"/>
      <c r="F5568" s="56"/>
      <c r="G5568" s="35"/>
      <c r="H5568" s="59"/>
    </row>
    <row r="5569" spans="1:8" s="6" customFormat="1" ht="5.5" customHeight="1">
      <c r="A5569" s="54"/>
      <c r="B5569" s="104"/>
      <c r="C5569" s="67"/>
      <c r="D5569" s="108"/>
      <c r="E5569" s="91"/>
      <c r="F5569" s="56"/>
      <c r="G5569" s="36"/>
      <c r="H5569" s="60"/>
    </row>
    <row r="5570" spans="1:8" s="6" customFormat="1" ht="5.5" customHeight="1">
      <c r="A5570" s="54">
        <v>195</v>
      </c>
      <c r="B5570" s="295" t="s">
        <v>923</v>
      </c>
      <c r="C5570" s="281" t="s">
        <v>2495</v>
      </c>
      <c r="D5570" s="296" t="s">
        <v>9</v>
      </c>
      <c r="E5570" s="91" t="s">
        <v>2435</v>
      </c>
      <c r="F5570" s="297">
        <v>12</v>
      </c>
      <c r="G5570" s="34">
        <v>0.18161552105506656</v>
      </c>
      <c r="H5570" s="58">
        <f t="shared" ref="H5570" si="1378">F5570*G5570</f>
        <v>2.179386252660799</v>
      </c>
    </row>
    <row r="5571" spans="1:8" s="6" customFormat="1" ht="5.5" customHeight="1">
      <c r="A5571" s="54"/>
      <c r="B5571" s="295"/>
      <c r="C5571" s="270"/>
      <c r="D5571" s="296"/>
      <c r="E5571" s="91"/>
      <c r="F5571" s="297"/>
      <c r="G5571" s="35"/>
      <c r="H5571" s="59"/>
    </row>
    <row r="5572" spans="1:8" s="6" customFormat="1" ht="5.5" customHeight="1">
      <c r="A5572" s="54"/>
      <c r="B5572" s="295"/>
      <c r="C5572" s="270"/>
      <c r="D5572" s="296"/>
      <c r="E5572" s="91"/>
      <c r="F5572" s="297"/>
      <c r="G5572" s="35"/>
      <c r="H5572" s="59"/>
    </row>
    <row r="5573" spans="1:8" s="6" customFormat="1" ht="5.5" customHeight="1">
      <c r="A5573" s="54"/>
      <c r="B5573" s="295"/>
      <c r="C5573" s="271"/>
      <c r="D5573" s="296"/>
      <c r="E5573" s="91"/>
      <c r="F5573" s="297"/>
      <c r="G5573" s="36"/>
      <c r="H5573" s="60"/>
    </row>
    <row r="5574" spans="1:8" s="6" customFormat="1" ht="5.5" customHeight="1">
      <c r="A5574" s="54">
        <v>196</v>
      </c>
      <c r="B5574" s="192" t="s">
        <v>775</v>
      </c>
      <c r="C5574" s="118" t="s">
        <v>2476</v>
      </c>
      <c r="D5574" s="108" t="s">
        <v>3303</v>
      </c>
      <c r="E5574" s="91" t="s">
        <v>3304</v>
      </c>
      <c r="F5574" s="130">
        <v>60</v>
      </c>
      <c r="G5574" s="34">
        <v>0.49365836344743996</v>
      </c>
      <c r="H5574" s="58">
        <f t="shared" ref="H5574" si="1379">F5574*G5574</f>
        <v>29.619501806846397</v>
      </c>
    </row>
    <row r="5575" spans="1:8" s="6" customFormat="1" ht="5.5" customHeight="1">
      <c r="A5575" s="54"/>
      <c r="B5575" s="192"/>
      <c r="C5575" s="279"/>
      <c r="D5575" s="108"/>
      <c r="E5575" s="91"/>
      <c r="F5575" s="130"/>
      <c r="G5575" s="35"/>
      <c r="H5575" s="59"/>
    </row>
    <row r="5576" spans="1:8" s="6" customFormat="1" ht="5.5" customHeight="1">
      <c r="A5576" s="54"/>
      <c r="B5576" s="192"/>
      <c r="C5576" s="279"/>
      <c r="D5576" s="108"/>
      <c r="E5576" s="91"/>
      <c r="F5576" s="130"/>
      <c r="G5576" s="35"/>
      <c r="H5576" s="59"/>
    </row>
    <row r="5577" spans="1:8" s="6" customFormat="1" ht="5.5" customHeight="1">
      <c r="A5577" s="54"/>
      <c r="B5577" s="192"/>
      <c r="C5577" s="67"/>
      <c r="D5577" s="108"/>
      <c r="E5577" s="91"/>
      <c r="F5577" s="130"/>
      <c r="G5577" s="36"/>
      <c r="H5577" s="60"/>
    </row>
    <row r="5578" spans="1:8" s="6" customFormat="1" ht="5.5" customHeight="1">
      <c r="A5578" s="54">
        <v>197</v>
      </c>
      <c r="B5578" s="153" t="s">
        <v>776</v>
      </c>
      <c r="C5578" s="118" t="s">
        <v>1957</v>
      </c>
      <c r="D5578" s="108" t="s">
        <v>3303</v>
      </c>
      <c r="E5578" s="91" t="s">
        <v>3304</v>
      </c>
      <c r="F5578" s="156">
        <v>4</v>
      </c>
      <c r="G5578" s="34">
        <v>3.4248761241407504</v>
      </c>
      <c r="H5578" s="58">
        <f t="shared" ref="H5578" si="1380">F5578*G5578</f>
        <v>13.699504496563002</v>
      </c>
    </row>
    <row r="5579" spans="1:8" s="6" customFormat="1" ht="5.5" customHeight="1">
      <c r="A5579" s="54"/>
      <c r="B5579" s="154"/>
      <c r="C5579" s="279"/>
      <c r="D5579" s="108"/>
      <c r="E5579" s="91"/>
      <c r="F5579" s="157"/>
      <c r="G5579" s="35"/>
      <c r="H5579" s="59"/>
    </row>
    <row r="5580" spans="1:8" s="6" customFormat="1" ht="5.5" customHeight="1">
      <c r="A5580" s="54"/>
      <c r="B5580" s="154"/>
      <c r="C5580" s="279"/>
      <c r="D5580" s="108"/>
      <c r="E5580" s="91"/>
      <c r="F5580" s="157"/>
      <c r="G5580" s="35"/>
      <c r="H5580" s="59"/>
    </row>
    <row r="5581" spans="1:8" s="6" customFormat="1" ht="5.5" customHeight="1">
      <c r="A5581" s="54"/>
      <c r="B5581" s="155"/>
      <c r="C5581" s="67"/>
      <c r="D5581" s="108"/>
      <c r="E5581" s="91"/>
      <c r="F5581" s="158"/>
      <c r="G5581" s="36"/>
      <c r="H5581" s="60"/>
    </row>
    <row r="5582" spans="1:8" s="6" customFormat="1" ht="5.5" customHeight="1">
      <c r="A5582" s="54">
        <v>198</v>
      </c>
      <c r="B5582" s="147" t="s">
        <v>95</v>
      </c>
      <c r="C5582" s="118" t="s">
        <v>1643</v>
      </c>
      <c r="D5582" s="108" t="s">
        <v>3303</v>
      </c>
      <c r="E5582" s="91" t="s">
        <v>3304</v>
      </c>
      <c r="F5582" s="218">
        <v>60</v>
      </c>
      <c r="G5582" s="34">
        <v>6.0653834306059098E-2</v>
      </c>
      <c r="H5582" s="58">
        <f t="shared" ref="H5582" si="1381">F5582*G5582</f>
        <v>3.639230058363546</v>
      </c>
    </row>
    <row r="5583" spans="1:8" s="6" customFormat="1" ht="5.5" customHeight="1">
      <c r="A5583" s="54"/>
      <c r="B5583" s="147"/>
      <c r="C5583" s="279"/>
      <c r="D5583" s="108"/>
      <c r="E5583" s="91"/>
      <c r="F5583" s="218"/>
      <c r="G5583" s="35"/>
      <c r="H5583" s="59"/>
    </row>
    <row r="5584" spans="1:8" s="6" customFormat="1" ht="5.5" customHeight="1">
      <c r="A5584" s="54"/>
      <c r="B5584" s="147"/>
      <c r="C5584" s="279"/>
      <c r="D5584" s="108"/>
      <c r="E5584" s="91"/>
      <c r="F5584" s="218"/>
      <c r="G5584" s="35"/>
      <c r="H5584" s="59"/>
    </row>
    <row r="5585" spans="1:8" s="6" customFormat="1" ht="5.5" customHeight="1">
      <c r="A5585" s="54"/>
      <c r="B5585" s="147"/>
      <c r="C5585" s="67"/>
      <c r="D5585" s="108"/>
      <c r="E5585" s="91"/>
      <c r="F5585" s="218"/>
      <c r="G5585" s="36"/>
      <c r="H5585" s="60"/>
    </row>
    <row r="5586" spans="1:8" s="6" customFormat="1" ht="5.5" customHeight="1">
      <c r="A5586" s="54">
        <v>199</v>
      </c>
      <c r="B5586" s="147" t="s">
        <v>786</v>
      </c>
      <c r="C5586" s="118" t="s">
        <v>1644</v>
      </c>
      <c r="D5586" s="108" t="s">
        <v>3303</v>
      </c>
      <c r="E5586" s="91" t="s">
        <v>3304</v>
      </c>
      <c r="F5586" s="218">
        <v>60</v>
      </c>
      <c r="G5586" s="34">
        <v>0.33322514909272605</v>
      </c>
      <c r="H5586" s="58">
        <f t="shared" ref="H5586" si="1382">F5586*G5586</f>
        <v>19.993508945563562</v>
      </c>
    </row>
    <row r="5587" spans="1:8" s="6" customFormat="1" ht="5.5" customHeight="1">
      <c r="A5587" s="54"/>
      <c r="B5587" s="147"/>
      <c r="C5587" s="279"/>
      <c r="D5587" s="108"/>
      <c r="E5587" s="91"/>
      <c r="F5587" s="218"/>
      <c r="G5587" s="35"/>
      <c r="H5587" s="59"/>
    </row>
    <row r="5588" spans="1:8" s="6" customFormat="1" ht="5.5" customHeight="1">
      <c r="A5588" s="54"/>
      <c r="B5588" s="147"/>
      <c r="C5588" s="279"/>
      <c r="D5588" s="108"/>
      <c r="E5588" s="91"/>
      <c r="F5588" s="218"/>
      <c r="G5588" s="35"/>
      <c r="H5588" s="59"/>
    </row>
    <row r="5589" spans="1:8" s="6" customFormat="1" ht="5.5" customHeight="1">
      <c r="A5589" s="54"/>
      <c r="B5589" s="147"/>
      <c r="C5589" s="67"/>
      <c r="D5589" s="108"/>
      <c r="E5589" s="91"/>
      <c r="F5589" s="218"/>
      <c r="G5589" s="36"/>
      <c r="H5589" s="60"/>
    </row>
    <row r="5590" spans="1:8" s="6" customFormat="1" ht="5.5" customHeight="1">
      <c r="A5590" s="54">
        <v>200</v>
      </c>
      <c r="B5590" s="147" t="s">
        <v>97</v>
      </c>
      <c r="C5590" s="118" t="s">
        <v>1645</v>
      </c>
      <c r="D5590" s="108" t="s">
        <v>3303</v>
      </c>
      <c r="E5590" s="91" t="s">
        <v>3304</v>
      </c>
      <c r="F5590" s="56">
        <v>4</v>
      </c>
      <c r="G5590" s="34">
        <v>1.4322209246406776</v>
      </c>
      <c r="H5590" s="58">
        <f t="shared" ref="H5590" si="1383">F5590*G5590</f>
        <v>5.7288836985627105</v>
      </c>
    </row>
    <row r="5591" spans="1:8" s="6" customFormat="1" ht="5.5" customHeight="1">
      <c r="A5591" s="54"/>
      <c r="B5591" s="147"/>
      <c r="C5591" s="279"/>
      <c r="D5591" s="108"/>
      <c r="E5591" s="91"/>
      <c r="F5591" s="56"/>
      <c r="G5591" s="35"/>
      <c r="H5591" s="59"/>
    </row>
    <row r="5592" spans="1:8" s="6" customFormat="1" ht="5.5" customHeight="1">
      <c r="A5592" s="54"/>
      <c r="B5592" s="147"/>
      <c r="C5592" s="279"/>
      <c r="D5592" s="108"/>
      <c r="E5592" s="91"/>
      <c r="F5592" s="56"/>
      <c r="G5592" s="35"/>
      <c r="H5592" s="59"/>
    </row>
    <row r="5593" spans="1:8" s="6" customFormat="1" ht="5.5" customHeight="1">
      <c r="A5593" s="54"/>
      <c r="B5593" s="147"/>
      <c r="C5593" s="67"/>
      <c r="D5593" s="108"/>
      <c r="E5593" s="91"/>
      <c r="F5593" s="56"/>
      <c r="G5593" s="36"/>
      <c r="H5593" s="60"/>
    </row>
    <row r="5594" spans="1:8" s="6" customFormat="1" ht="6.5" customHeight="1">
      <c r="A5594" s="134"/>
      <c r="B5594" s="252" t="s">
        <v>924</v>
      </c>
      <c r="C5594" s="107" t="s">
        <v>1904</v>
      </c>
      <c r="D5594" s="255"/>
      <c r="E5594" s="91"/>
      <c r="F5594" s="148"/>
      <c r="G5594" s="34">
        <v>0</v>
      </c>
      <c r="H5594" s="58">
        <f t="shared" ref="H5594" si="1384">F5594*G5594</f>
        <v>0</v>
      </c>
    </row>
    <row r="5595" spans="1:8" s="6" customFormat="1" ht="6.5" customHeight="1">
      <c r="A5595" s="135"/>
      <c r="B5595" s="253"/>
      <c r="C5595" s="107"/>
      <c r="D5595" s="256"/>
      <c r="E5595" s="91"/>
      <c r="F5595" s="149"/>
      <c r="G5595" s="35"/>
      <c r="H5595" s="59"/>
    </row>
    <row r="5596" spans="1:8" s="6" customFormat="1" ht="6.5" customHeight="1">
      <c r="A5596" s="135"/>
      <c r="B5596" s="253"/>
      <c r="C5596" s="107"/>
      <c r="D5596" s="256"/>
      <c r="E5596" s="91"/>
      <c r="F5596" s="149"/>
      <c r="G5596" s="35"/>
      <c r="H5596" s="59"/>
    </row>
    <row r="5597" spans="1:8" s="6" customFormat="1" ht="6.5" customHeight="1">
      <c r="A5597" s="39"/>
      <c r="B5597" s="254"/>
      <c r="C5597" s="107"/>
      <c r="D5597" s="257"/>
      <c r="E5597" s="91"/>
      <c r="F5597" s="150"/>
      <c r="G5597" s="36"/>
      <c r="H5597" s="60"/>
    </row>
    <row r="5598" spans="1:8" s="6" customFormat="1" ht="15.5" customHeight="1">
      <c r="A5598" s="134">
        <v>1</v>
      </c>
      <c r="B5598" s="86" t="s">
        <v>925</v>
      </c>
      <c r="C5598" s="273" t="s">
        <v>1905</v>
      </c>
      <c r="D5598" s="54" t="s">
        <v>8</v>
      </c>
      <c r="E5598" s="91" t="s">
        <v>2434</v>
      </c>
      <c r="F5598" s="54">
        <v>414</v>
      </c>
      <c r="G5598" s="34">
        <v>25.341287411539316</v>
      </c>
      <c r="H5598" s="58">
        <f t="shared" ref="H5598" si="1385">F5598*G5598</f>
        <v>10491.292988377278</v>
      </c>
    </row>
    <row r="5599" spans="1:8" s="6" customFormat="1" ht="15.5" customHeight="1">
      <c r="A5599" s="135"/>
      <c r="B5599" s="86"/>
      <c r="C5599" s="274"/>
      <c r="D5599" s="54"/>
      <c r="E5599" s="91"/>
      <c r="F5599" s="54"/>
      <c r="G5599" s="35"/>
      <c r="H5599" s="59"/>
    </row>
    <row r="5600" spans="1:8" s="6" customFormat="1" ht="15.5" customHeight="1">
      <c r="A5600" s="135"/>
      <c r="B5600" s="86"/>
      <c r="C5600" s="274"/>
      <c r="D5600" s="54"/>
      <c r="E5600" s="91"/>
      <c r="F5600" s="54"/>
      <c r="G5600" s="35"/>
      <c r="H5600" s="59"/>
    </row>
    <row r="5601" spans="1:8" s="6" customFormat="1" ht="15.5" customHeight="1">
      <c r="A5601" s="39"/>
      <c r="B5601" s="86"/>
      <c r="C5601" s="275"/>
      <c r="D5601" s="54"/>
      <c r="E5601" s="91"/>
      <c r="F5601" s="54"/>
      <c r="G5601" s="36"/>
      <c r="H5601" s="60"/>
    </row>
    <row r="5602" spans="1:8" s="6" customFormat="1" ht="15.5" customHeight="1">
      <c r="A5602" s="134">
        <v>2</v>
      </c>
      <c r="B5602" s="86" t="s">
        <v>926</v>
      </c>
      <c r="C5602" s="273" t="s">
        <v>1906</v>
      </c>
      <c r="D5602" s="54" t="s">
        <v>8</v>
      </c>
      <c r="E5602" s="91" t="s">
        <v>2434</v>
      </c>
      <c r="F5602" s="54">
        <v>34</v>
      </c>
      <c r="G5602" s="34">
        <v>25.341287411539316</v>
      </c>
      <c r="H5602" s="58">
        <f t="shared" ref="H5602" si="1386">F5602*G5602</f>
        <v>861.60377199233676</v>
      </c>
    </row>
    <row r="5603" spans="1:8" s="6" customFormat="1" ht="15.5" customHeight="1">
      <c r="A5603" s="135"/>
      <c r="B5603" s="86"/>
      <c r="C5603" s="274"/>
      <c r="D5603" s="54"/>
      <c r="E5603" s="91"/>
      <c r="F5603" s="54"/>
      <c r="G5603" s="35"/>
      <c r="H5603" s="59"/>
    </row>
    <row r="5604" spans="1:8" s="6" customFormat="1" ht="15.5" customHeight="1">
      <c r="A5604" s="135"/>
      <c r="B5604" s="86"/>
      <c r="C5604" s="274"/>
      <c r="D5604" s="54"/>
      <c r="E5604" s="91"/>
      <c r="F5604" s="54"/>
      <c r="G5604" s="35"/>
      <c r="H5604" s="59"/>
    </row>
    <row r="5605" spans="1:8" s="6" customFormat="1" ht="15.5" customHeight="1">
      <c r="A5605" s="39"/>
      <c r="B5605" s="86"/>
      <c r="C5605" s="275"/>
      <c r="D5605" s="54"/>
      <c r="E5605" s="91"/>
      <c r="F5605" s="54"/>
      <c r="G5605" s="36"/>
      <c r="H5605" s="60"/>
    </row>
    <row r="5606" spans="1:8" s="6" customFormat="1" ht="15.5" customHeight="1">
      <c r="A5606" s="134">
        <v>3</v>
      </c>
      <c r="B5606" s="86" t="s">
        <v>927</v>
      </c>
      <c r="C5606" s="273" t="s">
        <v>1907</v>
      </c>
      <c r="D5606" s="54" t="s">
        <v>8</v>
      </c>
      <c r="E5606" s="91" t="s">
        <v>2434</v>
      </c>
      <c r="F5606" s="54">
        <v>245</v>
      </c>
      <c r="G5606" s="34">
        <v>20.800899385162651</v>
      </c>
      <c r="H5606" s="58">
        <f t="shared" ref="H5606" si="1387">F5606*G5606</f>
        <v>5096.2203493648494</v>
      </c>
    </row>
    <row r="5607" spans="1:8" s="6" customFormat="1" ht="15.5" customHeight="1">
      <c r="A5607" s="135"/>
      <c r="B5607" s="86"/>
      <c r="C5607" s="274"/>
      <c r="D5607" s="54"/>
      <c r="E5607" s="91"/>
      <c r="F5607" s="54"/>
      <c r="G5607" s="35"/>
      <c r="H5607" s="59"/>
    </row>
    <row r="5608" spans="1:8" s="6" customFormat="1" ht="15.5" customHeight="1">
      <c r="A5608" s="135"/>
      <c r="B5608" s="86"/>
      <c r="C5608" s="274"/>
      <c r="D5608" s="54"/>
      <c r="E5608" s="91"/>
      <c r="F5608" s="54"/>
      <c r="G5608" s="35"/>
      <c r="H5608" s="59"/>
    </row>
    <row r="5609" spans="1:8" s="6" customFormat="1" ht="15.5" customHeight="1">
      <c r="A5609" s="39"/>
      <c r="B5609" s="86"/>
      <c r="C5609" s="275"/>
      <c r="D5609" s="54"/>
      <c r="E5609" s="91"/>
      <c r="F5609" s="54"/>
      <c r="G5609" s="36"/>
      <c r="H5609" s="60"/>
    </row>
    <row r="5610" spans="1:8" s="6" customFormat="1" ht="15.5" customHeight="1">
      <c r="A5610" s="134">
        <v>4</v>
      </c>
      <c r="B5610" s="86" t="s">
        <v>928</v>
      </c>
      <c r="C5610" s="273" t="s">
        <v>1908</v>
      </c>
      <c r="D5610" s="54" t="s">
        <v>8</v>
      </c>
      <c r="E5610" s="91" t="s">
        <v>2434</v>
      </c>
      <c r="F5610" s="54">
        <v>53</v>
      </c>
      <c r="G5610" s="34">
        <v>20.800899385162651</v>
      </c>
      <c r="H5610" s="58">
        <f t="shared" ref="H5610" si="1388">F5610*G5610</f>
        <v>1102.4476674136206</v>
      </c>
    </row>
    <row r="5611" spans="1:8" s="6" customFormat="1" ht="15.5" customHeight="1">
      <c r="A5611" s="135"/>
      <c r="B5611" s="86"/>
      <c r="C5611" s="274"/>
      <c r="D5611" s="54"/>
      <c r="E5611" s="91"/>
      <c r="F5611" s="54"/>
      <c r="G5611" s="35"/>
      <c r="H5611" s="59"/>
    </row>
    <row r="5612" spans="1:8" s="6" customFormat="1" ht="15.5" customHeight="1">
      <c r="A5612" s="135"/>
      <c r="B5612" s="86"/>
      <c r="C5612" s="274"/>
      <c r="D5612" s="54"/>
      <c r="E5612" s="91"/>
      <c r="F5612" s="54"/>
      <c r="G5612" s="35"/>
      <c r="H5612" s="59"/>
    </row>
    <row r="5613" spans="1:8" s="6" customFormat="1" ht="15.5" customHeight="1">
      <c r="A5613" s="39"/>
      <c r="B5613" s="86"/>
      <c r="C5613" s="275"/>
      <c r="D5613" s="54"/>
      <c r="E5613" s="91"/>
      <c r="F5613" s="54"/>
      <c r="G5613" s="36"/>
      <c r="H5613" s="60"/>
    </row>
    <row r="5614" spans="1:8" s="6" customFormat="1" ht="15.5" customHeight="1">
      <c r="A5614" s="134">
        <v>5</v>
      </c>
      <c r="B5614" s="86" t="s">
        <v>929</v>
      </c>
      <c r="C5614" s="273" t="s">
        <v>1909</v>
      </c>
      <c r="D5614" s="54" t="s">
        <v>8</v>
      </c>
      <c r="E5614" s="91" t="s">
        <v>2434</v>
      </c>
      <c r="F5614" s="54">
        <v>198</v>
      </c>
      <c r="G5614" s="34">
        <v>17.773974034244869</v>
      </c>
      <c r="H5614" s="58">
        <f t="shared" ref="H5614" si="1389">F5614*G5614</f>
        <v>3519.2468587804842</v>
      </c>
    </row>
    <row r="5615" spans="1:8" s="6" customFormat="1" ht="15.5" customHeight="1">
      <c r="A5615" s="135"/>
      <c r="B5615" s="86"/>
      <c r="C5615" s="274"/>
      <c r="D5615" s="54"/>
      <c r="E5615" s="91"/>
      <c r="F5615" s="54"/>
      <c r="G5615" s="35"/>
      <c r="H5615" s="59"/>
    </row>
    <row r="5616" spans="1:8" s="6" customFormat="1" ht="15.5" customHeight="1">
      <c r="A5616" s="135"/>
      <c r="B5616" s="86"/>
      <c r="C5616" s="274"/>
      <c r="D5616" s="54"/>
      <c r="E5616" s="91"/>
      <c r="F5616" s="54"/>
      <c r="G5616" s="35"/>
      <c r="H5616" s="59"/>
    </row>
    <row r="5617" spans="1:8" s="6" customFormat="1" ht="15.5" customHeight="1">
      <c r="A5617" s="39"/>
      <c r="B5617" s="86"/>
      <c r="C5617" s="275"/>
      <c r="D5617" s="54"/>
      <c r="E5617" s="91"/>
      <c r="F5617" s="54"/>
      <c r="G5617" s="36"/>
      <c r="H5617" s="60"/>
    </row>
    <row r="5618" spans="1:8" s="6" customFormat="1" ht="15.5" customHeight="1">
      <c r="A5618" s="134">
        <v>6</v>
      </c>
      <c r="B5618" s="86" t="s">
        <v>930</v>
      </c>
      <c r="C5618" s="273" t="s">
        <v>1910</v>
      </c>
      <c r="D5618" s="54" t="s">
        <v>8</v>
      </c>
      <c r="E5618" s="91" t="s">
        <v>2434</v>
      </c>
      <c r="F5618" s="54">
        <v>3</v>
      </c>
      <c r="G5618" s="34">
        <v>26.854750086998202</v>
      </c>
      <c r="H5618" s="58">
        <f t="shared" ref="H5618" si="1390">F5618*G5618</f>
        <v>80.564250260994612</v>
      </c>
    </row>
    <row r="5619" spans="1:8" s="6" customFormat="1" ht="15.5" customHeight="1">
      <c r="A5619" s="135"/>
      <c r="B5619" s="86"/>
      <c r="C5619" s="274"/>
      <c r="D5619" s="54"/>
      <c r="E5619" s="91"/>
      <c r="F5619" s="54"/>
      <c r="G5619" s="35"/>
      <c r="H5619" s="59"/>
    </row>
    <row r="5620" spans="1:8" s="6" customFormat="1" ht="15.5" customHeight="1">
      <c r="A5620" s="135"/>
      <c r="B5620" s="86"/>
      <c r="C5620" s="274"/>
      <c r="D5620" s="54"/>
      <c r="E5620" s="91"/>
      <c r="F5620" s="54"/>
      <c r="G5620" s="35"/>
      <c r="H5620" s="59"/>
    </row>
    <row r="5621" spans="1:8" s="6" customFormat="1" ht="15.5" customHeight="1">
      <c r="A5621" s="39"/>
      <c r="B5621" s="86"/>
      <c r="C5621" s="275"/>
      <c r="D5621" s="54"/>
      <c r="E5621" s="91"/>
      <c r="F5621" s="54"/>
      <c r="G5621" s="36"/>
      <c r="H5621" s="60"/>
    </row>
    <row r="5622" spans="1:8" s="6" customFormat="1" ht="15.5" customHeight="1">
      <c r="A5622" s="134">
        <v>7</v>
      </c>
      <c r="B5622" s="86" t="s">
        <v>931</v>
      </c>
      <c r="C5622" s="273" t="s">
        <v>1910</v>
      </c>
      <c r="D5622" s="54" t="s">
        <v>8</v>
      </c>
      <c r="E5622" s="91" t="s">
        <v>2434</v>
      </c>
      <c r="F5622" s="54">
        <v>43</v>
      </c>
      <c r="G5622" s="34">
        <v>14.747048683327094</v>
      </c>
      <c r="H5622" s="58">
        <f t="shared" ref="H5622" si="1391">F5622*G5622</f>
        <v>634.123093383065</v>
      </c>
    </row>
    <row r="5623" spans="1:8" s="6" customFormat="1" ht="15.5" customHeight="1">
      <c r="A5623" s="135"/>
      <c r="B5623" s="86"/>
      <c r="C5623" s="274"/>
      <c r="D5623" s="54"/>
      <c r="E5623" s="91"/>
      <c r="F5623" s="54"/>
      <c r="G5623" s="35"/>
      <c r="H5623" s="59"/>
    </row>
    <row r="5624" spans="1:8" s="6" customFormat="1" ht="15.5" customHeight="1">
      <c r="A5624" s="135"/>
      <c r="B5624" s="86"/>
      <c r="C5624" s="274"/>
      <c r="D5624" s="54"/>
      <c r="E5624" s="91"/>
      <c r="F5624" s="54"/>
      <c r="G5624" s="35"/>
      <c r="H5624" s="59"/>
    </row>
    <row r="5625" spans="1:8" s="6" customFormat="1" ht="15.5" customHeight="1">
      <c r="A5625" s="39"/>
      <c r="B5625" s="86"/>
      <c r="C5625" s="275"/>
      <c r="D5625" s="54"/>
      <c r="E5625" s="91"/>
      <c r="F5625" s="54"/>
      <c r="G5625" s="36"/>
      <c r="H5625" s="60"/>
    </row>
    <row r="5626" spans="1:8" s="6" customFormat="1" ht="15.5" customHeight="1">
      <c r="A5626" s="134">
        <v>8</v>
      </c>
      <c r="B5626" s="86" t="s">
        <v>932</v>
      </c>
      <c r="C5626" s="273" t="s">
        <v>1910</v>
      </c>
      <c r="D5626" s="54" t="s">
        <v>8</v>
      </c>
      <c r="E5626" s="91" t="s">
        <v>2434</v>
      </c>
      <c r="F5626" s="54">
        <v>69</v>
      </c>
      <c r="G5626" s="34">
        <v>17.773974034244869</v>
      </c>
      <c r="H5626" s="58">
        <f t="shared" ref="H5626" si="1392">F5626*G5626</f>
        <v>1226.404208362896</v>
      </c>
    </row>
    <row r="5627" spans="1:8" s="6" customFormat="1" ht="15.5" customHeight="1">
      <c r="A5627" s="135"/>
      <c r="B5627" s="86"/>
      <c r="C5627" s="274"/>
      <c r="D5627" s="54"/>
      <c r="E5627" s="91"/>
      <c r="F5627" s="54"/>
      <c r="G5627" s="35"/>
      <c r="H5627" s="59"/>
    </row>
    <row r="5628" spans="1:8" s="6" customFormat="1" ht="15.5" customHeight="1">
      <c r="A5628" s="135"/>
      <c r="B5628" s="86"/>
      <c r="C5628" s="274"/>
      <c r="D5628" s="54"/>
      <c r="E5628" s="91"/>
      <c r="F5628" s="54"/>
      <c r="G5628" s="35"/>
      <c r="H5628" s="59"/>
    </row>
    <row r="5629" spans="1:8" s="6" customFormat="1" ht="15.5" customHeight="1">
      <c r="A5629" s="39"/>
      <c r="B5629" s="86"/>
      <c r="C5629" s="275"/>
      <c r="D5629" s="54"/>
      <c r="E5629" s="91"/>
      <c r="F5629" s="54"/>
      <c r="G5629" s="36"/>
      <c r="H5629" s="60"/>
    </row>
    <row r="5630" spans="1:8" s="6" customFormat="1" ht="15" customHeight="1">
      <c r="A5630" s="134">
        <v>9</v>
      </c>
      <c r="B5630" s="86" t="s">
        <v>933</v>
      </c>
      <c r="C5630" s="273" t="s">
        <v>1910</v>
      </c>
      <c r="D5630" s="54" t="s">
        <v>8</v>
      </c>
      <c r="E5630" s="91" t="s">
        <v>2434</v>
      </c>
      <c r="F5630" s="54">
        <v>37</v>
      </c>
      <c r="G5630" s="34">
        <v>17.773974034244869</v>
      </c>
      <c r="H5630" s="58">
        <f t="shared" ref="H5630" si="1393">F5630*G5630</f>
        <v>657.63703926706012</v>
      </c>
    </row>
    <row r="5631" spans="1:8" s="6" customFormat="1" ht="15" customHeight="1">
      <c r="A5631" s="135"/>
      <c r="B5631" s="86"/>
      <c r="C5631" s="274"/>
      <c r="D5631" s="54"/>
      <c r="E5631" s="91"/>
      <c r="F5631" s="54"/>
      <c r="G5631" s="35"/>
      <c r="H5631" s="59"/>
    </row>
    <row r="5632" spans="1:8" s="6" customFormat="1" ht="15" customHeight="1">
      <c r="A5632" s="135"/>
      <c r="B5632" s="86"/>
      <c r="C5632" s="274"/>
      <c r="D5632" s="54"/>
      <c r="E5632" s="91"/>
      <c r="F5632" s="54"/>
      <c r="G5632" s="35"/>
      <c r="H5632" s="59"/>
    </row>
    <row r="5633" spans="1:8" s="6" customFormat="1" ht="15" customHeight="1">
      <c r="A5633" s="39"/>
      <c r="B5633" s="86"/>
      <c r="C5633" s="275"/>
      <c r="D5633" s="54"/>
      <c r="E5633" s="91"/>
      <c r="F5633" s="54"/>
      <c r="G5633" s="36"/>
      <c r="H5633" s="60"/>
    </row>
    <row r="5634" spans="1:8" s="6" customFormat="1" ht="15.5" customHeight="1">
      <c r="A5634" s="134">
        <v>10</v>
      </c>
      <c r="B5634" s="86" t="s">
        <v>934</v>
      </c>
      <c r="C5634" s="273" t="s">
        <v>1910</v>
      </c>
      <c r="D5634" s="54" t="s">
        <v>8</v>
      </c>
      <c r="E5634" s="91" t="s">
        <v>2434</v>
      </c>
      <c r="F5634" s="54">
        <v>171</v>
      </c>
      <c r="G5634" s="34">
        <v>14.747048683327094</v>
      </c>
      <c r="H5634" s="58">
        <f t="shared" ref="H5634" si="1394">F5634*G5634</f>
        <v>2521.7453248489333</v>
      </c>
    </row>
    <row r="5635" spans="1:8" s="6" customFormat="1" ht="15.5" customHeight="1">
      <c r="A5635" s="135"/>
      <c r="B5635" s="86"/>
      <c r="C5635" s="274"/>
      <c r="D5635" s="54"/>
      <c r="E5635" s="91"/>
      <c r="F5635" s="54"/>
      <c r="G5635" s="35"/>
      <c r="H5635" s="59"/>
    </row>
    <row r="5636" spans="1:8" s="6" customFormat="1" ht="15.5" customHeight="1">
      <c r="A5636" s="135"/>
      <c r="B5636" s="86"/>
      <c r="C5636" s="274"/>
      <c r="D5636" s="54"/>
      <c r="E5636" s="91"/>
      <c r="F5636" s="54"/>
      <c r="G5636" s="35"/>
      <c r="H5636" s="59"/>
    </row>
    <row r="5637" spans="1:8" s="6" customFormat="1" ht="15.5" customHeight="1">
      <c r="A5637" s="39"/>
      <c r="B5637" s="86"/>
      <c r="C5637" s="275"/>
      <c r="D5637" s="54"/>
      <c r="E5637" s="91"/>
      <c r="F5637" s="54"/>
      <c r="G5637" s="36"/>
      <c r="H5637" s="60"/>
    </row>
    <row r="5638" spans="1:8" s="6" customFormat="1" ht="15" customHeight="1">
      <c r="A5638" s="134">
        <v>11</v>
      </c>
      <c r="B5638" s="86" t="s">
        <v>935</v>
      </c>
      <c r="C5638" s="273" t="s">
        <v>1910</v>
      </c>
      <c r="D5638" s="54" t="s">
        <v>8</v>
      </c>
      <c r="E5638" s="91" t="s">
        <v>2434</v>
      </c>
      <c r="F5638" s="54">
        <v>5</v>
      </c>
      <c r="G5638" s="34">
        <v>23.827824736080423</v>
      </c>
      <c r="H5638" s="58">
        <f t="shared" ref="H5638" si="1395">F5638*G5638</f>
        <v>119.13912368040212</v>
      </c>
    </row>
    <row r="5639" spans="1:8" s="6" customFormat="1" ht="15" customHeight="1">
      <c r="A5639" s="135"/>
      <c r="B5639" s="86"/>
      <c r="C5639" s="274"/>
      <c r="D5639" s="54"/>
      <c r="E5639" s="91"/>
      <c r="F5639" s="54"/>
      <c r="G5639" s="35"/>
      <c r="H5639" s="59"/>
    </row>
    <row r="5640" spans="1:8" s="6" customFormat="1" ht="15" customHeight="1">
      <c r="A5640" s="135"/>
      <c r="B5640" s="86"/>
      <c r="C5640" s="274"/>
      <c r="D5640" s="54"/>
      <c r="E5640" s="91"/>
      <c r="F5640" s="54"/>
      <c r="G5640" s="35"/>
      <c r="H5640" s="59"/>
    </row>
    <row r="5641" spans="1:8" s="6" customFormat="1" ht="15" customHeight="1">
      <c r="A5641" s="39"/>
      <c r="B5641" s="86"/>
      <c r="C5641" s="275"/>
      <c r="D5641" s="54"/>
      <c r="E5641" s="91"/>
      <c r="F5641" s="54"/>
      <c r="G5641" s="36"/>
      <c r="H5641" s="60"/>
    </row>
    <row r="5642" spans="1:8" s="6" customFormat="1" ht="13.5" customHeight="1">
      <c r="A5642" s="134">
        <v>12</v>
      </c>
      <c r="B5642" s="55" t="s">
        <v>936</v>
      </c>
      <c r="C5642" s="273" t="s">
        <v>1910</v>
      </c>
      <c r="D5642" s="54" t="s">
        <v>8</v>
      </c>
      <c r="E5642" s="91" t="s">
        <v>2434</v>
      </c>
      <c r="F5642" s="54">
        <v>121</v>
      </c>
      <c r="G5642" s="34">
        <v>19.728145497288303</v>
      </c>
      <c r="H5642" s="58">
        <f t="shared" ref="H5642" si="1396">F5642*G5642</f>
        <v>2387.1056051718847</v>
      </c>
    </row>
    <row r="5643" spans="1:8" s="6" customFormat="1" ht="13.5" customHeight="1">
      <c r="A5643" s="135"/>
      <c r="B5643" s="55"/>
      <c r="C5643" s="274"/>
      <c r="D5643" s="54"/>
      <c r="E5643" s="91"/>
      <c r="F5643" s="54"/>
      <c r="G5643" s="35"/>
      <c r="H5643" s="59"/>
    </row>
    <row r="5644" spans="1:8" s="6" customFormat="1" ht="13.5" customHeight="1">
      <c r="A5644" s="135"/>
      <c r="B5644" s="55"/>
      <c r="C5644" s="274"/>
      <c r="D5644" s="54"/>
      <c r="E5644" s="91"/>
      <c r="F5644" s="54"/>
      <c r="G5644" s="35"/>
      <c r="H5644" s="59"/>
    </row>
    <row r="5645" spans="1:8" s="6" customFormat="1" ht="13.5" customHeight="1">
      <c r="A5645" s="39"/>
      <c r="B5645" s="55"/>
      <c r="C5645" s="275"/>
      <c r="D5645" s="54"/>
      <c r="E5645" s="91"/>
      <c r="F5645" s="54"/>
      <c r="G5645" s="36"/>
      <c r="H5645" s="60"/>
    </row>
    <row r="5646" spans="1:8" s="6" customFormat="1" ht="6.5" customHeight="1">
      <c r="A5646" s="134">
        <v>13</v>
      </c>
      <c r="B5646" s="55" t="s">
        <v>937</v>
      </c>
      <c r="C5646" s="225" t="s">
        <v>1911</v>
      </c>
      <c r="D5646" s="54" t="s">
        <v>8</v>
      </c>
      <c r="E5646" s="91" t="s">
        <v>2434</v>
      </c>
      <c r="F5646" s="54">
        <v>70</v>
      </c>
      <c r="G5646" s="34">
        <v>18.214682821829417</v>
      </c>
      <c r="H5646" s="58">
        <f t="shared" ref="H5646" si="1397">F5646*G5646</f>
        <v>1275.0277975280592</v>
      </c>
    </row>
    <row r="5647" spans="1:8" s="6" customFormat="1" ht="6.5" customHeight="1">
      <c r="A5647" s="135"/>
      <c r="B5647" s="55"/>
      <c r="C5647" s="66"/>
      <c r="D5647" s="54"/>
      <c r="E5647" s="91"/>
      <c r="F5647" s="54"/>
      <c r="G5647" s="35"/>
      <c r="H5647" s="59"/>
    </row>
    <row r="5648" spans="1:8" s="6" customFormat="1" ht="6.5" customHeight="1">
      <c r="A5648" s="135"/>
      <c r="B5648" s="55"/>
      <c r="C5648" s="66"/>
      <c r="D5648" s="54"/>
      <c r="E5648" s="91"/>
      <c r="F5648" s="54"/>
      <c r="G5648" s="35"/>
      <c r="H5648" s="59"/>
    </row>
    <row r="5649" spans="1:8" s="6" customFormat="1" ht="6.5" customHeight="1">
      <c r="A5649" s="39"/>
      <c r="B5649" s="55"/>
      <c r="C5649" s="67"/>
      <c r="D5649" s="54"/>
      <c r="E5649" s="91"/>
      <c r="F5649" s="54"/>
      <c r="G5649" s="36"/>
      <c r="H5649" s="60"/>
    </row>
    <row r="5650" spans="1:8" s="6" customFormat="1" ht="5.5" customHeight="1">
      <c r="A5650" s="134">
        <v>14</v>
      </c>
      <c r="B5650" s="55" t="s">
        <v>938</v>
      </c>
      <c r="C5650" s="225" t="s">
        <v>1912</v>
      </c>
      <c r="D5650" s="54" t="s">
        <v>8</v>
      </c>
      <c r="E5650" s="91" t="s">
        <v>2434</v>
      </c>
      <c r="F5650" s="54">
        <v>1</v>
      </c>
      <c r="G5650" s="34">
        <v>10.647369444534974</v>
      </c>
      <c r="H5650" s="58">
        <f t="shared" ref="H5650" si="1398">F5650*G5650</f>
        <v>10.647369444534974</v>
      </c>
    </row>
    <row r="5651" spans="1:8" s="6" customFormat="1" ht="5.5" customHeight="1">
      <c r="A5651" s="135"/>
      <c r="B5651" s="55"/>
      <c r="C5651" s="66"/>
      <c r="D5651" s="54"/>
      <c r="E5651" s="91"/>
      <c r="F5651" s="54"/>
      <c r="G5651" s="35"/>
      <c r="H5651" s="59"/>
    </row>
    <row r="5652" spans="1:8" s="6" customFormat="1" ht="5.5" customHeight="1">
      <c r="A5652" s="135"/>
      <c r="B5652" s="55"/>
      <c r="C5652" s="66"/>
      <c r="D5652" s="54"/>
      <c r="E5652" s="91"/>
      <c r="F5652" s="54"/>
      <c r="G5652" s="35"/>
      <c r="H5652" s="59"/>
    </row>
    <row r="5653" spans="1:8" s="6" customFormat="1" ht="5.5" customHeight="1">
      <c r="A5653" s="39"/>
      <c r="B5653" s="55"/>
      <c r="C5653" s="67"/>
      <c r="D5653" s="54"/>
      <c r="E5653" s="91"/>
      <c r="F5653" s="54"/>
      <c r="G5653" s="36"/>
      <c r="H5653" s="60"/>
    </row>
    <row r="5654" spans="1:8" s="6" customFormat="1" ht="8.5" customHeight="1">
      <c r="A5654" s="134">
        <v>15</v>
      </c>
      <c r="B5654" s="86" t="s">
        <v>939</v>
      </c>
      <c r="C5654" s="273" t="s">
        <v>1913</v>
      </c>
      <c r="D5654" s="54" t="s">
        <v>8</v>
      </c>
      <c r="E5654" s="91" t="s">
        <v>2434</v>
      </c>
      <c r="F5654" s="85">
        <v>50</v>
      </c>
      <c r="G5654" s="34">
        <v>18.214682821829417</v>
      </c>
      <c r="H5654" s="58">
        <f t="shared" ref="H5654" si="1399">F5654*G5654</f>
        <v>910.73414109147086</v>
      </c>
    </row>
    <row r="5655" spans="1:8" s="6" customFormat="1" ht="8.5" customHeight="1">
      <c r="A5655" s="135"/>
      <c r="B5655" s="86"/>
      <c r="C5655" s="274"/>
      <c r="D5655" s="54"/>
      <c r="E5655" s="91"/>
      <c r="F5655" s="85"/>
      <c r="G5655" s="35"/>
      <c r="H5655" s="59"/>
    </row>
    <row r="5656" spans="1:8" s="6" customFormat="1" ht="8.5" customHeight="1">
      <c r="A5656" s="135"/>
      <c r="B5656" s="86"/>
      <c r="C5656" s="274"/>
      <c r="D5656" s="54"/>
      <c r="E5656" s="91"/>
      <c r="F5656" s="85"/>
      <c r="G5656" s="35"/>
      <c r="H5656" s="59"/>
    </row>
    <row r="5657" spans="1:8" s="6" customFormat="1" ht="8.5" customHeight="1">
      <c r="A5657" s="39"/>
      <c r="B5657" s="86"/>
      <c r="C5657" s="275"/>
      <c r="D5657" s="54"/>
      <c r="E5657" s="91"/>
      <c r="F5657" s="85"/>
      <c r="G5657" s="36"/>
      <c r="H5657" s="60"/>
    </row>
    <row r="5658" spans="1:8" s="6" customFormat="1" ht="9.5" customHeight="1">
      <c r="A5658" s="134">
        <v>16</v>
      </c>
      <c r="B5658" s="104" t="s">
        <v>882</v>
      </c>
      <c r="C5658" s="225" t="s">
        <v>3108</v>
      </c>
      <c r="D5658" s="134" t="s">
        <v>9</v>
      </c>
      <c r="E5658" s="91" t="s">
        <v>2435</v>
      </c>
      <c r="F5658" s="54">
        <v>230</v>
      </c>
      <c r="G5658" s="34">
        <v>1.3166162583994143</v>
      </c>
      <c r="H5658" s="58">
        <f t="shared" ref="H5658" si="1400">F5658*G5658</f>
        <v>302.8217394318653</v>
      </c>
    </row>
    <row r="5659" spans="1:8" s="6" customFormat="1" ht="9.5" customHeight="1">
      <c r="A5659" s="135"/>
      <c r="B5659" s="104"/>
      <c r="C5659" s="66"/>
      <c r="D5659" s="135"/>
      <c r="E5659" s="91"/>
      <c r="F5659" s="54"/>
      <c r="G5659" s="35"/>
      <c r="H5659" s="59"/>
    </row>
    <row r="5660" spans="1:8" s="6" customFormat="1" ht="9.5" customHeight="1">
      <c r="A5660" s="135"/>
      <c r="B5660" s="104"/>
      <c r="C5660" s="66"/>
      <c r="D5660" s="135"/>
      <c r="E5660" s="91"/>
      <c r="F5660" s="54"/>
      <c r="G5660" s="35"/>
      <c r="H5660" s="59"/>
    </row>
    <row r="5661" spans="1:8" s="6" customFormat="1" ht="9.5" customHeight="1">
      <c r="A5661" s="39"/>
      <c r="B5661" s="104"/>
      <c r="C5661" s="67"/>
      <c r="D5661" s="39"/>
      <c r="E5661" s="91"/>
      <c r="F5661" s="54"/>
      <c r="G5661" s="36"/>
      <c r="H5661" s="60"/>
    </row>
    <row r="5662" spans="1:8" s="6" customFormat="1" ht="9.5" customHeight="1">
      <c r="A5662" s="134">
        <v>17</v>
      </c>
      <c r="B5662" s="104" t="s">
        <v>883</v>
      </c>
      <c r="C5662" s="225" t="s">
        <v>3109</v>
      </c>
      <c r="D5662" s="134" t="s">
        <v>9</v>
      </c>
      <c r="E5662" s="91" t="s">
        <v>2435</v>
      </c>
      <c r="F5662" s="54">
        <v>4400</v>
      </c>
      <c r="G5662" s="34">
        <v>0.93068327615739788</v>
      </c>
      <c r="H5662" s="58">
        <f t="shared" ref="H5662" si="1401">F5662*G5662</f>
        <v>4095.0064150925505</v>
      </c>
    </row>
    <row r="5663" spans="1:8" s="6" customFormat="1" ht="9.5" customHeight="1">
      <c r="A5663" s="135"/>
      <c r="B5663" s="104"/>
      <c r="C5663" s="66"/>
      <c r="D5663" s="135"/>
      <c r="E5663" s="91"/>
      <c r="F5663" s="54"/>
      <c r="G5663" s="35"/>
      <c r="H5663" s="59"/>
    </row>
    <row r="5664" spans="1:8" s="6" customFormat="1" ht="9.5" customHeight="1">
      <c r="A5664" s="135"/>
      <c r="B5664" s="104"/>
      <c r="C5664" s="66"/>
      <c r="D5664" s="135"/>
      <c r="E5664" s="91"/>
      <c r="F5664" s="54"/>
      <c r="G5664" s="35"/>
      <c r="H5664" s="59"/>
    </row>
    <row r="5665" spans="1:8" s="6" customFormat="1" ht="9.5" customHeight="1">
      <c r="A5665" s="39"/>
      <c r="B5665" s="104"/>
      <c r="C5665" s="67"/>
      <c r="D5665" s="39"/>
      <c r="E5665" s="91"/>
      <c r="F5665" s="54"/>
      <c r="G5665" s="36"/>
      <c r="H5665" s="60"/>
    </row>
    <row r="5666" spans="1:8" s="6" customFormat="1" ht="9.5" customHeight="1">
      <c r="A5666" s="134">
        <v>18</v>
      </c>
      <c r="B5666" s="104" t="s">
        <v>884</v>
      </c>
      <c r="C5666" s="225" t="s">
        <v>3110</v>
      </c>
      <c r="D5666" s="134" t="s">
        <v>9</v>
      </c>
      <c r="E5666" s="91" t="s">
        <v>2435</v>
      </c>
      <c r="F5666" s="54">
        <v>8600</v>
      </c>
      <c r="G5666" s="34">
        <v>0.66824884823282649</v>
      </c>
      <c r="H5666" s="58">
        <f t="shared" ref="H5666" si="1402">F5666*G5666</f>
        <v>5746.9400948023076</v>
      </c>
    </row>
    <row r="5667" spans="1:8" s="6" customFormat="1" ht="9.5" customHeight="1">
      <c r="A5667" s="135"/>
      <c r="B5667" s="104"/>
      <c r="C5667" s="66"/>
      <c r="D5667" s="135"/>
      <c r="E5667" s="91"/>
      <c r="F5667" s="54"/>
      <c r="G5667" s="35"/>
      <c r="H5667" s="59"/>
    </row>
    <row r="5668" spans="1:8" s="6" customFormat="1" ht="9.5" customHeight="1">
      <c r="A5668" s="135"/>
      <c r="B5668" s="104"/>
      <c r="C5668" s="66"/>
      <c r="D5668" s="135"/>
      <c r="E5668" s="91"/>
      <c r="F5668" s="54"/>
      <c r="G5668" s="35"/>
      <c r="H5668" s="59"/>
    </row>
    <row r="5669" spans="1:8" s="6" customFormat="1" ht="9.5" customHeight="1">
      <c r="A5669" s="39"/>
      <c r="B5669" s="104"/>
      <c r="C5669" s="67"/>
      <c r="D5669" s="39"/>
      <c r="E5669" s="91"/>
      <c r="F5669" s="54"/>
      <c r="G5669" s="36"/>
      <c r="H5669" s="60"/>
    </row>
    <row r="5670" spans="1:8" s="6" customFormat="1" ht="9.5" customHeight="1">
      <c r="A5670" s="134">
        <v>19</v>
      </c>
      <c r="B5670" s="104" t="s">
        <v>885</v>
      </c>
      <c r="C5670" s="225" t="s">
        <v>3111</v>
      </c>
      <c r="D5670" s="134" t="s">
        <v>9</v>
      </c>
      <c r="E5670" s="91" t="s">
        <v>2435</v>
      </c>
      <c r="F5670" s="54">
        <v>11000</v>
      </c>
      <c r="G5670" s="34">
        <v>0.4984383360463393</v>
      </c>
      <c r="H5670" s="58">
        <f t="shared" ref="H5670" si="1403">F5670*G5670</f>
        <v>5482.8216965097326</v>
      </c>
    </row>
    <row r="5671" spans="1:8" s="6" customFormat="1" ht="9.5" customHeight="1">
      <c r="A5671" s="135"/>
      <c r="B5671" s="104"/>
      <c r="C5671" s="66"/>
      <c r="D5671" s="135"/>
      <c r="E5671" s="91"/>
      <c r="F5671" s="54"/>
      <c r="G5671" s="35"/>
      <c r="H5671" s="59"/>
    </row>
    <row r="5672" spans="1:8" s="6" customFormat="1" ht="9.5" customHeight="1">
      <c r="A5672" s="135"/>
      <c r="B5672" s="104"/>
      <c r="C5672" s="66"/>
      <c r="D5672" s="135"/>
      <c r="E5672" s="91"/>
      <c r="F5672" s="54"/>
      <c r="G5672" s="35"/>
      <c r="H5672" s="59"/>
    </row>
    <row r="5673" spans="1:8" s="6" customFormat="1" ht="9.5" customHeight="1">
      <c r="A5673" s="39"/>
      <c r="B5673" s="104"/>
      <c r="C5673" s="67"/>
      <c r="D5673" s="39"/>
      <c r="E5673" s="91"/>
      <c r="F5673" s="54"/>
      <c r="G5673" s="36"/>
      <c r="H5673" s="60"/>
    </row>
    <row r="5674" spans="1:8" s="6" customFormat="1" ht="9.5" customHeight="1">
      <c r="A5674" s="134">
        <v>20</v>
      </c>
      <c r="B5674" s="291" t="s">
        <v>894</v>
      </c>
      <c r="C5674" s="293" t="s">
        <v>3099</v>
      </c>
      <c r="D5674" s="134" t="s">
        <v>9</v>
      </c>
      <c r="E5674" s="91" t="s">
        <v>2435</v>
      </c>
      <c r="F5674" s="219">
        <v>24000</v>
      </c>
      <c r="G5674" s="34">
        <v>0.53457945763410941</v>
      </c>
      <c r="H5674" s="58">
        <f t="shared" ref="H5674" si="1404">F5674*G5674</f>
        <v>12829.906983218625</v>
      </c>
    </row>
    <row r="5675" spans="1:8" s="6" customFormat="1" ht="9.5" customHeight="1">
      <c r="A5675" s="135"/>
      <c r="B5675" s="291"/>
      <c r="C5675" s="293"/>
      <c r="D5675" s="135"/>
      <c r="E5675" s="91"/>
      <c r="F5675" s="219"/>
      <c r="G5675" s="35"/>
      <c r="H5675" s="59"/>
    </row>
    <row r="5676" spans="1:8" s="6" customFormat="1" ht="9.5" customHeight="1">
      <c r="A5676" s="135"/>
      <c r="B5676" s="291"/>
      <c r="C5676" s="293"/>
      <c r="D5676" s="135"/>
      <c r="E5676" s="91"/>
      <c r="F5676" s="219"/>
      <c r="G5676" s="35"/>
      <c r="H5676" s="59"/>
    </row>
    <row r="5677" spans="1:8" s="6" customFormat="1" ht="9.5" customHeight="1">
      <c r="A5677" s="39"/>
      <c r="B5677" s="291"/>
      <c r="C5677" s="293"/>
      <c r="D5677" s="39"/>
      <c r="E5677" s="91"/>
      <c r="F5677" s="219"/>
      <c r="G5677" s="36"/>
      <c r="H5677" s="60"/>
    </row>
    <row r="5678" spans="1:8" s="6" customFormat="1" ht="9.5" customHeight="1">
      <c r="A5678" s="134">
        <v>21</v>
      </c>
      <c r="B5678" s="220" t="s">
        <v>940</v>
      </c>
      <c r="C5678" s="225" t="s">
        <v>1888</v>
      </c>
      <c r="D5678" s="64" t="s">
        <v>8</v>
      </c>
      <c r="E5678" s="91" t="s">
        <v>2434</v>
      </c>
      <c r="F5678" s="195">
        <v>415</v>
      </c>
      <c r="G5678" s="34">
        <v>2.1699917993218696</v>
      </c>
      <c r="H5678" s="58">
        <f t="shared" ref="H5678" si="1405">F5678*G5678</f>
        <v>900.54659671857587</v>
      </c>
    </row>
    <row r="5679" spans="1:8" s="6" customFormat="1" ht="9.5" customHeight="1">
      <c r="A5679" s="135"/>
      <c r="B5679" s="83"/>
      <c r="C5679" s="66"/>
      <c r="D5679" s="64"/>
      <c r="E5679" s="91"/>
      <c r="F5679" s="196"/>
      <c r="G5679" s="35"/>
      <c r="H5679" s="59"/>
    </row>
    <row r="5680" spans="1:8" s="6" customFormat="1" ht="9.5" customHeight="1">
      <c r="A5680" s="135"/>
      <c r="B5680" s="83"/>
      <c r="C5680" s="66"/>
      <c r="D5680" s="64"/>
      <c r="E5680" s="91"/>
      <c r="F5680" s="196"/>
      <c r="G5680" s="35"/>
      <c r="H5680" s="59"/>
    </row>
    <row r="5681" spans="1:8" s="6" customFormat="1" ht="9.5" customHeight="1">
      <c r="A5681" s="39"/>
      <c r="B5681" s="53"/>
      <c r="C5681" s="67"/>
      <c r="D5681" s="64"/>
      <c r="E5681" s="91"/>
      <c r="F5681" s="197"/>
      <c r="G5681" s="36"/>
      <c r="H5681" s="60"/>
    </row>
    <row r="5682" spans="1:8" s="6" customFormat="1" ht="9.5" customHeight="1">
      <c r="A5682" s="134">
        <v>22</v>
      </c>
      <c r="B5682" s="220" t="s">
        <v>941</v>
      </c>
      <c r="C5682" s="225" t="s">
        <v>1914</v>
      </c>
      <c r="D5682" s="64" t="s">
        <v>8</v>
      </c>
      <c r="E5682" s="91" t="s">
        <v>2434</v>
      </c>
      <c r="F5682" s="195">
        <v>170</v>
      </c>
      <c r="G5682" s="34">
        <v>3.1996308145431316</v>
      </c>
      <c r="H5682" s="58">
        <f t="shared" ref="H5682" si="1406">F5682*G5682</f>
        <v>543.93723847233241</v>
      </c>
    </row>
    <row r="5683" spans="1:8" s="6" customFormat="1" ht="9.5" customHeight="1">
      <c r="A5683" s="135"/>
      <c r="B5683" s="83"/>
      <c r="C5683" s="66"/>
      <c r="D5683" s="64"/>
      <c r="E5683" s="91"/>
      <c r="F5683" s="196"/>
      <c r="G5683" s="35"/>
      <c r="H5683" s="59"/>
    </row>
    <row r="5684" spans="1:8" s="6" customFormat="1" ht="9.5" customHeight="1">
      <c r="A5684" s="135"/>
      <c r="B5684" s="83"/>
      <c r="C5684" s="66"/>
      <c r="D5684" s="64"/>
      <c r="E5684" s="91"/>
      <c r="F5684" s="196"/>
      <c r="G5684" s="35"/>
      <c r="H5684" s="59"/>
    </row>
    <row r="5685" spans="1:8" s="6" customFormat="1" ht="9.5" customHeight="1">
      <c r="A5685" s="39"/>
      <c r="B5685" s="53"/>
      <c r="C5685" s="67"/>
      <c r="D5685" s="64"/>
      <c r="E5685" s="91"/>
      <c r="F5685" s="197"/>
      <c r="G5685" s="36"/>
      <c r="H5685" s="60"/>
    </row>
    <row r="5686" spans="1:8" s="6" customFormat="1" ht="9.5" customHeight="1">
      <c r="A5686" s="134">
        <v>23</v>
      </c>
      <c r="B5686" s="86" t="s">
        <v>942</v>
      </c>
      <c r="C5686" s="273" t="s">
        <v>1915</v>
      </c>
      <c r="D5686" s="64" t="s">
        <v>8</v>
      </c>
      <c r="E5686" s="91" t="s">
        <v>2434</v>
      </c>
      <c r="F5686" s="85">
        <v>28</v>
      </c>
      <c r="G5686" s="34">
        <v>2.6240306019595363</v>
      </c>
      <c r="H5686" s="58">
        <f t="shared" ref="H5686" si="1407">F5686*G5686</f>
        <v>73.472856854867018</v>
      </c>
    </row>
    <row r="5687" spans="1:8" s="6" customFormat="1" ht="9.5" customHeight="1">
      <c r="A5687" s="135"/>
      <c r="B5687" s="86"/>
      <c r="C5687" s="274"/>
      <c r="D5687" s="64"/>
      <c r="E5687" s="91"/>
      <c r="F5687" s="85"/>
      <c r="G5687" s="35"/>
      <c r="H5687" s="59"/>
    </row>
    <row r="5688" spans="1:8" s="6" customFormat="1" ht="9.5" customHeight="1">
      <c r="A5688" s="135"/>
      <c r="B5688" s="86"/>
      <c r="C5688" s="274"/>
      <c r="D5688" s="64"/>
      <c r="E5688" s="91"/>
      <c r="F5688" s="85"/>
      <c r="G5688" s="35"/>
      <c r="H5688" s="59"/>
    </row>
    <row r="5689" spans="1:8" s="6" customFormat="1" ht="9.5" customHeight="1">
      <c r="A5689" s="39"/>
      <c r="B5689" s="86"/>
      <c r="C5689" s="275"/>
      <c r="D5689" s="64"/>
      <c r="E5689" s="91"/>
      <c r="F5689" s="85"/>
      <c r="G5689" s="36"/>
      <c r="H5689" s="60"/>
    </row>
    <row r="5690" spans="1:8" s="6" customFormat="1" ht="9.5" customHeight="1">
      <c r="A5690" s="134">
        <v>24</v>
      </c>
      <c r="B5690" s="291" t="s">
        <v>943</v>
      </c>
      <c r="C5690" s="225" t="s">
        <v>1916</v>
      </c>
      <c r="D5690" s="64" t="s">
        <v>8</v>
      </c>
      <c r="E5690" s="91" t="s">
        <v>2434</v>
      </c>
      <c r="F5690" s="195">
        <v>895</v>
      </c>
      <c r="G5690" s="34">
        <v>1.903456506155035</v>
      </c>
      <c r="H5690" s="58">
        <f t="shared" ref="H5690" si="1408">F5690*G5690</f>
        <v>1703.5935730087563</v>
      </c>
    </row>
    <row r="5691" spans="1:8" s="6" customFormat="1" ht="9.5" customHeight="1">
      <c r="A5691" s="135"/>
      <c r="B5691" s="291"/>
      <c r="C5691" s="66"/>
      <c r="D5691" s="64"/>
      <c r="E5691" s="91"/>
      <c r="F5691" s="196"/>
      <c r="G5691" s="35"/>
      <c r="H5691" s="59"/>
    </row>
    <row r="5692" spans="1:8" s="6" customFormat="1" ht="9.5" customHeight="1">
      <c r="A5692" s="135"/>
      <c r="B5692" s="291"/>
      <c r="C5692" s="66"/>
      <c r="D5692" s="64"/>
      <c r="E5692" s="91"/>
      <c r="F5692" s="196"/>
      <c r="G5692" s="35"/>
      <c r="H5692" s="59"/>
    </row>
    <row r="5693" spans="1:8" s="6" customFormat="1" ht="9.5" customHeight="1">
      <c r="A5693" s="39"/>
      <c r="B5693" s="291"/>
      <c r="C5693" s="67"/>
      <c r="D5693" s="64"/>
      <c r="E5693" s="91"/>
      <c r="F5693" s="197"/>
      <c r="G5693" s="36"/>
      <c r="H5693" s="60"/>
    </row>
    <row r="5694" spans="1:8" s="6" customFormat="1" ht="9.5" customHeight="1">
      <c r="A5694" s="134">
        <v>25</v>
      </c>
      <c r="B5694" s="291" t="s">
        <v>944</v>
      </c>
      <c r="C5694" s="225" t="s">
        <v>1917</v>
      </c>
      <c r="D5694" s="64" t="s">
        <v>8</v>
      </c>
      <c r="E5694" s="91" t="s">
        <v>2434</v>
      </c>
      <c r="F5694" s="195">
        <v>6</v>
      </c>
      <c r="G5694" s="34">
        <v>1.903456506155035</v>
      </c>
      <c r="H5694" s="58">
        <f t="shared" ref="H5694" si="1409">F5694*G5694</f>
        <v>11.420739036930211</v>
      </c>
    </row>
    <row r="5695" spans="1:8" s="6" customFormat="1" ht="9.5" customHeight="1">
      <c r="A5695" s="135"/>
      <c r="B5695" s="291"/>
      <c r="C5695" s="66"/>
      <c r="D5695" s="64"/>
      <c r="E5695" s="91"/>
      <c r="F5695" s="196"/>
      <c r="G5695" s="35"/>
      <c r="H5695" s="59"/>
    </row>
    <row r="5696" spans="1:8" s="6" customFormat="1" ht="9.5" customHeight="1">
      <c r="A5696" s="135"/>
      <c r="B5696" s="291"/>
      <c r="C5696" s="66"/>
      <c r="D5696" s="64"/>
      <c r="E5696" s="91"/>
      <c r="F5696" s="196"/>
      <c r="G5696" s="35"/>
      <c r="H5696" s="59"/>
    </row>
    <row r="5697" spans="1:8" s="6" customFormat="1" ht="9.5" customHeight="1">
      <c r="A5697" s="39"/>
      <c r="B5697" s="291"/>
      <c r="C5697" s="67"/>
      <c r="D5697" s="64"/>
      <c r="E5697" s="91"/>
      <c r="F5697" s="197"/>
      <c r="G5697" s="36"/>
      <c r="H5697" s="60"/>
    </row>
    <row r="5698" spans="1:8" s="6" customFormat="1" ht="9.5" customHeight="1">
      <c r="A5698" s="134">
        <v>26</v>
      </c>
      <c r="B5698" s="291" t="s">
        <v>945</v>
      </c>
      <c r="C5698" s="225" t="s">
        <v>1918</v>
      </c>
      <c r="D5698" s="64" t="s">
        <v>8</v>
      </c>
      <c r="E5698" s="91" t="s">
        <v>2434</v>
      </c>
      <c r="F5698" s="195">
        <v>405</v>
      </c>
      <c r="G5698" s="34">
        <v>1.903456506155035</v>
      </c>
      <c r="H5698" s="58">
        <f t="shared" ref="H5698" si="1410">F5698*G5698</f>
        <v>770.89988499278923</v>
      </c>
    </row>
    <row r="5699" spans="1:8" s="6" customFormat="1" ht="9.5" customHeight="1">
      <c r="A5699" s="135"/>
      <c r="B5699" s="291"/>
      <c r="C5699" s="66"/>
      <c r="D5699" s="64"/>
      <c r="E5699" s="91"/>
      <c r="F5699" s="196"/>
      <c r="G5699" s="35"/>
      <c r="H5699" s="59"/>
    </row>
    <row r="5700" spans="1:8" s="6" customFormat="1" ht="9.5" customHeight="1">
      <c r="A5700" s="135"/>
      <c r="B5700" s="291"/>
      <c r="C5700" s="66"/>
      <c r="D5700" s="64"/>
      <c r="E5700" s="91"/>
      <c r="F5700" s="196"/>
      <c r="G5700" s="35"/>
      <c r="H5700" s="59"/>
    </row>
    <row r="5701" spans="1:8" s="6" customFormat="1" ht="9.5" customHeight="1">
      <c r="A5701" s="39"/>
      <c r="B5701" s="291"/>
      <c r="C5701" s="67"/>
      <c r="D5701" s="64"/>
      <c r="E5701" s="91"/>
      <c r="F5701" s="197"/>
      <c r="G5701" s="36"/>
      <c r="H5701" s="60"/>
    </row>
    <row r="5702" spans="1:8" s="6" customFormat="1" ht="9.5" customHeight="1">
      <c r="A5702" s="134">
        <v>27</v>
      </c>
      <c r="B5702" s="291" t="s">
        <v>946</v>
      </c>
      <c r="C5702" s="225" t="s">
        <v>1919</v>
      </c>
      <c r="D5702" s="64" t="s">
        <v>8</v>
      </c>
      <c r="E5702" s="91" t="s">
        <v>2434</v>
      </c>
      <c r="F5702" s="195">
        <v>6</v>
      </c>
      <c r="G5702" s="34">
        <v>1.903456506155035</v>
      </c>
      <c r="H5702" s="58">
        <f t="shared" ref="H5702" si="1411">F5702*G5702</f>
        <v>11.420739036930211</v>
      </c>
    </row>
    <row r="5703" spans="1:8" s="6" customFormat="1" ht="9.5" customHeight="1">
      <c r="A5703" s="135"/>
      <c r="B5703" s="291"/>
      <c r="C5703" s="66"/>
      <c r="D5703" s="64"/>
      <c r="E5703" s="91"/>
      <c r="F5703" s="196"/>
      <c r="G5703" s="35"/>
      <c r="H5703" s="59"/>
    </row>
    <row r="5704" spans="1:8" s="6" customFormat="1" ht="9.5" customHeight="1">
      <c r="A5704" s="135"/>
      <c r="B5704" s="291"/>
      <c r="C5704" s="66"/>
      <c r="D5704" s="64"/>
      <c r="E5704" s="91"/>
      <c r="F5704" s="196"/>
      <c r="G5704" s="35"/>
      <c r="H5704" s="59"/>
    </row>
    <row r="5705" spans="1:8" s="6" customFormat="1" ht="9.5" customHeight="1">
      <c r="A5705" s="39"/>
      <c r="B5705" s="291"/>
      <c r="C5705" s="67"/>
      <c r="D5705" s="64"/>
      <c r="E5705" s="91"/>
      <c r="F5705" s="197"/>
      <c r="G5705" s="36"/>
      <c r="H5705" s="60"/>
    </row>
    <row r="5706" spans="1:8" s="6" customFormat="1" ht="5.5" customHeight="1">
      <c r="A5706" s="134">
        <v>28</v>
      </c>
      <c r="B5706" s="55" t="s">
        <v>898</v>
      </c>
      <c r="C5706" s="225" t="s">
        <v>1920</v>
      </c>
      <c r="D5706" s="54" t="s">
        <v>8</v>
      </c>
      <c r="E5706" s="91" t="s">
        <v>2434</v>
      </c>
      <c r="F5706" s="56">
        <v>1518</v>
      </c>
      <c r="G5706" s="34">
        <v>0.18161552105506656</v>
      </c>
      <c r="H5706" s="58">
        <f t="shared" ref="H5706" si="1412">F5706*G5706</f>
        <v>275.69236096159102</v>
      </c>
    </row>
    <row r="5707" spans="1:8" s="6" customFormat="1" ht="5.5" customHeight="1">
      <c r="A5707" s="135"/>
      <c r="B5707" s="55"/>
      <c r="C5707" s="66"/>
      <c r="D5707" s="54"/>
      <c r="E5707" s="91"/>
      <c r="F5707" s="56"/>
      <c r="G5707" s="35"/>
      <c r="H5707" s="59"/>
    </row>
    <row r="5708" spans="1:8" s="6" customFormat="1" ht="5.5" customHeight="1">
      <c r="A5708" s="135"/>
      <c r="B5708" s="55"/>
      <c r="C5708" s="66"/>
      <c r="D5708" s="54"/>
      <c r="E5708" s="91"/>
      <c r="F5708" s="56"/>
      <c r="G5708" s="35"/>
      <c r="H5708" s="59"/>
    </row>
    <row r="5709" spans="1:8" s="6" customFormat="1" ht="5.5" customHeight="1">
      <c r="A5709" s="39"/>
      <c r="B5709" s="55"/>
      <c r="C5709" s="67"/>
      <c r="D5709" s="54"/>
      <c r="E5709" s="91"/>
      <c r="F5709" s="56"/>
      <c r="G5709" s="36"/>
      <c r="H5709" s="60"/>
    </row>
    <row r="5710" spans="1:8" s="6" customFormat="1" ht="5.5" customHeight="1">
      <c r="A5710" s="134">
        <v>29</v>
      </c>
      <c r="B5710" s="55" t="s">
        <v>947</v>
      </c>
      <c r="C5710" s="225" t="s">
        <v>1921</v>
      </c>
      <c r="D5710" s="54" t="s">
        <v>8</v>
      </c>
      <c r="E5710" s="91" t="s">
        <v>2434</v>
      </c>
      <c r="F5710" s="56">
        <v>405</v>
      </c>
      <c r="G5710" s="34">
        <v>0.36323104211013313</v>
      </c>
      <c r="H5710" s="58">
        <f t="shared" ref="H5710" si="1413">F5710*G5710</f>
        <v>147.10857205460391</v>
      </c>
    </row>
    <row r="5711" spans="1:8" s="6" customFormat="1" ht="5.5" customHeight="1">
      <c r="A5711" s="135"/>
      <c r="B5711" s="55"/>
      <c r="C5711" s="66"/>
      <c r="D5711" s="54"/>
      <c r="E5711" s="91"/>
      <c r="F5711" s="56"/>
      <c r="G5711" s="35"/>
      <c r="H5711" s="59"/>
    </row>
    <row r="5712" spans="1:8" s="6" customFormat="1" ht="5.5" customHeight="1">
      <c r="A5712" s="135"/>
      <c r="B5712" s="55"/>
      <c r="C5712" s="66"/>
      <c r="D5712" s="54"/>
      <c r="E5712" s="91"/>
      <c r="F5712" s="56"/>
      <c r="G5712" s="35"/>
      <c r="H5712" s="59"/>
    </row>
    <row r="5713" spans="1:8" s="6" customFormat="1" ht="5.5" customHeight="1">
      <c r="A5713" s="39"/>
      <c r="B5713" s="55"/>
      <c r="C5713" s="67"/>
      <c r="D5713" s="54"/>
      <c r="E5713" s="91"/>
      <c r="F5713" s="56"/>
      <c r="G5713" s="36"/>
      <c r="H5713" s="60"/>
    </row>
    <row r="5714" spans="1:8" s="6" customFormat="1" ht="4.5" customHeight="1">
      <c r="A5714" s="134">
        <v>30</v>
      </c>
      <c r="B5714" s="55" t="s">
        <v>948</v>
      </c>
      <c r="C5714" s="225" t="s">
        <v>1922</v>
      </c>
      <c r="D5714" s="54" t="s">
        <v>8</v>
      </c>
      <c r="E5714" s="91" t="s">
        <v>2434</v>
      </c>
      <c r="F5714" s="54">
        <v>5</v>
      </c>
      <c r="G5714" s="34">
        <v>0.72646208422026626</v>
      </c>
      <c r="H5714" s="58">
        <f t="shared" ref="H5714" si="1414">F5714*G5714</f>
        <v>3.6323104211013311</v>
      </c>
    </row>
    <row r="5715" spans="1:8" s="6" customFormat="1" ht="4.5" customHeight="1">
      <c r="A5715" s="135"/>
      <c r="B5715" s="55"/>
      <c r="C5715" s="66"/>
      <c r="D5715" s="54"/>
      <c r="E5715" s="91"/>
      <c r="F5715" s="54"/>
      <c r="G5715" s="35"/>
      <c r="H5715" s="59"/>
    </row>
    <row r="5716" spans="1:8" s="6" customFormat="1" ht="4.5" customHeight="1">
      <c r="A5716" s="135"/>
      <c r="B5716" s="55"/>
      <c r="C5716" s="66"/>
      <c r="D5716" s="54"/>
      <c r="E5716" s="91"/>
      <c r="F5716" s="54"/>
      <c r="G5716" s="35"/>
      <c r="H5716" s="59"/>
    </row>
    <row r="5717" spans="1:8" s="6" customFormat="1" ht="4.5" customHeight="1">
      <c r="A5717" s="39"/>
      <c r="B5717" s="55"/>
      <c r="C5717" s="67"/>
      <c r="D5717" s="54"/>
      <c r="E5717" s="91"/>
      <c r="F5717" s="54"/>
      <c r="G5717" s="36"/>
      <c r="H5717" s="60"/>
    </row>
    <row r="5718" spans="1:8" s="6" customFormat="1" ht="4.5" customHeight="1">
      <c r="A5718" s="134">
        <v>31</v>
      </c>
      <c r="B5718" s="82" t="s">
        <v>949</v>
      </c>
      <c r="C5718" s="225" t="s">
        <v>1923</v>
      </c>
      <c r="D5718" s="134" t="s">
        <v>8</v>
      </c>
      <c r="E5718" s="91" t="s">
        <v>2434</v>
      </c>
      <c r="F5718" s="134">
        <v>3000</v>
      </c>
      <c r="G5718" s="34">
        <v>0.22701940131883322</v>
      </c>
      <c r="H5718" s="58">
        <f t="shared" ref="H5718" si="1415">F5718*G5718</f>
        <v>681.05820395649971</v>
      </c>
    </row>
    <row r="5719" spans="1:8" s="6" customFormat="1" ht="4.5" customHeight="1">
      <c r="A5719" s="135"/>
      <c r="B5719" s="83"/>
      <c r="C5719" s="66"/>
      <c r="D5719" s="135"/>
      <c r="E5719" s="91"/>
      <c r="F5719" s="135"/>
      <c r="G5719" s="35"/>
      <c r="H5719" s="59"/>
    </row>
    <row r="5720" spans="1:8" s="6" customFormat="1" ht="4.5" customHeight="1">
      <c r="A5720" s="135"/>
      <c r="B5720" s="83"/>
      <c r="C5720" s="66"/>
      <c r="D5720" s="135"/>
      <c r="E5720" s="91"/>
      <c r="F5720" s="135"/>
      <c r="G5720" s="35"/>
      <c r="H5720" s="59"/>
    </row>
    <row r="5721" spans="1:8" s="6" customFormat="1" ht="4.5" customHeight="1">
      <c r="A5721" s="39"/>
      <c r="B5721" s="53"/>
      <c r="C5721" s="67"/>
      <c r="D5721" s="39"/>
      <c r="E5721" s="91"/>
      <c r="F5721" s="39"/>
      <c r="G5721" s="36"/>
      <c r="H5721" s="60"/>
    </row>
    <row r="5722" spans="1:8" s="6" customFormat="1" ht="4.5" customHeight="1">
      <c r="A5722" s="134">
        <v>32</v>
      </c>
      <c r="B5722" s="86" t="s">
        <v>950</v>
      </c>
      <c r="C5722" s="214" t="s">
        <v>1924</v>
      </c>
      <c r="D5722" s="93" t="s">
        <v>8</v>
      </c>
      <c r="E5722" s="91" t="s">
        <v>2434</v>
      </c>
      <c r="F5722" s="85">
        <v>1</v>
      </c>
      <c r="G5722" s="34">
        <v>23.491633515864148</v>
      </c>
      <c r="H5722" s="58">
        <f t="shared" ref="H5722" si="1416">F5722*G5722</f>
        <v>23.491633515864148</v>
      </c>
    </row>
    <row r="5723" spans="1:8" s="6" customFormat="1" ht="4.5" customHeight="1">
      <c r="A5723" s="135"/>
      <c r="B5723" s="86"/>
      <c r="C5723" s="214"/>
      <c r="D5723" s="94"/>
      <c r="E5723" s="91"/>
      <c r="F5723" s="85"/>
      <c r="G5723" s="35"/>
      <c r="H5723" s="59"/>
    </row>
    <row r="5724" spans="1:8" s="6" customFormat="1" ht="4.5" customHeight="1">
      <c r="A5724" s="135"/>
      <c r="B5724" s="86"/>
      <c r="C5724" s="214"/>
      <c r="D5724" s="94"/>
      <c r="E5724" s="91"/>
      <c r="F5724" s="85"/>
      <c r="G5724" s="35"/>
      <c r="H5724" s="59"/>
    </row>
    <row r="5725" spans="1:8" s="6" customFormat="1" ht="4.5" customHeight="1">
      <c r="A5725" s="39"/>
      <c r="B5725" s="86"/>
      <c r="C5725" s="214"/>
      <c r="D5725" s="95"/>
      <c r="E5725" s="91"/>
      <c r="F5725" s="85"/>
      <c r="G5725" s="36"/>
      <c r="H5725" s="60"/>
    </row>
    <row r="5726" spans="1:8" s="6" customFormat="1" ht="4.5" customHeight="1">
      <c r="A5726" s="134">
        <v>33</v>
      </c>
      <c r="B5726" s="86" t="s">
        <v>951</v>
      </c>
      <c r="C5726" s="269" t="s">
        <v>1925</v>
      </c>
      <c r="D5726" s="93" t="s">
        <v>8</v>
      </c>
      <c r="E5726" s="91" t="s">
        <v>2434</v>
      </c>
      <c r="F5726" s="56">
        <v>1</v>
      </c>
      <c r="G5726" s="34">
        <v>10.59423872821222</v>
      </c>
      <c r="H5726" s="58">
        <f t="shared" ref="H5726" si="1417">F5726*G5726</f>
        <v>10.59423872821222</v>
      </c>
    </row>
    <row r="5727" spans="1:8" s="6" customFormat="1" ht="4.5" customHeight="1">
      <c r="A5727" s="135"/>
      <c r="B5727" s="86"/>
      <c r="C5727" s="270"/>
      <c r="D5727" s="94"/>
      <c r="E5727" s="91"/>
      <c r="F5727" s="56"/>
      <c r="G5727" s="35"/>
      <c r="H5727" s="59"/>
    </row>
    <row r="5728" spans="1:8" s="6" customFormat="1" ht="4.5" customHeight="1">
      <c r="A5728" s="135"/>
      <c r="B5728" s="86"/>
      <c r="C5728" s="270"/>
      <c r="D5728" s="94"/>
      <c r="E5728" s="91"/>
      <c r="F5728" s="56"/>
      <c r="G5728" s="35"/>
      <c r="H5728" s="59"/>
    </row>
    <row r="5729" spans="1:8" s="6" customFormat="1" ht="4.5" customHeight="1">
      <c r="A5729" s="39"/>
      <c r="B5729" s="86"/>
      <c r="C5729" s="271"/>
      <c r="D5729" s="95"/>
      <c r="E5729" s="91"/>
      <c r="F5729" s="56"/>
      <c r="G5729" s="36"/>
      <c r="H5729" s="60"/>
    </row>
    <row r="5730" spans="1:8" s="6" customFormat="1" ht="4.5" customHeight="1">
      <c r="A5730" s="134">
        <v>34</v>
      </c>
      <c r="B5730" s="291" t="s">
        <v>952</v>
      </c>
      <c r="C5730" s="225" t="s">
        <v>1926</v>
      </c>
      <c r="D5730" s="134" t="s">
        <v>8</v>
      </c>
      <c r="E5730" s="91" t="s">
        <v>2434</v>
      </c>
      <c r="F5730" s="219">
        <v>60000</v>
      </c>
      <c r="G5730" s="34">
        <v>7.5673133772944413E-3</v>
      </c>
      <c r="H5730" s="58">
        <f t="shared" ref="H5730" si="1418">F5730*G5730</f>
        <v>454.03880263766649</v>
      </c>
    </row>
    <row r="5731" spans="1:8" s="6" customFormat="1" ht="4.5" customHeight="1">
      <c r="A5731" s="135"/>
      <c r="B5731" s="291"/>
      <c r="C5731" s="66"/>
      <c r="D5731" s="135"/>
      <c r="E5731" s="91"/>
      <c r="F5731" s="219"/>
      <c r="G5731" s="35"/>
      <c r="H5731" s="59"/>
    </row>
    <row r="5732" spans="1:8" s="6" customFormat="1" ht="4.5" customHeight="1">
      <c r="A5732" s="135"/>
      <c r="B5732" s="291"/>
      <c r="C5732" s="66"/>
      <c r="D5732" s="135"/>
      <c r="E5732" s="91"/>
      <c r="F5732" s="219"/>
      <c r="G5732" s="35"/>
      <c r="H5732" s="59"/>
    </row>
    <row r="5733" spans="1:8" s="6" customFormat="1" ht="4.5" customHeight="1">
      <c r="A5733" s="39"/>
      <c r="B5733" s="291"/>
      <c r="C5733" s="67"/>
      <c r="D5733" s="39"/>
      <c r="E5733" s="91"/>
      <c r="F5733" s="219"/>
      <c r="G5733" s="36"/>
      <c r="H5733" s="60"/>
    </row>
    <row r="5734" spans="1:8" s="6" customFormat="1" ht="4.5" customHeight="1">
      <c r="A5734" s="134">
        <v>35</v>
      </c>
      <c r="B5734" s="55" t="s">
        <v>953</v>
      </c>
      <c r="C5734" s="225" t="s">
        <v>1927</v>
      </c>
      <c r="D5734" s="134" t="s">
        <v>8</v>
      </c>
      <c r="E5734" s="91" t="s">
        <v>2434</v>
      </c>
      <c r="F5734" s="54">
        <v>150</v>
      </c>
      <c r="G5734" s="34">
        <v>0.67563465358049346</v>
      </c>
      <c r="H5734" s="58">
        <f t="shared" ref="H5734" si="1419">F5734*G5734</f>
        <v>101.34519803707401</v>
      </c>
    </row>
    <row r="5735" spans="1:8" s="6" customFormat="1" ht="4.5" customHeight="1">
      <c r="A5735" s="135"/>
      <c r="B5735" s="55"/>
      <c r="C5735" s="66"/>
      <c r="D5735" s="135"/>
      <c r="E5735" s="91"/>
      <c r="F5735" s="54"/>
      <c r="G5735" s="35"/>
      <c r="H5735" s="59"/>
    </row>
    <row r="5736" spans="1:8" s="6" customFormat="1" ht="4.5" customHeight="1">
      <c r="A5736" s="135"/>
      <c r="B5736" s="55"/>
      <c r="C5736" s="66"/>
      <c r="D5736" s="135"/>
      <c r="E5736" s="91"/>
      <c r="F5736" s="54"/>
      <c r="G5736" s="35"/>
      <c r="H5736" s="59"/>
    </row>
    <row r="5737" spans="1:8" s="6" customFormat="1" ht="4.5" customHeight="1">
      <c r="A5737" s="39"/>
      <c r="B5737" s="55"/>
      <c r="C5737" s="67"/>
      <c r="D5737" s="39"/>
      <c r="E5737" s="91"/>
      <c r="F5737" s="54"/>
      <c r="G5737" s="36"/>
      <c r="H5737" s="60"/>
    </row>
    <row r="5738" spans="1:8" s="6" customFormat="1" ht="4.5" customHeight="1">
      <c r="A5738" s="134">
        <v>36</v>
      </c>
      <c r="B5738" s="220" t="s">
        <v>295</v>
      </c>
      <c r="C5738" s="225" t="s">
        <v>1900</v>
      </c>
      <c r="D5738" s="64" t="s">
        <v>8</v>
      </c>
      <c r="E5738" s="91" t="s">
        <v>2434</v>
      </c>
      <c r="F5738" s="54">
        <v>150</v>
      </c>
      <c r="G5738" s="34">
        <v>1.3287219489496758</v>
      </c>
      <c r="H5738" s="58">
        <f t="shared" ref="H5738" si="1420">F5738*G5738</f>
        <v>199.30829234245135</v>
      </c>
    </row>
    <row r="5739" spans="1:8" s="6" customFormat="1" ht="4.5" customHeight="1">
      <c r="A5739" s="135"/>
      <c r="B5739" s="83"/>
      <c r="C5739" s="66"/>
      <c r="D5739" s="64"/>
      <c r="E5739" s="91"/>
      <c r="F5739" s="54"/>
      <c r="G5739" s="35"/>
      <c r="H5739" s="59"/>
    </row>
    <row r="5740" spans="1:8" s="6" customFormat="1" ht="4.5" customHeight="1">
      <c r="A5740" s="135"/>
      <c r="B5740" s="83"/>
      <c r="C5740" s="66"/>
      <c r="D5740" s="64"/>
      <c r="E5740" s="91"/>
      <c r="F5740" s="54"/>
      <c r="G5740" s="35"/>
      <c r="H5740" s="59"/>
    </row>
    <row r="5741" spans="1:8" s="6" customFormat="1" ht="4.5" customHeight="1">
      <c r="A5741" s="39"/>
      <c r="B5741" s="53"/>
      <c r="C5741" s="67"/>
      <c r="D5741" s="64"/>
      <c r="E5741" s="91"/>
      <c r="F5741" s="54"/>
      <c r="G5741" s="36"/>
      <c r="H5741" s="60"/>
    </row>
    <row r="5742" spans="1:8" s="6" customFormat="1" ht="4.5" customHeight="1">
      <c r="A5742" s="134">
        <v>37</v>
      </c>
      <c r="B5742" s="291" t="s">
        <v>954</v>
      </c>
      <c r="C5742" s="225" t="s">
        <v>1928</v>
      </c>
      <c r="D5742" s="108" t="s">
        <v>9</v>
      </c>
      <c r="E5742" s="91" t="s">
        <v>2435</v>
      </c>
      <c r="F5742" s="219">
        <v>4000</v>
      </c>
      <c r="G5742" s="34">
        <v>0.47673313160756686</v>
      </c>
      <c r="H5742" s="58">
        <f t="shared" ref="H5742" si="1421">F5742*G5742</f>
        <v>1906.9325264302674</v>
      </c>
    </row>
    <row r="5743" spans="1:8" s="6" customFormat="1" ht="4.5" customHeight="1">
      <c r="A5743" s="135"/>
      <c r="B5743" s="291"/>
      <c r="C5743" s="66"/>
      <c r="D5743" s="108"/>
      <c r="E5743" s="91"/>
      <c r="F5743" s="219"/>
      <c r="G5743" s="35"/>
      <c r="H5743" s="59"/>
    </row>
    <row r="5744" spans="1:8" s="6" customFormat="1" ht="4.5" customHeight="1">
      <c r="A5744" s="135"/>
      <c r="B5744" s="291"/>
      <c r="C5744" s="66"/>
      <c r="D5744" s="108"/>
      <c r="E5744" s="91"/>
      <c r="F5744" s="219"/>
      <c r="G5744" s="35"/>
      <c r="H5744" s="59"/>
    </row>
    <row r="5745" spans="1:8" s="6" customFormat="1" ht="4.5" customHeight="1">
      <c r="A5745" s="39"/>
      <c r="B5745" s="291"/>
      <c r="C5745" s="67"/>
      <c r="D5745" s="108"/>
      <c r="E5745" s="91"/>
      <c r="F5745" s="219"/>
      <c r="G5745" s="36"/>
      <c r="H5745" s="60"/>
    </row>
    <row r="5746" spans="1:8" s="6" customFormat="1" ht="5.5" customHeight="1">
      <c r="A5746" s="134">
        <v>38</v>
      </c>
      <c r="B5746" s="291" t="s">
        <v>955</v>
      </c>
      <c r="C5746" s="225" t="s">
        <v>1929</v>
      </c>
      <c r="D5746" s="56" t="s">
        <v>3305</v>
      </c>
      <c r="E5746" s="88" t="s">
        <v>3306</v>
      </c>
      <c r="F5746" s="219">
        <v>200</v>
      </c>
      <c r="G5746" s="34">
        <v>3.0525183425810809</v>
      </c>
      <c r="H5746" s="58">
        <f t="shared" ref="H5746" si="1422">F5746*G5746</f>
        <v>610.50366851621618</v>
      </c>
    </row>
    <row r="5747" spans="1:8" s="6" customFormat="1" ht="5.5" customHeight="1">
      <c r="A5747" s="135"/>
      <c r="B5747" s="291"/>
      <c r="C5747" s="66"/>
      <c r="D5747" s="56"/>
      <c r="E5747" s="89"/>
      <c r="F5747" s="219"/>
      <c r="G5747" s="35"/>
      <c r="H5747" s="59"/>
    </row>
    <row r="5748" spans="1:8" s="6" customFormat="1" ht="5.5" customHeight="1">
      <c r="A5748" s="135"/>
      <c r="B5748" s="291"/>
      <c r="C5748" s="66"/>
      <c r="D5748" s="56"/>
      <c r="E5748" s="89"/>
      <c r="F5748" s="219"/>
      <c r="G5748" s="35"/>
      <c r="H5748" s="59"/>
    </row>
    <row r="5749" spans="1:8" s="6" customFormat="1" ht="5.5" customHeight="1">
      <c r="A5749" s="39"/>
      <c r="B5749" s="291"/>
      <c r="C5749" s="67"/>
      <c r="D5749" s="56"/>
      <c r="E5749" s="90"/>
      <c r="F5749" s="219"/>
      <c r="G5749" s="36"/>
      <c r="H5749" s="60"/>
    </row>
    <row r="5750" spans="1:8" s="6" customFormat="1" ht="7.5" customHeight="1">
      <c r="A5750" s="134"/>
      <c r="B5750" s="252" t="s">
        <v>956</v>
      </c>
      <c r="C5750" s="107" t="s">
        <v>1930</v>
      </c>
      <c r="D5750" s="255"/>
      <c r="E5750" s="91"/>
      <c r="F5750" s="148"/>
      <c r="G5750" s="34">
        <v>0</v>
      </c>
      <c r="H5750" s="58">
        <f t="shared" ref="H5750" si="1423">F5750*G5750</f>
        <v>0</v>
      </c>
    </row>
    <row r="5751" spans="1:8" s="6" customFormat="1" ht="7.5" customHeight="1">
      <c r="A5751" s="135"/>
      <c r="B5751" s="253"/>
      <c r="C5751" s="107"/>
      <c r="D5751" s="256"/>
      <c r="E5751" s="91"/>
      <c r="F5751" s="149"/>
      <c r="G5751" s="35"/>
      <c r="H5751" s="59"/>
    </row>
    <row r="5752" spans="1:8" s="6" customFormat="1" ht="7.5" customHeight="1">
      <c r="A5752" s="135"/>
      <c r="B5752" s="253"/>
      <c r="C5752" s="107"/>
      <c r="D5752" s="256"/>
      <c r="E5752" s="91"/>
      <c r="F5752" s="149"/>
      <c r="G5752" s="35"/>
      <c r="H5752" s="59"/>
    </row>
    <row r="5753" spans="1:8" s="6" customFormat="1" ht="7.5" customHeight="1">
      <c r="A5753" s="39"/>
      <c r="B5753" s="254"/>
      <c r="C5753" s="107"/>
      <c r="D5753" s="257"/>
      <c r="E5753" s="91"/>
      <c r="F5753" s="150"/>
      <c r="G5753" s="36"/>
      <c r="H5753" s="60"/>
    </row>
    <row r="5754" spans="1:8" s="6" customFormat="1" ht="5.5" customHeight="1">
      <c r="A5754" s="255">
        <v>1</v>
      </c>
      <c r="B5754" s="291" t="s">
        <v>957</v>
      </c>
      <c r="C5754" s="107" t="s">
        <v>1931</v>
      </c>
      <c r="D5754" s="108" t="s">
        <v>8</v>
      </c>
      <c r="E5754" s="91" t="s">
        <v>2434</v>
      </c>
      <c r="F5754" s="219">
        <v>5</v>
      </c>
      <c r="G5754" s="34">
        <v>32.376925705153141</v>
      </c>
      <c r="H5754" s="58">
        <f t="shared" ref="H5754" si="1424">F5754*G5754</f>
        <v>161.88462852576572</v>
      </c>
    </row>
    <row r="5755" spans="1:8" s="6" customFormat="1" ht="5.5" customHeight="1">
      <c r="A5755" s="256"/>
      <c r="B5755" s="291"/>
      <c r="C5755" s="107"/>
      <c r="D5755" s="108"/>
      <c r="E5755" s="91"/>
      <c r="F5755" s="219"/>
      <c r="G5755" s="35"/>
      <c r="H5755" s="59"/>
    </row>
    <row r="5756" spans="1:8" s="6" customFormat="1" ht="5.5" customHeight="1">
      <c r="A5756" s="256"/>
      <c r="B5756" s="291"/>
      <c r="C5756" s="107"/>
      <c r="D5756" s="108"/>
      <c r="E5756" s="91"/>
      <c r="F5756" s="219"/>
      <c r="G5756" s="35"/>
      <c r="H5756" s="59"/>
    </row>
    <row r="5757" spans="1:8" s="6" customFormat="1" ht="5.5" customHeight="1">
      <c r="A5757" s="257"/>
      <c r="B5757" s="291"/>
      <c r="C5757" s="107"/>
      <c r="D5757" s="108"/>
      <c r="E5757" s="91"/>
      <c r="F5757" s="219"/>
      <c r="G5757" s="36"/>
      <c r="H5757" s="60"/>
    </row>
    <row r="5758" spans="1:8" s="6" customFormat="1" ht="5.5" customHeight="1">
      <c r="A5758" s="255">
        <v>2</v>
      </c>
      <c r="B5758" s="138" t="s">
        <v>958</v>
      </c>
      <c r="C5758" s="107" t="s">
        <v>1932</v>
      </c>
      <c r="D5758" s="108" t="s">
        <v>8</v>
      </c>
      <c r="E5758" s="91" t="s">
        <v>2434</v>
      </c>
      <c r="F5758" s="108">
        <v>5</v>
      </c>
      <c r="G5758" s="34">
        <v>9.8135939248091901</v>
      </c>
      <c r="H5758" s="58">
        <f t="shared" ref="H5758" si="1425">F5758*G5758</f>
        <v>49.067969624045951</v>
      </c>
    </row>
    <row r="5759" spans="1:8" s="6" customFormat="1" ht="5.5" customHeight="1">
      <c r="A5759" s="256"/>
      <c r="B5759" s="138"/>
      <c r="C5759" s="107"/>
      <c r="D5759" s="108"/>
      <c r="E5759" s="91"/>
      <c r="F5759" s="108"/>
      <c r="G5759" s="35"/>
      <c r="H5759" s="59"/>
    </row>
    <row r="5760" spans="1:8" s="6" customFormat="1" ht="5.5" customHeight="1">
      <c r="A5760" s="256"/>
      <c r="B5760" s="138"/>
      <c r="C5760" s="107"/>
      <c r="D5760" s="108"/>
      <c r="E5760" s="91"/>
      <c r="F5760" s="108"/>
      <c r="G5760" s="35"/>
      <c r="H5760" s="59"/>
    </row>
    <row r="5761" spans="1:8" s="6" customFormat="1" ht="5.5" customHeight="1">
      <c r="A5761" s="257"/>
      <c r="B5761" s="138"/>
      <c r="C5761" s="107"/>
      <c r="D5761" s="108"/>
      <c r="E5761" s="91"/>
      <c r="F5761" s="108"/>
      <c r="G5761" s="36"/>
      <c r="H5761" s="60"/>
    </row>
    <row r="5762" spans="1:8" s="6" customFormat="1" ht="5.5" customHeight="1">
      <c r="A5762" s="255">
        <v>3</v>
      </c>
      <c r="B5762" s="291" t="s">
        <v>959</v>
      </c>
      <c r="C5762" s="107" t="s">
        <v>1884</v>
      </c>
      <c r="D5762" s="108" t="s">
        <v>8</v>
      </c>
      <c r="E5762" s="91" t="s">
        <v>2434</v>
      </c>
      <c r="F5762" s="219">
        <v>10</v>
      </c>
      <c r="G5762" s="34">
        <v>4.2591859058750705</v>
      </c>
      <c r="H5762" s="58">
        <f t="shared" ref="H5762" si="1426">F5762*G5762</f>
        <v>42.591859058750707</v>
      </c>
    </row>
    <row r="5763" spans="1:8" s="6" customFormat="1" ht="5.5" customHeight="1">
      <c r="A5763" s="256"/>
      <c r="B5763" s="291"/>
      <c r="C5763" s="107"/>
      <c r="D5763" s="108"/>
      <c r="E5763" s="91"/>
      <c r="F5763" s="219"/>
      <c r="G5763" s="35"/>
      <c r="H5763" s="59"/>
    </row>
    <row r="5764" spans="1:8" s="6" customFormat="1" ht="5.5" customHeight="1">
      <c r="A5764" s="256"/>
      <c r="B5764" s="291"/>
      <c r="C5764" s="107"/>
      <c r="D5764" s="108"/>
      <c r="E5764" s="91"/>
      <c r="F5764" s="219"/>
      <c r="G5764" s="35"/>
      <c r="H5764" s="59"/>
    </row>
    <row r="5765" spans="1:8" s="6" customFormat="1" ht="5.5" customHeight="1">
      <c r="A5765" s="257"/>
      <c r="B5765" s="291"/>
      <c r="C5765" s="107"/>
      <c r="D5765" s="108"/>
      <c r="E5765" s="91"/>
      <c r="F5765" s="219"/>
      <c r="G5765" s="36"/>
      <c r="H5765" s="60"/>
    </row>
    <row r="5766" spans="1:8" s="6" customFormat="1" ht="8.5" customHeight="1">
      <c r="A5766" s="255">
        <v>4</v>
      </c>
      <c r="B5766" s="298" t="s">
        <v>960</v>
      </c>
      <c r="C5766" s="107" t="s">
        <v>1933</v>
      </c>
      <c r="D5766" s="108" t="s">
        <v>8</v>
      </c>
      <c r="E5766" s="91" t="s">
        <v>2434</v>
      </c>
      <c r="F5766" s="108">
        <v>10</v>
      </c>
      <c r="G5766" s="34">
        <v>20.15739243342491</v>
      </c>
      <c r="H5766" s="58">
        <f t="shared" ref="H5766" si="1427">F5766*G5766</f>
        <v>201.57392433424911</v>
      </c>
    </row>
    <row r="5767" spans="1:8" s="6" customFormat="1" ht="8.5" customHeight="1">
      <c r="A5767" s="256"/>
      <c r="B5767" s="299"/>
      <c r="C5767" s="107"/>
      <c r="D5767" s="108"/>
      <c r="E5767" s="91"/>
      <c r="F5767" s="108"/>
      <c r="G5767" s="35"/>
      <c r="H5767" s="59"/>
    </row>
    <row r="5768" spans="1:8" s="6" customFormat="1" ht="8.5" customHeight="1">
      <c r="A5768" s="256"/>
      <c r="B5768" s="299"/>
      <c r="C5768" s="107"/>
      <c r="D5768" s="108"/>
      <c r="E5768" s="91"/>
      <c r="F5768" s="108"/>
      <c r="G5768" s="35"/>
      <c r="H5768" s="59"/>
    </row>
    <row r="5769" spans="1:8" s="6" customFormat="1" ht="8.5" customHeight="1">
      <c r="A5769" s="257"/>
      <c r="B5769" s="300"/>
      <c r="C5769" s="107"/>
      <c r="D5769" s="108"/>
      <c r="E5769" s="91"/>
      <c r="F5769" s="108"/>
      <c r="G5769" s="36"/>
      <c r="H5769" s="60"/>
    </row>
    <row r="5770" spans="1:8" s="6" customFormat="1" ht="6.5" customHeight="1">
      <c r="A5770" s="255">
        <v>5</v>
      </c>
      <c r="B5770" s="147" t="s">
        <v>961</v>
      </c>
      <c r="C5770" s="107" t="s">
        <v>1934</v>
      </c>
      <c r="D5770" s="108" t="s">
        <v>8</v>
      </c>
      <c r="E5770" s="91" t="s">
        <v>2434</v>
      </c>
      <c r="F5770" s="108">
        <v>5</v>
      </c>
      <c r="G5770" s="229">
        <v>56.169733312226597</v>
      </c>
      <c r="H5770" s="58">
        <f t="shared" ref="H5770" si="1428">F5770*G5770</f>
        <v>280.84866656113297</v>
      </c>
    </row>
    <row r="5771" spans="1:8" s="6" customFormat="1" ht="6.5" customHeight="1">
      <c r="A5771" s="256"/>
      <c r="B5771" s="147"/>
      <c r="C5771" s="107"/>
      <c r="D5771" s="108"/>
      <c r="E5771" s="91"/>
      <c r="F5771" s="108"/>
      <c r="G5771" s="229"/>
      <c r="H5771" s="59"/>
    </row>
    <row r="5772" spans="1:8" s="6" customFormat="1" ht="6.5" customHeight="1">
      <c r="A5772" s="256"/>
      <c r="B5772" s="147"/>
      <c r="C5772" s="107"/>
      <c r="D5772" s="108"/>
      <c r="E5772" s="91"/>
      <c r="F5772" s="108"/>
      <c r="G5772" s="229"/>
      <c r="H5772" s="59"/>
    </row>
    <row r="5773" spans="1:8" s="6" customFormat="1" ht="6.5" customHeight="1">
      <c r="A5773" s="257"/>
      <c r="B5773" s="147"/>
      <c r="C5773" s="107"/>
      <c r="D5773" s="108"/>
      <c r="E5773" s="91"/>
      <c r="F5773" s="108"/>
      <c r="G5773" s="229"/>
      <c r="H5773" s="60"/>
    </row>
    <row r="5774" spans="1:8" s="6" customFormat="1" ht="5.5" customHeight="1">
      <c r="A5774" s="255">
        <v>6</v>
      </c>
      <c r="B5774" s="147" t="s">
        <v>962</v>
      </c>
      <c r="C5774" s="225" t="s">
        <v>1935</v>
      </c>
      <c r="D5774" s="108" t="s">
        <v>8</v>
      </c>
      <c r="E5774" s="91" t="s">
        <v>2434</v>
      </c>
      <c r="F5774" s="108">
        <v>10</v>
      </c>
      <c r="G5774" s="34">
        <v>4.667607300086857</v>
      </c>
      <c r="H5774" s="58">
        <f t="shared" ref="H5774" si="1429">F5774*G5774</f>
        <v>46.67607300086857</v>
      </c>
    </row>
    <row r="5775" spans="1:8" s="6" customFormat="1" ht="5.5" customHeight="1">
      <c r="A5775" s="256"/>
      <c r="B5775" s="147"/>
      <c r="C5775" s="66"/>
      <c r="D5775" s="108"/>
      <c r="E5775" s="91"/>
      <c r="F5775" s="108"/>
      <c r="G5775" s="35"/>
      <c r="H5775" s="59"/>
    </row>
    <row r="5776" spans="1:8" s="6" customFormat="1" ht="5.5" customHeight="1">
      <c r="A5776" s="256"/>
      <c r="B5776" s="147"/>
      <c r="C5776" s="66"/>
      <c r="D5776" s="108"/>
      <c r="E5776" s="91"/>
      <c r="F5776" s="108"/>
      <c r="G5776" s="35"/>
      <c r="H5776" s="59"/>
    </row>
    <row r="5777" spans="1:8" s="6" customFormat="1" ht="5.5" customHeight="1">
      <c r="A5777" s="257"/>
      <c r="B5777" s="147"/>
      <c r="C5777" s="67"/>
      <c r="D5777" s="108"/>
      <c r="E5777" s="91"/>
      <c r="F5777" s="108"/>
      <c r="G5777" s="36"/>
      <c r="H5777" s="60"/>
    </row>
    <row r="5778" spans="1:8" s="6" customFormat="1" ht="5.5" customHeight="1">
      <c r="A5778" s="255">
        <v>7</v>
      </c>
      <c r="B5778" s="147" t="s">
        <v>963</v>
      </c>
      <c r="C5778" s="225" t="s">
        <v>1936</v>
      </c>
      <c r="D5778" s="108" t="s">
        <v>8</v>
      </c>
      <c r="E5778" s="91" t="s">
        <v>2434</v>
      </c>
      <c r="F5778" s="108">
        <v>10</v>
      </c>
      <c r="G5778" s="34">
        <v>4.667607300086857</v>
      </c>
      <c r="H5778" s="58">
        <f t="shared" ref="H5778" si="1430">F5778*G5778</f>
        <v>46.67607300086857</v>
      </c>
    </row>
    <row r="5779" spans="1:8" s="6" customFormat="1" ht="5.5" customHeight="1">
      <c r="A5779" s="256"/>
      <c r="B5779" s="147"/>
      <c r="C5779" s="66"/>
      <c r="D5779" s="108"/>
      <c r="E5779" s="91"/>
      <c r="F5779" s="108"/>
      <c r="G5779" s="35"/>
      <c r="H5779" s="59"/>
    </row>
    <row r="5780" spans="1:8" s="6" customFormat="1" ht="5.5" customHeight="1">
      <c r="A5780" s="256"/>
      <c r="B5780" s="147"/>
      <c r="C5780" s="66"/>
      <c r="D5780" s="108"/>
      <c r="E5780" s="91"/>
      <c r="F5780" s="108"/>
      <c r="G5780" s="35"/>
      <c r="H5780" s="59"/>
    </row>
    <row r="5781" spans="1:8" s="6" customFormat="1" ht="5.5" customHeight="1">
      <c r="A5781" s="257"/>
      <c r="B5781" s="147"/>
      <c r="C5781" s="67"/>
      <c r="D5781" s="108"/>
      <c r="E5781" s="91"/>
      <c r="F5781" s="108"/>
      <c r="G5781" s="36"/>
      <c r="H5781" s="60"/>
    </row>
    <row r="5782" spans="1:8" s="6" customFormat="1" ht="5.5" customHeight="1">
      <c r="A5782" s="255">
        <v>8</v>
      </c>
      <c r="B5782" s="147" t="s">
        <v>964</v>
      </c>
      <c r="C5782" s="225" t="s">
        <v>1937</v>
      </c>
      <c r="D5782" s="108" t="s">
        <v>12</v>
      </c>
      <c r="E5782" s="91" t="s">
        <v>2436</v>
      </c>
      <c r="F5782" s="108">
        <v>1</v>
      </c>
      <c r="G5782" s="34">
        <v>20.481814316444478</v>
      </c>
      <c r="H5782" s="58">
        <f t="shared" ref="H5782" si="1431">F5782*G5782</f>
        <v>20.481814316444478</v>
      </c>
    </row>
    <row r="5783" spans="1:8" s="6" customFormat="1" ht="5.5" customHeight="1">
      <c r="A5783" s="256"/>
      <c r="B5783" s="147"/>
      <c r="C5783" s="66"/>
      <c r="D5783" s="108"/>
      <c r="E5783" s="91"/>
      <c r="F5783" s="108"/>
      <c r="G5783" s="35"/>
      <c r="H5783" s="59"/>
    </row>
    <row r="5784" spans="1:8" s="6" customFormat="1" ht="5.5" customHeight="1">
      <c r="A5784" s="256"/>
      <c r="B5784" s="147"/>
      <c r="C5784" s="66"/>
      <c r="D5784" s="108"/>
      <c r="E5784" s="91"/>
      <c r="F5784" s="108"/>
      <c r="G5784" s="35"/>
      <c r="H5784" s="59"/>
    </row>
    <row r="5785" spans="1:8" s="6" customFormat="1" ht="5.5" customHeight="1">
      <c r="A5785" s="257"/>
      <c r="B5785" s="147"/>
      <c r="C5785" s="67"/>
      <c r="D5785" s="108"/>
      <c r="E5785" s="91"/>
      <c r="F5785" s="108"/>
      <c r="G5785" s="36"/>
      <c r="H5785" s="60"/>
    </row>
    <row r="5786" spans="1:8" s="6" customFormat="1" ht="5.5" customHeight="1">
      <c r="A5786" s="255">
        <v>9</v>
      </c>
      <c r="B5786" s="291" t="s">
        <v>817</v>
      </c>
      <c r="C5786" s="293" t="s">
        <v>1847</v>
      </c>
      <c r="D5786" s="108" t="s">
        <v>8</v>
      </c>
      <c r="E5786" s="91" t="s">
        <v>2434</v>
      </c>
      <c r="F5786" s="219">
        <v>1</v>
      </c>
      <c r="G5786" s="34">
        <v>5.2498246426111761</v>
      </c>
      <c r="H5786" s="58">
        <f t="shared" ref="H5786" si="1432">F5786*G5786</f>
        <v>5.2498246426111761</v>
      </c>
    </row>
    <row r="5787" spans="1:8" s="6" customFormat="1" ht="5.5" customHeight="1">
      <c r="A5787" s="256"/>
      <c r="B5787" s="291"/>
      <c r="C5787" s="293"/>
      <c r="D5787" s="108"/>
      <c r="E5787" s="91"/>
      <c r="F5787" s="219"/>
      <c r="G5787" s="35"/>
      <c r="H5787" s="59"/>
    </row>
    <row r="5788" spans="1:8" s="6" customFormat="1" ht="5.5" customHeight="1">
      <c r="A5788" s="256"/>
      <c r="B5788" s="291"/>
      <c r="C5788" s="293"/>
      <c r="D5788" s="108"/>
      <c r="E5788" s="91"/>
      <c r="F5788" s="219"/>
      <c r="G5788" s="35"/>
      <c r="H5788" s="59"/>
    </row>
    <row r="5789" spans="1:8" s="6" customFormat="1" ht="5.5" customHeight="1">
      <c r="A5789" s="257"/>
      <c r="B5789" s="291"/>
      <c r="C5789" s="293"/>
      <c r="D5789" s="108"/>
      <c r="E5789" s="91"/>
      <c r="F5789" s="219"/>
      <c r="G5789" s="36"/>
      <c r="H5789" s="60"/>
    </row>
    <row r="5790" spans="1:8" s="6" customFormat="1" ht="5.5" customHeight="1">
      <c r="A5790" s="255">
        <v>10</v>
      </c>
      <c r="B5790" s="291" t="s">
        <v>813</v>
      </c>
      <c r="C5790" s="293" t="s">
        <v>1843</v>
      </c>
      <c r="D5790" s="108" t="s">
        <v>8</v>
      </c>
      <c r="E5790" s="91" t="s">
        <v>2434</v>
      </c>
      <c r="F5790" s="219">
        <v>5</v>
      </c>
      <c r="G5790" s="34">
        <v>4.2591859058750705</v>
      </c>
      <c r="H5790" s="58">
        <f t="shared" ref="H5790" si="1433">F5790*G5790</f>
        <v>21.295929529375353</v>
      </c>
    </row>
    <row r="5791" spans="1:8" s="6" customFormat="1" ht="5.5" customHeight="1">
      <c r="A5791" s="256"/>
      <c r="B5791" s="291"/>
      <c r="C5791" s="293"/>
      <c r="D5791" s="108"/>
      <c r="E5791" s="91"/>
      <c r="F5791" s="219"/>
      <c r="G5791" s="35"/>
      <c r="H5791" s="59"/>
    </row>
    <row r="5792" spans="1:8" s="6" customFormat="1" ht="5.5" customHeight="1">
      <c r="A5792" s="256"/>
      <c r="B5792" s="291"/>
      <c r="C5792" s="293"/>
      <c r="D5792" s="108"/>
      <c r="E5792" s="91"/>
      <c r="F5792" s="219"/>
      <c r="G5792" s="35"/>
      <c r="H5792" s="59"/>
    </row>
    <row r="5793" spans="1:8" s="6" customFormat="1" ht="5.5" customHeight="1">
      <c r="A5793" s="257"/>
      <c r="B5793" s="291"/>
      <c r="C5793" s="293"/>
      <c r="D5793" s="108"/>
      <c r="E5793" s="91"/>
      <c r="F5793" s="219"/>
      <c r="G5793" s="36"/>
      <c r="H5793" s="60"/>
    </row>
    <row r="5794" spans="1:8" s="6" customFormat="1" ht="9.5" customHeight="1">
      <c r="A5794" s="255">
        <v>11</v>
      </c>
      <c r="B5794" s="301" t="s">
        <v>882</v>
      </c>
      <c r="C5794" s="225" t="s">
        <v>3088</v>
      </c>
      <c r="D5794" s="255" t="s">
        <v>9</v>
      </c>
      <c r="E5794" s="91" t="s">
        <v>2435</v>
      </c>
      <c r="F5794" s="108">
        <v>260</v>
      </c>
      <c r="G5794" s="34">
        <v>1.3166162583994143</v>
      </c>
      <c r="H5794" s="58">
        <f t="shared" ref="H5794" si="1434">F5794*G5794</f>
        <v>342.32022718384775</v>
      </c>
    </row>
    <row r="5795" spans="1:8" s="6" customFormat="1" ht="9.5" customHeight="1">
      <c r="A5795" s="256"/>
      <c r="B5795" s="301"/>
      <c r="C5795" s="66"/>
      <c r="D5795" s="256"/>
      <c r="E5795" s="91"/>
      <c r="F5795" s="108"/>
      <c r="G5795" s="35"/>
      <c r="H5795" s="59"/>
    </row>
    <row r="5796" spans="1:8" s="6" customFormat="1" ht="9.5" customHeight="1">
      <c r="A5796" s="256"/>
      <c r="B5796" s="301"/>
      <c r="C5796" s="66"/>
      <c r="D5796" s="256"/>
      <c r="E5796" s="91"/>
      <c r="F5796" s="108"/>
      <c r="G5796" s="35"/>
      <c r="H5796" s="59"/>
    </row>
    <row r="5797" spans="1:8" s="6" customFormat="1" ht="9.5" customHeight="1">
      <c r="A5797" s="257"/>
      <c r="B5797" s="301"/>
      <c r="C5797" s="67"/>
      <c r="D5797" s="257"/>
      <c r="E5797" s="91"/>
      <c r="F5797" s="108"/>
      <c r="G5797" s="36"/>
      <c r="H5797" s="60"/>
    </row>
    <row r="5798" spans="1:8" s="6" customFormat="1" ht="9.5" customHeight="1">
      <c r="A5798" s="255">
        <v>12</v>
      </c>
      <c r="B5798" s="301" t="s">
        <v>965</v>
      </c>
      <c r="C5798" s="225" t="s">
        <v>3112</v>
      </c>
      <c r="D5798" s="255" t="s">
        <v>9</v>
      </c>
      <c r="E5798" s="91" t="s">
        <v>2435</v>
      </c>
      <c r="F5798" s="108">
        <v>20</v>
      </c>
      <c r="G5798" s="34">
        <v>1.5862277567232226</v>
      </c>
      <c r="H5798" s="58">
        <f t="shared" ref="H5798" si="1435">F5798*G5798</f>
        <v>31.724555134464453</v>
      </c>
    </row>
    <row r="5799" spans="1:8" s="6" customFormat="1" ht="9.5" customHeight="1">
      <c r="A5799" s="256"/>
      <c r="B5799" s="301"/>
      <c r="C5799" s="66"/>
      <c r="D5799" s="256"/>
      <c r="E5799" s="91"/>
      <c r="F5799" s="108"/>
      <c r="G5799" s="35"/>
      <c r="H5799" s="59"/>
    </row>
    <row r="5800" spans="1:8" s="6" customFormat="1" ht="9.5" customHeight="1">
      <c r="A5800" s="256"/>
      <c r="B5800" s="301"/>
      <c r="C5800" s="66"/>
      <c r="D5800" s="256"/>
      <c r="E5800" s="91"/>
      <c r="F5800" s="108"/>
      <c r="G5800" s="35"/>
      <c r="H5800" s="59"/>
    </row>
    <row r="5801" spans="1:8" s="6" customFormat="1" ht="9.5" customHeight="1">
      <c r="A5801" s="257"/>
      <c r="B5801" s="301"/>
      <c r="C5801" s="67"/>
      <c r="D5801" s="257"/>
      <c r="E5801" s="91"/>
      <c r="F5801" s="108"/>
      <c r="G5801" s="36"/>
      <c r="H5801" s="60"/>
    </row>
    <row r="5802" spans="1:8" s="6" customFormat="1" ht="6.5" customHeight="1">
      <c r="A5802" s="255">
        <v>13</v>
      </c>
      <c r="B5802" s="303" t="s">
        <v>966</v>
      </c>
      <c r="C5802" s="225" t="s">
        <v>1938</v>
      </c>
      <c r="D5802" s="198" t="s">
        <v>9</v>
      </c>
      <c r="E5802" s="91" t="s">
        <v>2435</v>
      </c>
      <c r="F5802" s="198">
        <v>200</v>
      </c>
      <c r="G5802" s="34">
        <v>0.36819916445161488</v>
      </c>
      <c r="H5802" s="58">
        <f t="shared" ref="H5802" si="1436">F5802*G5802</f>
        <v>73.639832890322978</v>
      </c>
    </row>
    <row r="5803" spans="1:8" s="6" customFormat="1" ht="6.5" customHeight="1">
      <c r="A5803" s="256"/>
      <c r="B5803" s="304"/>
      <c r="C5803" s="66"/>
      <c r="D5803" s="198"/>
      <c r="E5803" s="91"/>
      <c r="F5803" s="198"/>
      <c r="G5803" s="35"/>
      <c r="H5803" s="59"/>
    </row>
    <row r="5804" spans="1:8" s="6" customFormat="1" ht="6.5" customHeight="1">
      <c r="A5804" s="256"/>
      <c r="B5804" s="304"/>
      <c r="C5804" s="66"/>
      <c r="D5804" s="198"/>
      <c r="E5804" s="91"/>
      <c r="F5804" s="198"/>
      <c r="G5804" s="35"/>
      <c r="H5804" s="59"/>
    </row>
    <row r="5805" spans="1:8" s="6" customFormat="1" ht="6.5" customHeight="1">
      <c r="A5805" s="257"/>
      <c r="B5805" s="305"/>
      <c r="C5805" s="67"/>
      <c r="D5805" s="198"/>
      <c r="E5805" s="91"/>
      <c r="F5805" s="198"/>
      <c r="G5805" s="36"/>
      <c r="H5805" s="60"/>
    </row>
    <row r="5806" spans="1:8" s="6" customFormat="1" ht="6.5" customHeight="1">
      <c r="A5806" s="255">
        <v>14</v>
      </c>
      <c r="B5806" s="147" t="s">
        <v>967</v>
      </c>
      <c r="C5806" s="306" t="s">
        <v>1939</v>
      </c>
      <c r="D5806" s="108" t="s">
        <v>8</v>
      </c>
      <c r="E5806" s="91" t="s">
        <v>2434</v>
      </c>
      <c r="F5806" s="307">
        <v>10</v>
      </c>
      <c r="G5806" s="34">
        <v>83.240447150238865</v>
      </c>
      <c r="H5806" s="58">
        <f t="shared" ref="H5806" si="1437">F5806*G5806</f>
        <v>832.40447150238867</v>
      </c>
    </row>
    <row r="5807" spans="1:8" s="6" customFormat="1" ht="6.5" customHeight="1">
      <c r="A5807" s="256"/>
      <c r="B5807" s="147"/>
      <c r="C5807" s="306"/>
      <c r="D5807" s="108"/>
      <c r="E5807" s="91"/>
      <c r="F5807" s="307"/>
      <c r="G5807" s="35"/>
      <c r="H5807" s="59"/>
    </row>
    <row r="5808" spans="1:8" s="6" customFormat="1" ht="6.5" customHeight="1">
      <c r="A5808" s="256"/>
      <c r="B5808" s="147"/>
      <c r="C5808" s="306"/>
      <c r="D5808" s="108"/>
      <c r="E5808" s="91"/>
      <c r="F5808" s="307"/>
      <c r="G5808" s="35"/>
      <c r="H5808" s="59"/>
    </row>
    <row r="5809" spans="1:8" s="6" customFormat="1" ht="6.5" customHeight="1">
      <c r="A5809" s="257"/>
      <c r="B5809" s="147"/>
      <c r="C5809" s="306"/>
      <c r="D5809" s="108"/>
      <c r="E5809" s="91"/>
      <c r="F5809" s="307"/>
      <c r="G5809" s="36"/>
      <c r="H5809" s="60"/>
    </row>
    <row r="5810" spans="1:8" s="6" customFormat="1" ht="10.5" customHeight="1">
      <c r="A5810" s="255">
        <v>15</v>
      </c>
      <c r="B5810" s="147" t="s">
        <v>968</v>
      </c>
      <c r="C5810" s="225" t="s">
        <v>3524</v>
      </c>
      <c r="D5810" s="108" t="s">
        <v>969</v>
      </c>
      <c r="E5810" s="91" t="s">
        <v>2497</v>
      </c>
      <c r="F5810" s="108">
        <v>4</v>
      </c>
      <c r="G5810" s="34">
        <v>18.161552105506654</v>
      </c>
      <c r="H5810" s="58">
        <f t="shared" ref="H5810" si="1438">F5810*G5810</f>
        <v>72.646208422026618</v>
      </c>
    </row>
    <row r="5811" spans="1:8" s="6" customFormat="1" ht="10.5" customHeight="1">
      <c r="A5811" s="256"/>
      <c r="B5811" s="147"/>
      <c r="C5811" s="66"/>
      <c r="D5811" s="108"/>
      <c r="E5811" s="91"/>
      <c r="F5811" s="108"/>
      <c r="G5811" s="35"/>
      <c r="H5811" s="59"/>
    </row>
    <row r="5812" spans="1:8" s="6" customFormat="1" ht="10.5" customHeight="1">
      <c r="A5812" s="256"/>
      <c r="B5812" s="147"/>
      <c r="C5812" s="66"/>
      <c r="D5812" s="108"/>
      <c r="E5812" s="91"/>
      <c r="F5812" s="108"/>
      <c r="G5812" s="35"/>
      <c r="H5812" s="59"/>
    </row>
    <row r="5813" spans="1:8" s="6" customFormat="1" ht="10.5" customHeight="1">
      <c r="A5813" s="257"/>
      <c r="B5813" s="147"/>
      <c r="C5813" s="67"/>
      <c r="D5813" s="108"/>
      <c r="E5813" s="91"/>
      <c r="F5813" s="108"/>
      <c r="G5813" s="36"/>
      <c r="H5813" s="60"/>
    </row>
    <row r="5814" spans="1:8" s="6" customFormat="1" ht="5.5" customHeight="1">
      <c r="A5814" s="255">
        <v>16</v>
      </c>
      <c r="B5814" s="301" t="s">
        <v>970</v>
      </c>
      <c r="C5814" s="225" t="s">
        <v>1940</v>
      </c>
      <c r="D5814" s="108" t="s">
        <v>969</v>
      </c>
      <c r="E5814" s="91" t="s">
        <v>2497</v>
      </c>
      <c r="F5814" s="108">
        <v>4</v>
      </c>
      <c r="G5814" s="34">
        <v>1.8161552105506658</v>
      </c>
      <c r="H5814" s="58">
        <f t="shared" ref="H5814" si="1439">F5814*G5814</f>
        <v>7.264620842202663</v>
      </c>
    </row>
    <row r="5815" spans="1:8" s="6" customFormat="1" ht="5.5" customHeight="1">
      <c r="A5815" s="256"/>
      <c r="B5815" s="301"/>
      <c r="C5815" s="66"/>
      <c r="D5815" s="108"/>
      <c r="E5815" s="91"/>
      <c r="F5815" s="108"/>
      <c r="G5815" s="35"/>
      <c r="H5815" s="59"/>
    </row>
    <row r="5816" spans="1:8" s="6" customFormat="1" ht="5.5" customHeight="1">
      <c r="A5816" s="256"/>
      <c r="B5816" s="301"/>
      <c r="C5816" s="66"/>
      <c r="D5816" s="108"/>
      <c r="E5816" s="91"/>
      <c r="F5816" s="108"/>
      <c r="G5816" s="35"/>
      <c r="H5816" s="59"/>
    </row>
    <row r="5817" spans="1:8" s="6" customFormat="1" ht="5.5" customHeight="1">
      <c r="A5817" s="257"/>
      <c r="B5817" s="301"/>
      <c r="C5817" s="67"/>
      <c r="D5817" s="108"/>
      <c r="E5817" s="91"/>
      <c r="F5817" s="108"/>
      <c r="G5817" s="36"/>
      <c r="H5817" s="60"/>
    </row>
    <row r="5818" spans="1:8" s="6" customFormat="1" ht="5.5" customHeight="1">
      <c r="A5818" s="255">
        <v>17</v>
      </c>
      <c r="B5818" s="147" t="s">
        <v>971</v>
      </c>
      <c r="C5818" s="273" t="s">
        <v>1941</v>
      </c>
      <c r="D5818" s="302" t="s">
        <v>8</v>
      </c>
      <c r="E5818" s="91" t="s">
        <v>2434</v>
      </c>
      <c r="F5818" s="108">
        <v>15</v>
      </c>
      <c r="G5818" s="34">
        <v>1.3496514416830527</v>
      </c>
      <c r="H5818" s="58">
        <f t="shared" ref="H5818" si="1440">F5818*G5818</f>
        <v>20.244771625245789</v>
      </c>
    </row>
    <row r="5819" spans="1:8" s="6" customFormat="1" ht="5.5" customHeight="1">
      <c r="A5819" s="256"/>
      <c r="B5819" s="147"/>
      <c r="C5819" s="274"/>
      <c r="D5819" s="302"/>
      <c r="E5819" s="91"/>
      <c r="F5819" s="108"/>
      <c r="G5819" s="35"/>
      <c r="H5819" s="59"/>
    </row>
    <row r="5820" spans="1:8" s="6" customFormat="1" ht="5.5" customHeight="1">
      <c r="A5820" s="256"/>
      <c r="B5820" s="147"/>
      <c r="C5820" s="274"/>
      <c r="D5820" s="302"/>
      <c r="E5820" s="91"/>
      <c r="F5820" s="108"/>
      <c r="G5820" s="35"/>
      <c r="H5820" s="59"/>
    </row>
    <row r="5821" spans="1:8" s="6" customFormat="1" ht="5.5" customHeight="1">
      <c r="A5821" s="257"/>
      <c r="B5821" s="147"/>
      <c r="C5821" s="275"/>
      <c r="D5821" s="302"/>
      <c r="E5821" s="91"/>
      <c r="F5821" s="108"/>
      <c r="G5821" s="36"/>
      <c r="H5821" s="60"/>
    </row>
    <row r="5822" spans="1:8" s="6" customFormat="1" ht="5.5" customHeight="1">
      <c r="A5822" s="255">
        <v>18</v>
      </c>
      <c r="B5822" s="314" t="s">
        <v>295</v>
      </c>
      <c r="C5822" s="225" t="s">
        <v>1900</v>
      </c>
      <c r="D5822" s="302" t="s">
        <v>8</v>
      </c>
      <c r="E5822" s="91" t="s">
        <v>2434</v>
      </c>
      <c r="F5822" s="108">
        <v>15</v>
      </c>
      <c r="G5822" s="34">
        <v>1.3287219489496758</v>
      </c>
      <c r="H5822" s="58">
        <f t="shared" ref="H5822" si="1441">F5822*G5822</f>
        <v>19.930829234245138</v>
      </c>
    </row>
    <row r="5823" spans="1:8" s="6" customFormat="1" ht="5.5" customHeight="1">
      <c r="A5823" s="256"/>
      <c r="B5823" s="315"/>
      <c r="C5823" s="66"/>
      <c r="D5823" s="302"/>
      <c r="E5823" s="91"/>
      <c r="F5823" s="108"/>
      <c r="G5823" s="35"/>
      <c r="H5823" s="59"/>
    </row>
    <row r="5824" spans="1:8" s="6" customFormat="1" ht="5.5" customHeight="1">
      <c r="A5824" s="256"/>
      <c r="B5824" s="315"/>
      <c r="C5824" s="66"/>
      <c r="D5824" s="302"/>
      <c r="E5824" s="91"/>
      <c r="F5824" s="108"/>
      <c r="G5824" s="35"/>
      <c r="H5824" s="59"/>
    </row>
    <row r="5825" spans="1:8" s="6" customFormat="1" ht="5.5" customHeight="1">
      <c r="A5825" s="257"/>
      <c r="B5825" s="316"/>
      <c r="C5825" s="67"/>
      <c r="D5825" s="302"/>
      <c r="E5825" s="91"/>
      <c r="F5825" s="108"/>
      <c r="G5825" s="36"/>
      <c r="H5825" s="60"/>
    </row>
    <row r="5826" spans="1:8" s="6" customFormat="1" ht="4.5" customHeight="1">
      <c r="A5826" s="255">
        <v>19</v>
      </c>
      <c r="B5826" s="291" t="s">
        <v>972</v>
      </c>
      <c r="C5826" s="225" t="s">
        <v>1942</v>
      </c>
      <c r="D5826" s="255" t="s">
        <v>8</v>
      </c>
      <c r="E5826" s="91" t="s">
        <v>2434</v>
      </c>
      <c r="F5826" s="219">
        <v>400</v>
      </c>
      <c r="G5826" s="34">
        <v>7.5673133772944413E-3</v>
      </c>
      <c r="H5826" s="58">
        <f t="shared" ref="H5826" si="1442">F5826*G5826</f>
        <v>3.0269253509177765</v>
      </c>
    </row>
    <row r="5827" spans="1:8" s="6" customFormat="1" ht="4.5" customHeight="1">
      <c r="A5827" s="256"/>
      <c r="B5827" s="291"/>
      <c r="C5827" s="66"/>
      <c r="D5827" s="256"/>
      <c r="E5827" s="91"/>
      <c r="F5827" s="219"/>
      <c r="G5827" s="35"/>
      <c r="H5827" s="59"/>
    </row>
    <row r="5828" spans="1:8" s="6" customFormat="1" ht="4.5" customHeight="1">
      <c r="A5828" s="256"/>
      <c r="B5828" s="291"/>
      <c r="C5828" s="66"/>
      <c r="D5828" s="256"/>
      <c r="E5828" s="91"/>
      <c r="F5828" s="219"/>
      <c r="G5828" s="35"/>
      <c r="H5828" s="59"/>
    </row>
    <row r="5829" spans="1:8" s="6" customFormat="1" ht="4.5" customHeight="1">
      <c r="A5829" s="257"/>
      <c r="B5829" s="291"/>
      <c r="C5829" s="67"/>
      <c r="D5829" s="257"/>
      <c r="E5829" s="91"/>
      <c r="F5829" s="219"/>
      <c r="G5829" s="36"/>
      <c r="H5829" s="60"/>
    </row>
    <row r="5830" spans="1:8" s="6" customFormat="1" ht="6.5" customHeight="1">
      <c r="A5830" s="255">
        <v>20</v>
      </c>
      <c r="B5830" s="291" t="s">
        <v>893</v>
      </c>
      <c r="C5830" s="293" t="s">
        <v>3098</v>
      </c>
      <c r="D5830" s="255" t="s">
        <v>9</v>
      </c>
      <c r="E5830" s="91" t="s">
        <v>2435</v>
      </c>
      <c r="F5830" s="219">
        <v>120</v>
      </c>
      <c r="G5830" s="34">
        <v>0.59511796465246503</v>
      </c>
      <c r="H5830" s="58">
        <f t="shared" ref="H5830" si="1443">F5830*G5830</f>
        <v>71.414155758295806</v>
      </c>
    </row>
    <row r="5831" spans="1:8" s="6" customFormat="1" ht="6.5" customHeight="1">
      <c r="A5831" s="256"/>
      <c r="B5831" s="291"/>
      <c r="C5831" s="293"/>
      <c r="D5831" s="256"/>
      <c r="E5831" s="91"/>
      <c r="F5831" s="219"/>
      <c r="G5831" s="35"/>
      <c r="H5831" s="59"/>
    </row>
    <row r="5832" spans="1:8" s="6" customFormat="1" ht="6.5" customHeight="1">
      <c r="A5832" s="256"/>
      <c r="B5832" s="291"/>
      <c r="C5832" s="293"/>
      <c r="D5832" s="256"/>
      <c r="E5832" s="91"/>
      <c r="F5832" s="219"/>
      <c r="G5832" s="35"/>
      <c r="H5832" s="59"/>
    </row>
    <row r="5833" spans="1:8" s="6" customFormat="1" ht="6.5" customHeight="1">
      <c r="A5833" s="257"/>
      <c r="B5833" s="291"/>
      <c r="C5833" s="293"/>
      <c r="D5833" s="257"/>
      <c r="E5833" s="91"/>
      <c r="F5833" s="219"/>
      <c r="G5833" s="36"/>
      <c r="H5833" s="60"/>
    </row>
    <row r="5834" spans="1:8" s="6" customFormat="1" ht="6.5" customHeight="1">
      <c r="A5834" s="134"/>
      <c r="B5834" s="252" t="s">
        <v>973</v>
      </c>
      <c r="C5834" s="107" t="s">
        <v>1943</v>
      </c>
      <c r="D5834" s="255"/>
      <c r="E5834" s="91"/>
      <c r="F5834" s="148"/>
      <c r="G5834" s="34">
        <v>0</v>
      </c>
      <c r="H5834" s="58">
        <f t="shared" ref="H5834" si="1444">F5834*G5834</f>
        <v>0</v>
      </c>
    </row>
    <row r="5835" spans="1:8" s="6" customFormat="1" ht="6.5" customHeight="1">
      <c r="A5835" s="135"/>
      <c r="B5835" s="253"/>
      <c r="C5835" s="107"/>
      <c r="D5835" s="256"/>
      <c r="E5835" s="91"/>
      <c r="F5835" s="149"/>
      <c r="G5835" s="35"/>
      <c r="H5835" s="59"/>
    </row>
    <row r="5836" spans="1:8" s="6" customFormat="1" ht="6.5" customHeight="1">
      <c r="A5836" s="135"/>
      <c r="B5836" s="253"/>
      <c r="C5836" s="107"/>
      <c r="D5836" s="256"/>
      <c r="E5836" s="91"/>
      <c r="F5836" s="149"/>
      <c r="G5836" s="35"/>
      <c r="H5836" s="59"/>
    </row>
    <row r="5837" spans="1:8" s="6" customFormat="1" ht="6.5" customHeight="1">
      <c r="A5837" s="39"/>
      <c r="B5837" s="254"/>
      <c r="C5837" s="107"/>
      <c r="D5837" s="257"/>
      <c r="E5837" s="91"/>
      <c r="F5837" s="150"/>
      <c r="G5837" s="36"/>
      <c r="H5837" s="60"/>
    </row>
    <row r="5838" spans="1:8" s="6" customFormat="1" ht="5.5" customHeight="1">
      <c r="A5838" s="134">
        <v>1</v>
      </c>
      <c r="B5838" s="308" t="s">
        <v>974</v>
      </c>
      <c r="C5838" s="269" t="s">
        <v>1944</v>
      </c>
      <c r="D5838" s="93" t="s">
        <v>8</v>
      </c>
      <c r="E5838" s="91" t="s">
        <v>2434</v>
      </c>
      <c r="F5838" s="179">
        <v>1</v>
      </c>
      <c r="G5838" s="229">
        <v>93.869370361173907</v>
      </c>
      <c r="H5838" s="58">
        <f t="shared" ref="H5838" si="1445">F5838*G5838</f>
        <v>93.869370361173907</v>
      </c>
    </row>
    <row r="5839" spans="1:8" s="6" customFormat="1" ht="5.5" customHeight="1">
      <c r="A5839" s="135"/>
      <c r="B5839" s="309"/>
      <c r="C5839" s="270"/>
      <c r="D5839" s="94"/>
      <c r="E5839" s="91"/>
      <c r="F5839" s="180"/>
      <c r="G5839" s="229"/>
      <c r="H5839" s="59"/>
    </row>
    <row r="5840" spans="1:8" s="6" customFormat="1" ht="5.5" customHeight="1">
      <c r="A5840" s="135"/>
      <c r="B5840" s="309"/>
      <c r="C5840" s="270"/>
      <c r="D5840" s="94"/>
      <c r="E5840" s="91"/>
      <c r="F5840" s="180"/>
      <c r="G5840" s="229"/>
      <c r="H5840" s="59"/>
    </row>
    <row r="5841" spans="1:8" s="6" customFormat="1" ht="5.5" customHeight="1">
      <c r="A5841" s="39"/>
      <c r="B5841" s="310"/>
      <c r="C5841" s="271"/>
      <c r="D5841" s="95"/>
      <c r="E5841" s="91"/>
      <c r="F5841" s="181"/>
      <c r="G5841" s="229"/>
      <c r="H5841" s="60"/>
    </row>
    <row r="5842" spans="1:8" s="6" customFormat="1" ht="5.5" customHeight="1">
      <c r="A5842" s="134">
        <v>2</v>
      </c>
      <c r="B5842" s="311" t="s">
        <v>975</v>
      </c>
      <c r="C5842" s="269" t="s">
        <v>1945</v>
      </c>
      <c r="D5842" s="93" t="s">
        <v>8</v>
      </c>
      <c r="E5842" s="91" t="s">
        <v>2434</v>
      </c>
      <c r="F5842" s="156">
        <v>7</v>
      </c>
      <c r="G5842" s="229">
        <v>16.739683761882905</v>
      </c>
      <c r="H5842" s="58">
        <f t="shared" ref="H5842" si="1446">F5842*G5842</f>
        <v>117.17778633318034</v>
      </c>
    </row>
    <row r="5843" spans="1:8" s="6" customFormat="1" ht="5.5" customHeight="1">
      <c r="A5843" s="135"/>
      <c r="B5843" s="312"/>
      <c r="C5843" s="270"/>
      <c r="D5843" s="94"/>
      <c r="E5843" s="91"/>
      <c r="F5843" s="157"/>
      <c r="G5843" s="229"/>
      <c r="H5843" s="59"/>
    </row>
    <row r="5844" spans="1:8" s="6" customFormat="1" ht="5.5" customHeight="1">
      <c r="A5844" s="135"/>
      <c r="B5844" s="312"/>
      <c r="C5844" s="270"/>
      <c r="D5844" s="94"/>
      <c r="E5844" s="91"/>
      <c r="F5844" s="157"/>
      <c r="G5844" s="229"/>
      <c r="H5844" s="59"/>
    </row>
    <row r="5845" spans="1:8" s="6" customFormat="1" ht="5.5" customHeight="1">
      <c r="A5845" s="39"/>
      <c r="B5845" s="313"/>
      <c r="C5845" s="271"/>
      <c r="D5845" s="95"/>
      <c r="E5845" s="91"/>
      <c r="F5845" s="158"/>
      <c r="G5845" s="229"/>
      <c r="H5845" s="60"/>
    </row>
    <row r="5846" spans="1:8" s="6" customFormat="1" ht="5.5" customHeight="1">
      <c r="A5846" s="134">
        <v>3</v>
      </c>
      <c r="B5846" s="55" t="s">
        <v>976</v>
      </c>
      <c r="C5846" s="225" t="s">
        <v>1946</v>
      </c>
      <c r="D5846" s="93" t="s">
        <v>8</v>
      </c>
      <c r="E5846" s="91" t="s">
        <v>2434</v>
      </c>
      <c r="F5846" s="179">
        <v>1</v>
      </c>
      <c r="G5846" s="229">
        <v>65.232655199500073</v>
      </c>
      <c r="H5846" s="58">
        <f t="shared" ref="H5846" si="1447">F5846*G5846</f>
        <v>65.232655199500073</v>
      </c>
    </row>
    <row r="5847" spans="1:8" s="6" customFormat="1" ht="5.5" customHeight="1">
      <c r="A5847" s="135"/>
      <c r="B5847" s="55"/>
      <c r="C5847" s="66"/>
      <c r="D5847" s="94"/>
      <c r="E5847" s="91"/>
      <c r="F5847" s="180"/>
      <c r="G5847" s="229"/>
      <c r="H5847" s="59"/>
    </row>
    <row r="5848" spans="1:8" s="6" customFormat="1" ht="5.5" customHeight="1">
      <c r="A5848" s="135"/>
      <c r="B5848" s="55"/>
      <c r="C5848" s="66"/>
      <c r="D5848" s="94"/>
      <c r="E5848" s="91"/>
      <c r="F5848" s="180"/>
      <c r="G5848" s="229"/>
      <c r="H5848" s="59"/>
    </row>
    <row r="5849" spans="1:8" s="6" customFormat="1" ht="5.5" customHeight="1">
      <c r="A5849" s="39"/>
      <c r="B5849" s="55"/>
      <c r="C5849" s="67"/>
      <c r="D5849" s="95"/>
      <c r="E5849" s="91"/>
      <c r="F5849" s="181"/>
      <c r="G5849" s="229"/>
      <c r="H5849" s="60"/>
    </row>
    <row r="5850" spans="1:8" s="6" customFormat="1" ht="5.5" customHeight="1">
      <c r="A5850" s="134">
        <v>4</v>
      </c>
      <c r="B5850" s="317" t="s">
        <v>977</v>
      </c>
      <c r="C5850" s="225" t="s">
        <v>1947</v>
      </c>
      <c r="D5850" s="152" t="s">
        <v>8</v>
      </c>
      <c r="E5850" s="91" t="s">
        <v>2434</v>
      </c>
      <c r="F5850" s="179">
        <v>2</v>
      </c>
      <c r="G5850" s="229">
        <v>56.356544737179732</v>
      </c>
      <c r="H5850" s="58">
        <f t="shared" ref="H5850" si="1448">F5850*G5850</f>
        <v>112.71308947435946</v>
      </c>
    </row>
    <row r="5851" spans="1:8" s="6" customFormat="1" ht="5.5" customHeight="1">
      <c r="A5851" s="135"/>
      <c r="B5851" s="318"/>
      <c r="C5851" s="66"/>
      <c r="D5851" s="152"/>
      <c r="E5851" s="91"/>
      <c r="F5851" s="180"/>
      <c r="G5851" s="229"/>
      <c r="H5851" s="59"/>
    </row>
    <row r="5852" spans="1:8" s="6" customFormat="1" ht="5.5" customHeight="1">
      <c r="A5852" s="135"/>
      <c r="B5852" s="318"/>
      <c r="C5852" s="66"/>
      <c r="D5852" s="152"/>
      <c r="E5852" s="91"/>
      <c r="F5852" s="180"/>
      <c r="G5852" s="229"/>
      <c r="H5852" s="59"/>
    </row>
    <row r="5853" spans="1:8" s="6" customFormat="1" ht="5.5" customHeight="1">
      <c r="A5853" s="39"/>
      <c r="B5853" s="319"/>
      <c r="C5853" s="67"/>
      <c r="D5853" s="152"/>
      <c r="E5853" s="91"/>
      <c r="F5853" s="181"/>
      <c r="G5853" s="229"/>
      <c r="H5853" s="60"/>
    </row>
    <row r="5854" spans="1:8" s="6" customFormat="1" ht="4.5" customHeight="1">
      <c r="A5854" s="134">
        <v>5</v>
      </c>
      <c r="B5854" s="55" t="s">
        <v>978</v>
      </c>
      <c r="C5854" s="269" t="s">
        <v>1948</v>
      </c>
      <c r="D5854" s="152" t="s">
        <v>8</v>
      </c>
      <c r="E5854" s="91" t="s">
        <v>2434</v>
      </c>
      <c r="F5854" s="54">
        <v>1</v>
      </c>
      <c r="G5854" s="34">
        <v>9.4310977069107054</v>
      </c>
      <c r="H5854" s="58">
        <f t="shared" ref="H5854" si="1449">F5854*G5854</f>
        <v>9.4310977069107054</v>
      </c>
    </row>
    <row r="5855" spans="1:8" s="6" customFormat="1" ht="4.5" customHeight="1">
      <c r="A5855" s="135"/>
      <c r="B5855" s="55"/>
      <c r="C5855" s="270"/>
      <c r="D5855" s="152"/>
      <c r="E5855" s="91"/>
      <c r="F5855" s="54"/>
      <c r="G5855" s="35"/>
      <c r="H5855" s="59"/>
    </row>
    <row r="5856" spans="1:8" s="6" customFormat="1" ht="4.5" customHeight="1">
      <c r="A5856" s="135"/>
      <c r="B5856" s="55"/>
      <c r="C5856" s="270"/>
      <c r="D5856" s="152"/>
      <c r="E5856" s="91"/>
      <c r="F5856" s="54"/>
      <c r="G5856" s="35"/>
      <c r="H5856" s="59"/>
    </row>
    <row r="5857" spans="1:8" s="6" customFormat="1" ht="4.5" customHeight="1">
      <c r="A5857" s="39"/>
      <c r="B5857" s="55"/>
      <c r="C5857" s="271"/>
      <c r="D5857" s="152"/>
      <c r="E5857" s="91"/>
      <c r="F5857" s="54"/>
      <c r="G5857" s="36"/>
      <c r="H5857" s="60"/>
    </row>
    <row r="5858" spans="1:8" s="6" customFormat="1" ht="5.5" customHeight="1">
      <c r="A5858" s="134">
        <v>6</v>
      </c>
      <c r="B5858" s="55" t="s">
        <v>979</v>
      </c>
      <c r="C5858" s="269" t="s">
        <v>2501</v>
      </c>
      <c r="D5858" s="152" t="s">
        <v>8</v>
      </c>
      <c r="E5858" s="91" t="s">
        <v>2434</v>
      </c>
      <c r="F5858" s="54">
        <v>29</v>
      </c>
      <c r="G5858" s="229">
        <v>21.698933248906407</v>
      </c>
      <c r="H5858" s="58">
        <f t="shared" ref="H5858" si="1450">F5858*G5858</f>
        <v>629.26906421828585</v>
      </c>
    </row>
    <row r="5859" spans="1:8" s="6" customFormat="1" ht="5.5" customHeight="1">
      <c r="A5859" s="135"/>
      <c r="B5859" s="55"/>
      <c r="C5859" s="270"/>
      <c r="D5859" s="152"/>
      <c r="E5859" s="91"/>
      <c r="F5859" s="54"/>
      <c r="G5859" s="229"/>
      <c r="H5859" s="59"/>
    </row>
    <row r="5860" spans="1:8" s="6" customFormat="1" ht="5.5" customHeight="1">
      <c r="A5860" s="135"/>
      <c r="B5860" s="55"/>
      <c r="C5860" s="270"/>
      <c r="D5860" s="152"/>
      <c r="E5860" s="91"/>
      <c r="F5860" s="54"/>
      <c r="G5860" s="229"/>
      <c r="H5860" s="59"/>
    </row>
    <row r="5861" spans="1:8" s="6" customFormat="1" ht="5.5" customHeight="1">
      <c r="A5861" s="39"/>
      <c r="B5861" s="55"/>
      <c r="C5861" s="271"/>
      <c r="D5861" s="152"/>
      <c r="E5861" s="91"/>
      <c r="F5861" s="54"/>
      <c r="G5861" s="229"/>
      <c r="H5861" s="60"/>
    </row>
    <row r="5862" spans="1:8" s="6" customFormat="1" ht="5.5" customHeight="1">
      <c r="A5862" s="134">
        <v>7</v>
      </c>
      <c r="B5862" s="104" t="s">
        <v>980</v>
      </c>
      <c r="C5862" s="225" t="s">
        <v>2503</v>
      </c>
      <c r="D5862" s="152" t="s">
        <v>8</v>
      </c>
      <c r="E5862" s="91" t="s">
        <v>2434</v>
      </c>
      <c r="F5862" s="54">
        <v>30</v>
      </c>
      <c r="G5862" s="229">
        <v>16.190933248906408</v>
      </c>
      <c r="H5862" s="58">
        <f t="shared" ref="H5862" si="1451">F5862*G5862</f>
        <v>485.72799746719221</v>
      </c>
    </row>
    <row r="5863" spans="1:8" s="6" customFormat="1" ht="5.5" customHeight="1">
      <c r="A5863" s="135"/>
      <c r="B5863" s="104"/>
      <c r="C5863" s="66"/>
      <c r="D5863" s="152"/>
      <c r="E5863" s="91"/>
      <c r="F5863" s="54"/>
      <c r="G5863" s="229"/>
      <c r="H5863" s="59"/>
    </row>
    <row r="5864" spans="1:8" s="6" customFormat="1" ht="5.5" customHeight="1">
      <c r="A5864" s="135"/>
      <c r="B5864" s="104"/>
      <c r="C5864" s="66"/>
      <c r="D5864" s="152"/>
      <c r="E5864" s="91"/>
      <c r="F5864" s="54"/>
      <c r="G5864" s="229"/>
      <c r="H5864" s="59"/>
    </row>
    <row r="5865" spans="1:8" s="6" customFormat="1" ht="5.5" customHeight="1">
      <c r="A5865" s="39"/>
      <c r="B5865" s="104"/>
      <c r="C5865" s="67"/>
      <c r="D5865" s="152"/>
      <c r="E5865" s="91"/>
      <c r="F5865" s="54"/>
      <c r="G5865" s="229"/>
      <c r="H5865" s="60"/>
    </row>
    <row r="5866" spans="1:8" s="6" customFormat="1" ht="5.5" customHeight="1">
      <c r="A5866" s="134">
        <v>8</v>
      </c>
      <c r="B5866" s="104" t="s">
        <v>981</v>
      </c>
      <c r="C5866" s="225" t="s">
        <v>2504</v>
      </c>
      <c r="D5866" s="152" t="s">
        <v>8</v>
      </c>
      <c r="E5866" s="91" t="s">
        <v>2434</v>
      </c>
      <c r="F5866" s="54">
        <v>36</v>
      </c>
      <c r="G5866" s="34">
        <v>3.3296178860095544</v>
      </c>
      <c r="H5866" s="58">
        <f t="shared" ref="H5866" si="1452">F5866*G5866</f>
        <v>119.86624389634396</v>
      </c>
    </row>
    <row r="5867" spans="1:8" s="6" customFormat="1" ht="5.5" customHeight="1">
      <c r="A5867" s="135"/>
      <c r="B5867" s="104"/>
      <c r="C5867" s="66"/>
      <c r="D5867" s="152"/>
      <c r="E5867" s="91"/>
      <c r="F5867" s="54"/>
      <c r="G5867" s="35"/>
      <c r="H5867" s="59"/>
    </row>
    <row r="5868" spans="1:8" s="6" customFormat="1" ht="5.5" customHeight="1">
      <c r="A5868" s="135"/>
      <c r="B5868" s="104"/>
      <c r="C5868" s="66"/>
      <c r="D5868" s="152"/>
      <c r="E5868" s="91"/>
      <c r="F5868" s="54"/>
      <c r="G5868" s="35"/>
      <c r="H5868" s="59"/>
    </row>
    <row r="5869" spans="1:8" s="6" customFormat="1" ht="5.5" customHeight="1">
      <c r="A5869" s="39"/>
      <c r="B5869" s="104"/>
      <c r="C5869" s="67"/>
      <c r="D5869" s="152"/>
      <c r="E5869" s="91"/>
      <c r="F5869" s="54"/>
      <c r="G5869" s="36"/>
      <c r="H5869" s="60"/>
    </row>
    <row r="5870" spans="1:8" s="6" customFormat="1" ht="8.5" customHeight="1">
      <c r="A5870" s="134">
        <v>9</v>
      </c>
      <c r="B5870" s="55" t="s">
        <v>982</v>
      </c>
      <c r="C5870" s="107" t="s">
        <v>2498</v>
      </c>
      <c r="D5870" s="152" t="s">
        <v>8</v>
      </c>
      <c r="E5870" s="91" t="s">
        <v>2434</v>
      </c>
      <c r="F5870" s="54">
        <v>11</v>
      </c>
      <c r="G5870" s="34">
        <v>10.03648277709426</v>
      </c>
      <c r="H5870" s="58">
        <f t="shared" ref="H5870" si="1453">F5870*G5870</f>
        <v>110.40131054803686</v>
      </c>
    </row>
    <row r="5871" spans="1:8" s="6" customFormat="1" ht="8.5" customHeight="1">
      <c r="A5871" s="135"/>
      <c r="B5871" s="55"/>
      <c r="C5871" s="107"/>
      <c r="D5871" s="152"/>
      <c r="E5871" s="91"/>
      <c r="F5871" s="54"/>
      <c r="G5871" s="35"/>
      <c r="H5871" s="59"/>
    </row>
    <row r="5872" spans="1:8" s="6" customFormat="1" ht="8.5" customHeight="1">
      <c r="A5872" s="135"/>
      <c r="B5872" s="55"/>
      <c r="C5872" s="107"/>
      <c r="D5872" s="152"/>
      <c r="E5872" s="91"/>
      <c r="F5872" s="54"/>
      <c r="G5872" s="35"/>
      <c r="H5872" s="59"/>
    </row>
    <row r="5873" spans="1:8" s="6" customFormat="1" ht="8.5" customHeight="1">
      <c r="A5873" s="39"/>
      <c r="B5873" s="55"/>
      <c r="C5873" s="107"/>
      <c r="D5873" s="152"/>
      <c r="E5873" s="91"/>
      <c r="F5873" s="54"/>
      <c r="G5873" s="36"/>
      <c r="H5873" s="60"/>
    </row>
    <row r="5874" spans="1:8" s="6" customFormat="1" ht="8.5" customHeight="1">
      <c r="A5874" s="134">
        <v>10</v>
      </c>
      <c r="B5874" s="55" t="s">
        <v>983</v>
      </c>
      <c r="C5874" s="107" t="s">
        <v>2499</v>
      </c>
      <c r="D5874" s="152" t="s">
        <v>8</v>
      </c>
      <c r="E5874" s="91" t="s">
        <v>2434</v>
      </c>
      <c r="F5874" s="54">
        <v>19</v>
      </c>
      <c r="G5874" s="34">
        <v>8.3716738340894832</v>
      </c>
      <c r="H5874" s="58">
        <f t="shared" ref="H5874" si="1454">F5874*G5874</f>
        <v>159.06180284770019</v>
      </c>
    </row>
    <row r="5875" spans="1:8" s="6" customFormat="1" ht="8.5" customHeight="1">
      <c r="A5875" s="135"/>
      <c r="B5875" s="55"/>
      <c r="C5875" s="107"/>
      <c r="D5875" s="152"/>
      <c r="E5875" s="91"/>
      <c r="F5875" s="54"/>
      <c r="G5875" s="35"/>
      <c r="H5875" s="59"/>
    </row>
    <row r="5876" spans="1:8" s="6" customFormat="1" ht="8.5" customHeight="1">
      <c r="A5876" s="135"/>
      <c r="B5876" s="55"/>
      <c r="C5876" s="107"/>
      <c r="D5876" s="152"/>
      <c r="E5876" s="91"/>
      <c r="F5876" s="54"/>
      <c r="G5876" s="35"/>
      <c r="H5876" s="59"/>
    </row>
    <row r="5877" spans="1:8" s="6" customFormat="1" ht="8.5" customHeight="1">
      <c r="A5877" s="39"/>
      <c r="B5877" s="55"/>
      <c r="C5877" s="107"/>
      <c r="D5877" s="152"/>
      <c r="E5877" s="91"/>
      <c r="F5877" s="54"/>
      <c r="G5877" s="36"/>
      <c r="H5877" s="60"/>
    </row>
    <row r="5878" spans="1:8" s="6" customFormat="1" ht="5.5" customHeight="1">
      <c r="A5878" s="134">
        <v>11</v>
      </c>
      <c r="B5878" s="320" t="s">
        <v>984</v>
      </c>
      <c r="C5878" s="107" t="s">
        <v>1951</v>
      </c>
      <c r="D5878" s="93" t="s">
        <v>9</v>
      </c>
      <c r="E5878" s="91" t="s">
        <v>2435</v>
      </c>
      <c r="F5878" s="195">
        <v>940</v>
      </c>
      <c r="G5878" s="34">
        <v>0.36164403129576433</v>
      </c>
      <c r="H5878" s="58">
        <f t="shared" ref="H5878" si="1455">F5878*G5878</f>
        <v>339.94538941801846</v>
      </c>
    </row>
    <row r="5879" spans="1:8" s="6" customFormat="1" ht="5.5" customHeight="1">
      <c r="A5879" s="135"/>
      <c r="B5879" s="97"/>
      <c r="C5879" s="107"/>
      <c r="D5879" s="94"/>
      <c r="E5879" s="91"/>
      <c r="F5879" s="196"/>
      <c r="G5879" s="35"/>
      <c r="H5879" s="59"/>
    </row>
    <row r="5880" spans="1:8" s="6" customFormat="1" ht="5.5" customHeight="1">
      <c r="A5880" s="135"/>
      <c r="B5880" s="97"/>
      <c r="C5880" s="107"/>
      <c r="D5880" s="94"/>
      <c r="E5880" s="91"/>
      <c r="F5880" s="196"/>
      <c r="G5880" s="35"/>
      <c r="H5880" s="59"/>
    </row>
    <row r="5881" spans="1:8" s="6" customFormat="1" ht="5.5" customHeight="1">
      <c r="A5881" s="39"/>
      <c r="B5881" s="98"/>
      <c r="C5881" s="107"/>
      <c r="D5881" s="95"/>
      <c r="E5881" s="91"/>
      <c r="F5881" s="197"/>
      <c r="G5881" s="36"/>
      <c r="H5881" s="60"/>
    </row>
    <row r="5882" spans="1:8" s="6" customFormat="1" ht="5.5" customHeight="1">
      <c r="A5882" s="134">
        <v>12</v>
      </c>
      <c r="B5882" s="320" t="s">
        <v>985</v>
      </c>
      <c r="C5882" s="107" t="s">
        <v>1952</v>
      </c>
      <c r="D5882" s="93" t="s">
        <v>9</v>
      </c>
      <c r="E5882" s="91" t="s">
        <v>2435</v>
      </c>
      <c r="F5882" s="195">
        <v>530</v>
      </c>
      <c r="G5882" s="34">
        <v>0.48977378140011374</v>
      </c>
      <c r="H5882" s="58">
        <f t="shared" ref="H5882" si="1456">F5882*G5882</f>
        <v>259.58010414206029</v>
      </c>
    </row>
    <row r="5883" spans="1:8" s="6" customFormat="1" ht="5.5" customHeight="1">
      <c r="A5883" s="135"/>
      <c r="B5883" s="97"/>
      <c r="C5883" s="107"/>
      <c r="D5883" s="94"/>
      <c r="E5883" s="91"/>
      <c r="F5883" s="196"/>
      <c r="G5883" s="35"/>
      <c r="H5883" s="59"/>
    </row>
    <row r="5884" spans="1:8" s="6" customFormat="1" ht="5.5" customHeight="1">
      <c r="A5884" s="135"/>
      <c r="B5884" s="97"/>
      <c r="C5884" s="107"/>
      <c r="D5884" s="94"/>
      <c r="E5884" s="91"/>
      <c r="F5884" s="196"/>
      <c r="G5884" s="35"/>
      <c r="H5884" s="59"/>
    </row>
    <row r="5885" spans="1:8" s="6" customFormat="1" ht="5.5" customHeight="1">
      <c r="A5885" s="39"/>
      <c r="B5885" s="98"/>
      <c r="C5885" s="107"/>
      <c r="D5885" s="95"/>
      <c r="E5885" s="91"/>
      <c r="F5885" s="197"/>
      <c r="G5885" s="36"/>
      <c r="H5885" s="60"/>
    </row>
    <row r="5886" spans="1:8" s="6" customFormat="1" ht="5.5" customHeight="1">
      <c r="A5886" s="134">
        <v>13</v>
      </c>
      <c r="B5886" s="320" t="s">
        <v>986</v>
      </c>
      <c r="C5886" s="107" t="s">
        <v>1953</v>
      </c>
      <c r="D5886" s="93" t="s">
        <v>9</v>
      </c>
      <c r="E5886" s="91" t="s">
        <v>2435</v>
      </c>
      <c r="F5886" s="195">
        <v>200</v>
      </c>
      <c r="G5886" s="34">
        <v>0.81241375455443943</v>
      </c>
      <c r="H5886" s="58">
        <f t="shared" ref="H5886" si="1457">F5886*G5886</f>
        <v>162.48275091088789</v>
      </c>
    </row>
    <row r="5887" spans="1:8" s="6" customFormat="1" ht="5.5" customHeight="1">
      <c r="A5887" s="135"/>
      <c r="B5887" s="97"/>
      <c r="C5887" s="107"/>
      <c r="D5887" s="94"/>
      <c r="E5887" s="91"/>
      <c r="F5887" s="196"/>
      <c r="G5887" s="35"/>
      <c r="H5887" s="59"/>
    </row>
    <row r="5888" spans="1:8" s="6" customFormat="1" ht="5.5" customHeight="1">
      <c r="A5888" s="135"/>
      <c r="B5888" s="97"/>
      <c r="C5888" s="107"/>
      <c r="D5888" s="94"/>
      <c r="E5888" s="91"/>
      <c r="F5888" s="196"/>
      <c r="G5888" s="35"/>
      <c r="H5888" s="59"/>
    </row>
    <row r="5889" spans="1:8" s="6" customFormat="1" ht="5.5" customHeight="1">
      <c r="A5889" s="39"/>
      <c r="B5889" s="98"/>
      <c r="C5889" s="107"/>
      <c r="D5889" s="95"/>
      <c r="E5889" s="91"/>
      <c r="F5889" s="197"/>
      <c r="G5889" s="36"/>
      <c r="H5889" s="60"/>
    </row>
    <row r="5890" spans="1:8" s="6" customFormat="1" ht="5.5" customHeight="1">
      <c r="A5890" s="134">
        <v>14</v>
      </c>
      <c r="B5890" s="320" t="s">
        <v>987</v>
      </c>
      <c r="C5890" s="107" t="s">
        <v>1954</v>
      </c>
      <c r="D5890" s="93" t="s">
        <v>9</v>
      </c>
      <c r="E5890" s="91" t="s">
        <v>2435</v>
      </c>
      <c r="F5890" s="195">
        <v>10</v>
      </c>
      <c r="G5890" s="34">
        <v>0.48977378140011374</v>
      </c>
      <c r="H5890" s="58">
        <f t="shared" ref="H5890" si="1458">F5890*G5890</f>
        <v>4.8977378140011378</v>
      </c>
    </row>
    <row r="5891" spans="1:8" s="6" customFormat="1" ht="5.5" customHeight="1">
      <c r="A5891" s="135"/>
      <c r="B5891" s="97"/>
      <c r="C5891" s="107"/>
      <c r="D5891" s="94"/>
      <c r="E5891" s="91"/>
      <c r="F5891" s="196"/>
      <c r="G5891" s="35"/>
      <c r="H5891" s="59"/>
    </row>
    <row r="5892" spans="1:8" s="6" customFormat="1" ht="5.5" customHeight="1">
      <c r="A5892" s="135"/>
      <c r="B5892" s="97"/>
      <c r="C5892" s="107"/>
      <c r="D5892" s="94"/>
      <c r="E5892" s="91"/>
      <c r="F5892" s="196"/>
      <c r="G5892" s="35"/>
      <c r="H5892" s="59"/>
    </row>
    <row r="5893" spans="1:8" s="6" customFormat="1" ht="5.5" customHeight="1">
      <c r="A5893" s="39"/>
      <c r="B5893" s="98"/>
      <c r="C5893" s="107"/>
      <c r="D5893" s="95"/>
      <c r="E5893" s="91"/>
      <c r="F5893" s="197"/>
      <c r="G5893" s="36"/>
      <c r="H5893" s="60"/>
    </row>
    <row r="5894" spans="1:8" s="6" customFormat="1" ht="5.5" customHeight="1">
      <c r="A5894" s="134">
        <v>15</v>
      </c>
      <c r="B5894" s="320" t="s">
        <v>988</v>
      </c>
      <c r="C5894" s="269" t="s">
        <v>1955</v>
      </c>
      <c r="D5894" s="93" t="s">
        <v>9</v>
      </c>
      <c r="E5894" s="91" t="s">
        <v>2435</v>
      </c>
      <c r="F5894" s="179">
        <v>150</v>
      </c>
      <c r="G5894" s="34">
        <v>0.4984383360463393</v>
      </c>
      <c r="H5894" s="58">
        <f t="shared" ref="H5894" si="1459">F5894*G5894</f>
        <v>74.7657504069509</v>
      </c>
    </row>
    <row r="5895" spans="1:8" s="6" customFormat="1" ht="5.5" customHeight="1">
      <c r="A5895" s="135"/>
      <c r="B5895" s="97"/>
      <c r="C5895" s="270"/>
      <c r="D5895" s="94"/>
      <c r="E5895" s="91"/>
      <c r="F5895" s="180"/>
      <c r="G5895" s="35"/>
      <c r="H5895" s="59"/>
    </row>
    <row r="5896" spans="1:8" s="6" customFormat="1" ht="5.5" customHeight="1">
      <c r="A5896" s="135"/>
      <c r="B5896" s="97"/>
      <c r="C5896" s="270"/>
      <c r="D5896" s="94"/>
      <c r="E5896" s="91"/>
      <c r="F5896" s="180"/>
      <c r="G5896" s="35"/>
      <c r="H5896" s="59"/>
    </row>
    <row r="5897" spans="1:8" s="6" customFormat="1" ht="5.5" customHeight="1">
      <c r="A5897" s="39"/>
      <c r="B5897" s="98"/>
      <c r="C5897" s="271"/>
      <c r="D5897" s="95"/>
      <c r="E5897" s="91"/>
      <c r="F5897" s="181"/>
      <c r="G5897" s="36"/>
      <c r="H5897" s="60"/>
    </row>
    <row r="5898" spans="1:8" s="6" customFormat="1" ht="5.5" customHeight="1">
      <c r="A5898" s="134">
        <v>16</v>
      </c>
      <c r="B5898" s="86" t="s">
        <v>989</v>
      </c>
      <c r="C5898" s="273" t="s">
        <v>3113</v>
      </c>
      <c r="D5898" s="134" t="s">
        <v>9</v>
      </c>
      <c r="E5898" s="91" t="s">
        <v>2435</v>
      </c>
      <c r="F5898" s="219">
        <v>200</v>
      </c>
      <c r="G5898" s="34">
        <v>0.48917557737034267</v>
      </c>
      <c r="H5898" s="58">
        <f t="shared" ref="H5898" si="1460">F5898*G5898</f>
        <v>97.83511547406853</v>
      </c>
    </row>
    <row r="5899" spans="1:8" s="6" customFormat="1" ht="5.5" customHeight="1">
      <c r="A5899" s="135"/>
      <c r="B5899" s="86"/>
      <c r="C5899" s="274"/>
      <c r="D5899" s="135"/>
      <c r="E5899" s="91"/>
      <c r="F5899" s="219"/>
      <c r="G5899" s="35"/>
      <c r="H5899" s="59"/>
    </row>
    <row r="5900" spans="1:8" s="6" customFormat="1" ht="5.5" customHeight="1">
      <c r="A5900" s="135"/>
      <c r="B5900" s="86"/>
      <c r="C5900" s="274"/>
      <c r="D5900" s="135"/>
      <c r="E5900" s="91"/>
      <c r="F5900" s="219"/>
      <c r="G5900" s="35"/>
      <c r="H5900" s="59"/>
    </row>
    <row r="5901" spans="1:8" s="6" customFormat="1" ht="5.5" customHeight="1">
      <c r="A5901" s="39"/>
      <c r="B5901" s="86"/>
      <c r="C5901" s="275"/>
      <c r="D5901" s="39"/>
      <c r="E5901" s="91"/>
      <c r="F5901" s="219"/>
      <c r="G5901" s="36"/>
      <c r="H5901" s="60"/>
    </row>
    <row r="5902" spans="1:8" s="6" customFormat="1" ht="5.5" customHeight="1">
      <c r="A5902" s="134">
        <v>17</v>
      </c>
      <c r="B5902" s="86" t="s">
        <v>990</v>
      </c>
      <c r="C5902" s="79" t="s">
        <v>3114</v>
      </c>
      <c r="D5902" s="134" t="s">
        <v>9</v>
      </c>
      <c r="E5902" s="91" t="s">
        <v>2435</v>
      </c>
      <c r="F5902" s="219">
        <v>160</v>
      </c>
      <c r="G5902" s="34">
        <v>0.53457945763410941</v>
      </c>
      <c r="H5902" s="58">
        <f t="shared" ref="H5902" si="1461">F5902*G5902</f>
        <v>85.532713221457499</v>
      </c>
    </row>
    <row r="5903" spans="1:8" s="6" customFormat="1" ht="5.5" customHeight="1">
      <c r="A5903" s="135"/>
      <c r="B5903" s="86"/>
      <c r="C5903" s="80"/>
      <c r="D5903" s="135"/>
      <c r="E5903" s="91"/>
      <c r="F5903" s="219"/>
      <c r="G5903" s="35"/>
      <c r="H5903" s="59"/>
    </row>
    <row r="5904" spans="1:8" s="6" customFormat="1" ht="5.5" customHeight="1">
      <c r="A5904" s="135"/>
      <c r="B5904" s="86"/>
      <c r="C5904" s="80"/>
      <c r="D5904" s="135"/>
      <c r="E5904" s="91"/>
      <c r="F5904" s="219"/>
      <c r="G5904" s="35"/>
      <c r="H5904" s="59"/>
    </row>
    <row r="5905" spans="1:8" s="6" customFormat="1" ht="5.5" customHeight="1">
      <c r="A5905" s="39"/>
      <c r="B5905" s="86"/>
      <c r="C5905" s="81"/>
      <c r="D5905" s="39"/>
      <c r="E5905" s="91"/>
      <c r="F5905" s="219"/>
      <c r="G5905" s="36"/>
      <c r="H5905" s="60"/>
    </row>
    <row r="5906" spans="1:8" s="6" customFormat="1" ht="5.5" customHeight="1">
      <c r="A5906" s="134">
        <v>18</v>
      </c>
      <c r="B5906" s="86" t="s">
        <v>991</v>
      </c>
      <c r="C5906" s="79" t="s">
        <v>3115</v>
      </c>
      <c r="D5906" s="54" t="s">
        <v>9</v>
      </c>
      <c r="E5906" s="91" t="s">
        <v>2435</v>
      </c>
      <c r="F5906" s="56">
        <v>1470</v>
      </c>
      <c r="G5906" s="34">
        <v>0.50431020412493166</v>
      </c>
      <c r="H5906" s="58">
        <f t="shared" ref="H5906" si="1462">F5906*G5906</f>
        <v>741.33600006364952</v>
      </c>
    </row>
    <row r="5907" spans="1:8" s="6" customFormat="1" ht="5.5" customHeight="1">
      <c r="A5907" s="135"/>
      <c r="B5907" s="86"/>
      <c r="C5907" s="80"/>
      <c r="D5907" s="54"/>
      <c r="E5907" s="91"/>
      <c r="F5907" s="56"/>
      <c r="G5907" s="35"/>
      <c r="H5907" s="59"/>
    </row>
    <row r="5908" spans="1:8" s="6" customFormat="1" ht="5.5" customHeight="1">
      <c r="A5908" s="135"/>
      <c r="B5908" s="86"/>
      <c r="C5908" s="80"/>
      <c r="D5908" s="54"/>
      <c r="E5908" s="91"/>
      <c r="F5908" s="56"/>
      <c r="G5908" s="35"/>
      <c r="H5908" s="59"/>
    </row>
    <row r="5909" spans="1:8" s="6" customFormat="1" ht="5.5" customHeight="1">
      <c r="A5909" s="39"/>
      <c r="B5909" s="86"/>
      <c r="C5909" s="81"/>
      <c r="D5909" s="54"/>
      <c r="E5909" s="91"/>
      <c r="F5909" s="56"/>
      <c r="G5909" s="36"/>
      <c r="H5909" s="60"/>
    </row>
    <row r="5910" spans="1:8" s="6" customFormat="1" ht="5.5" customHeight="1">
      <c r="A5910" s="134">
        <v>19</v>
      </c>
      <c r="B5910" s="55" t="s">
        <v>992</v>
      </c>
      <c r="C5910" s="79" t="s">
        <v>3116</v>
      </c>
      <c r="D5910" s="54" t="s">
        <v>8</v>
      </c>
      <c r="E5910" s="91" t="s">
        <v>2434</v>
      </c>
      <c r="F5910" s="54">
        <v>400</v>
      </c>
      <c r="G5910" s="34">
        <v>3.3296178860095532E-2</v>
      </c>
      <c r="H5910" s="58">
        <f t="shared" ref="H5910" si="1463">F5910*G5910</f>
        <v>13.318471544038212</v>
      </c>
    </row>
    <row r="5911" spans="1:8" s="6" customFormat="1" ht="5.5" customHeight="1">
      <c r="A5911" s="135"/>
      <c r="B5911" s="55"/>
      <c r="C5911" s="80"/>
      <c r="D5911" s="54"/>
      <c r="E5911" s="91"/>
      <c r="F5911" s="54"/>
      <c r="G5911" s="35"/>
      <c r="H5911" s="59"/>
    </row>
    <row r="5912" spans="1:8" s="6" customFormat="1" ht="5.5" customHeight="1">
      <c r="A5912" s="135"/>
      <c r="B5912" s="55"/>
      <c r="C5912" s="80"/>
      <c r="D5912" s="54"/>
      <c r="E5912" s="91"/>
      <c r="F5912" s="54"/>
      <c r="G5912" s="35"/>
      <c r="H5912" s="59"/>
    </row>
    <row r="5913" spans="1:8" s="6" customFormat="1" ht="5.5" customHeight="1">
      <c r="A5913" s="39"/>
      <c r="B5913" s="55"/>
      <c r="C5913" s="81"/>
      <c r="D5913" s="54"/>
      <c r="E5913" s="91"/>
      <c r="F5913" s="54"/>
      <c r="G5913" s="36"/>
      <c r="H5913" s="60"/>
    </row>
    <row r="5914" spans="1:8" s="6" customFormat="1" ht="5.5" customHeight="1">
      <c r="A5914" s="134">
        <v>20</v>
      </c>
      <c r="B5914" s="55" t="s">
        <v>993</v>
      </c>
      <c r="C5914" s="79" t="s">
        <v>3117</v>
      </c>
      <c r="D5914" s="54" t="s">
        <v>8</v>
      </c>
      <c r="E5914" s="91" t="s">
        <v>2434</v>
      </c>
      <c r="F5914" s="54">
        <v>320</v>
      </c>
      <c r="G5914" s="34">
        <v>2.8755790833718882E-2</v>
      </c>
      <c r="H5914" s="58">
        <f t="shared" ref="H5914" si="1464">F5914*G5914</f>
        <v>9.2018530667900418</v>
      </c>
    </row>
    <row r="5915" spans="1:8" s="6" customFormat="1" ht="5.5" customHeight="1">
      <c r="A5915" s="135"/>
      <c r="B5915" s="55"/>
      <c r="C5915" s="80"/>
      <c r="D5915" s="54"/>
      <c r="E5915" s="91"/>
      <c r="F5915" s="54"/>
      <c r="G5915" s="35"/>
      <c r="H5915" s="59"/>
    </row>
    <row r="5916" spans="1:8" s="6" customFormat="1" ht="5.5" customHeight="1">
      <c r="A5916" s="135"/>
      <c r="B5916" s="55"/>
      <c r="C5916" s="80"/>
      <c r="D5916" s="54"/>
      <c r="E5916" s="91"/>
      <c r="F5916" s="54"/>
      <c r="G5916" s="35"/>
      <c r="H5916" s="59"/>
    </row>
    <row r="5917" spans="1:8" s="6" customFormat="1" ht="5.5" customHeight="1">
      <c r="A5917" s="39"/>
      <c r="B5917" s="55"/>
      <c r="C5917" s="81"/>
      <c r="D5917" s="54"/>
      <c r="E5917" s="91"/>
      <c r="F5917" s="54"/>
      <c r="G5917" s="36"/>
      <c r="H5917" s="60"/>
    </row>
    <row r="5918" spans="1:8" s="6" customFormat="1" ht="5.5" customHeight="1">
      <c r="A5918" s="134">
        <v>21</v>
      </c>
      <c r="B5918" s="55" t="s">
        <v>994</v>
      </c>
      <c r="C5918" s="79" t="s">
        <v>3118</v>
      </c>
      <c r="D5918" s="54" t="s">
        <v>8</v>
      </c>
      <c r="E5918" s="91" t="s">
        <v>2434</v>
      </c>
      <c r="F5918" s="54">
        <v>2940</v>
      </c>
      <c r="G5918" s="34">
        <v>2.1188477456424441E-2</v>
      </c>
      <c r="H5918" s="58">
        <f t="shared" ref="H5918" si="1465">F5918*G5918</f>
        <v>62.294123721887857</v>
      </c>
    </row>
    <row r="5919" spans="1:8" s="6" customFormat="1" ht="5.5" customHeight="1">
      <c r="A5919" s="135"/>
      <c r="B5919" s="55"/>
      <c r="C5919" s="80"/>
      <c r="D5919" s="54"/>
      <c r="E5919" s="91"/>
      <c r="F5919" s="54"/>
      <c r="G5919" s="35"/>
      <c r="H5919" s="59"/>
    </row>
    <row r="5920" spans="1:8" s="6" customFormat="1" ht="5.5" customHeight="1">
      <c r="A5920" s="135"/>
      <c r="B5920" s="55"/>
      <c r="C5920" s="80"/>
      <c r="D5920" s="54"/>
      <c r="E5920" s="91"/>
      <c r="F5920" s="54"/>
      <c r="G5920" s="35"/>
      <c r="H5920" s="59"/>
    </row>
    <row r="5921" spans="1:8" s="6" customFormat="1" ht="5.5" customHeight="1">
      <c r="A5921" s="39"/>
      <c r="B5921" s="55"/>
      <c r="C5921" s="81"/>
      <c r="D5921" s="54"/>
      <c r="E5921" s="91"/>
      <c r="F5921" s="54"/>
      <c r="G5921" s="36"/>
      <c r="H5921" s="60"/>
    </row>
    <row r="5922" spans="1:8" s="6" customFormat="1" ht="5.5" customHeight="1">
      <c r="A5922" s="134">
        <v>22</v>
      </c>
      <c r="B5922" s="55" t="s">
        <v>995</v>
      </c>
      <c r="C5922" s="79" t="s">
        <v>2500</v>
      </c>
      <c r="D5922" s="54" t="s">
        <v>8</v>
      </c>
      <c r="E5922" s="91" t="s">
        <v>2434</v>
      </c>
      <c r="F5922" s="54">
        <v>38</v>
      </c>
      <c r="G5922" s="34">
        <v>1.6042704359864219</v>
      </c>
      <c r="H5922" s="58">
        <f t="shared" ref="H5922" si="1466">F5922*G5922</f>
        <v>60.962276567484032</v>
      </c>
    </row>
    <row r="5923" spans="1:8" s="6" customFormat="1" ht="5.5" customHeight="1">
      <c r="A5923" s="135"/>
      <c r="B5923" s="55"/>
      <c r="C5923" s="80"/>
      <c r="D5923" s="54"/>
      <c r="E5923" s="91"/>
      <c r="F5923" s="54"/>
      <c r="G5923" s="35"/>
      <c r="H5923" s="59"/>
    </row>
    <row r="5924" spans="1:8" s="6" customFormat="1" ht="5.5" customHeight="1">
      <c r="A5924" s="135"/>
      <c r="B5924" s="55"/>
      <c r="C5924" s="80"/>
      <c r="D5924" s="54"/>
      <c r="E5924" s="91"/>
      <c r="F5924" s="54"/>
      <c r="G5924" s="35"/>
      <c r="H5924" s="59"/>
    </row>
    <row r="5925" spans="1:8" s="6" customFormat="1" ht="5.5" customHeight="1">
      <c r="A5925" s="39"/>
      <c r="B5925" s="55"/>
      <c r="C5925" s="81"/>
      <c r="D5925" s="54"/>
      <c r="E5925" s="91"/>
      <c r="F5925" s="54"/>
      <c r="G5925" s="36"/>
      <c r="H5925" s="60"/>
    </row>
    <row r="5926" spans="1:8" s="6" customFormat="1" ht="5.5" customHeight="1">
      <c r="A5926" s="134">
        <v>23</v>
      </c>
      <c r="B5926" s="86" t="s">
        <v>996</v>
      </c>
      <c r="C5926" s="321" t="s">
        <v>1959</v>
      </c>
      <c r="D5926" s="54" t="s">
        <v>12</v>
      </c>
      <c r="E5926" s="91" t="s">
        <v>2436</v>
      </c>
      <c r="F5926" s="85">
        <v>1</v>
      </c>
      <c r="G5926" s="34">
        <v>33.296178860095544</v>
      </c>
      <c r="H5926" s="58">
        <f t="shared" ref="H5926" si="1467">F5926*G5926</f>
        <v>33.296178860095544</v>
      </c>
    </row>
    <row r="5927" spans="1:8" s="6" customFormat="1" ht="5.5" customHeight="1">
      <c r="A5927" s="135"/>
      <c r="B5927" s="86"/>
      <c r="C5927" s="274"/>
      <c r="D5927" s="54"/>
      <c r="E5927" s="91"/>
      <c r="F5927" s="85"/>
      <c r="G5927" s="35"/>
      <c r="H5927" s="59"/>
    </row>
    <row r="5928" spans="1:8" s="6" customFormat="1" ht="5.5" customHeight="1">
      <c r="A5928" s="135"/>
      <c r="B5928" s="86"/>
      <c r="C5928" s="274"/>
      <c r="D5928" s="54"/>
      <c r="E5928" s="91"/>
      <c r="F5928" s="85"/>
      <c r="G5928" s="35"/>
      <c r="H5928" s="59"/>
    </row>
    <row r="5929" spans="1:8" s="6" customFormat="1" ht="5.5" customHeight="1">
      <c r="A5929" s="39"/>
      <c r="B5929" s="86"/>
      <c r="C5929" s="275"/>
      <c r="D5929" s="54"/>
      <c r="E5929" s="91"/>
      <c r="F5929" s="85"/>
      <c r="G5929" s="36"/>
      <c r="H5929" s="60"/>
    </row>
    <row r="5930" spans="1:8" s="6" customFormat="1" ht="5.5" customHeight="1">
      <c r="A5930" s="134">
        <v>24</v>
      </c>
      <c r="B5930" s="86" t="s">
        <v>997</v>
      </c>
      <c r="C5930" s="321" t="s">
        <v>1960</v>
      </c>
      <c r="D5930" s="54" t="s">
        <v>12</v>
      </c>
      <c r="E5930" s="91" t="s">
        <v>2436</v>
      </c>
      <c r="F5930" s="85">
        <v>1</v>
      </c>
      <c r="G5930" s="34">
        <v>57.148656526500012</v>
      </c>
      <c r="H5930" s="58">
        <f t="shared" ref="H5930" si="1468">F5930*G5930</f>
        <v>57.148656526500012</v>
      </c>
    </row>
    <row r="5931" spans="1:8" s="6" customFormat="1" ht="5.5" customHeight="1">
      <c r="A5931" s="135"/>
      <c r="B5931" s="86"/>
      <c r="C5931" s="274"/>
      <c r="D5931" s="54"/>
      <c r="E5931" s="91"/>
      <c r="F5931" s="85"/>
      <c r="G5931" s="35"/>
      <c r="H5931" s="59"/>
    </row>
    <row r="5932" spans="1:8" s="6" customFormat="1" ht="5.5" customHeight="1">
      <c r="A5932" s="135"/>
      <c r="B5932" s="86"/>
      <c r="C5932" s="274"/>
      <c r="D5932" s="54"/>
      <c r="E5932" s="91"/>
      <c r="F5932" s="85"/>
      <c r="G5932" s="35"/>
      <c r="H5932" s="59"/>
    </row>
    <row r="5933" spans="1:8" s="6" customFormat="1" ht="5.5" customHeight="1">
      <c r="A5933" s="39"/>
      <c r="B5933" s="86"/>
      <c r="C5933" s="275"/>
      <c r="D5933" s="54"/>
      <c r="E5933" s="91"/>
      <c r="F5933" s="85"/>
      <c r="G5933" s="36"/>
      <c r="H5933" s="60"/>
    </row>
    <row r="5934" spans="1:8" s="6" customFormat="1" ht="5.5" customHeight="1">
      <c r="A5934" s="134">
        <v>25</v>
      </c>
      <c r="B5934" s="96" t="s">
        <v>998</v>
      </c>
      <c r="C5934" s="269" t="s">
        <v>1944</v>
      </c>
      <c r="D5934" s="93" t="s">
        <v>8</v>
      </c>
      <c r="E5934" s="88" t="s">
        <v>2434</v>
      </c>
      <c r="F5934" s="179">
        <v>1</v>
      </c>
      <c r="G5934" s="229">
        <v>97.949370361173905</v>
      </c>
      <c r="H5934" s="58">
        <f t="shared" ref="H5934" si="1469">F5934*G5934</f>
        <v>97.949370361173905</v>
      </c>
    </row>
    <row r="5935" spans="1:8" s="6" customFormat="1" ht="5.5" customHeight="1">
      <c r="A5935" s="135"/>
      <c r="B5935" s="97"/>
      <c r="C5935" s="270"/>
      <c r="D5935" s="94"/>
      <c r="E5935" s="89"/>
      <c r="F5935" s="180"/>
      <c r="G5935" s="229"/>
      <c r="H5935" s="59"/>
    </row>
    <row r="5936" spans="1:8" s="6" customFormat="1" ht="5.5" customHeight="1">
      <c r="A5936" s="135"/>
      <c r="B5936" s="97"/>
      <c r="C5936" s="270"/>
      <c r="D5936" s="94"/>
      <c r="E5936" s="89"/>
      <c r="F5936" s="180"/>
      <c r="G5936" s="229"/>
      <c r="H5936" s="59"/>
    </row>
    <row r="5937" spans="1:8" s="6" customFormat="1" ht="5.5" customHeight="1">
      <c r="A5937" s="39"/>
      <c r="B5937" s="98"/>
      <c r="C5937" s="271"/>
      <c r="D5937" s="95"/>
      <c r="E5937" s="90"/>
      <c r="F5937" s="181"/>
      <c r="G5937" s="229"/>
      <c r="H5937" s="60"/>
    </row>
    <row r="5938" spans="1:8" s="6" customFormat="1" ht="5.5" customHeight="1">
      <c r="A5938" s="134">
        <v>27</v>
      </c>
      <c r="B5938" s="322" t="s">
        <v>999</v>
      </c>
      <c r="C5938" s="225" t="s">
        <v>1946</v>
      </c>
      <c r="D5938" s="134" t="s">
        <v>8</v>
      </c>
      <c r="E5938" s="91" t="s">
        <v>2434</v>
      </c>
      <c r="F5938" s="195">
        <v>4</v>
      </c>
      <c r="G5938" s="34">
        <v>16.466634652577518</v>
      </c>
      <c r="H5938" s="58">
        <f t="shared" ref="H5938" si="1470">F5938*G5938</f>
        <v>65.866538610310073</v>
      </c>
    </row>
    <row r="5939" spans="1:8" s="6" customFormat="1" ht="5.5" customHeight="1">
      <c r="A5939" s="135"/>
      <c r="B5939" s="204"/>
      <c r="C5939" s="66"/>
      <c r="D5939" s="135"/>
      <c r="E5939" s="91"/>
      <c r="F5939" s="196"/>
      <c r="G5939" s="35"/>
      <c r="H5939" s="59"/>
    </row>
    <row r="5940" spans="1:8" s="6" customFormat="1" ht="5.5" customHeight="1">
      <c r="A5940" s="135"/>
      <c r="B5940" s="204"/>
      <c r="C5940" s="66"/>
      <c r="D5940" s="135"/>
      <c r="E5940" s="91"/>
      <c r="F5940" s="196"/>
      <c r="G5940" s="35"/>
      <c r="H5940" s="59"/>
    </row>
    <row r="5941" spans="1:8" s="6" customFormat="1" ht="5.5" customHeight="1">
      <c r="A5941" s="39"/>
      <c r="B5941" s="205"/>
      <c r="C5941" s="67"/>
      <c r="D5941" s="39"/>
      <c r="E5941" s="91"/>
      <c r="F5941" s="197"/>
      <c r="G5941" s="36"/>
      <c r="H5941" s="60"/>
    </row>
    <row r="5942" spans="1:8" s="6" customFormat="1" ht="5.5" customHeight="1">
      <c r="A5942" s="134">
        <v>28</v>
      </c>
      <c r="B5942" s="323" t="s">
        <v>1000</v>
      </c>
      <c r="C5942" s="225" t="s">
        <v>1947</v>
      </c>
      <c r="D5942" s="134" t="s">
        <v>8</v>
      </c>
      <c r="E5942" s="91" t="s">
        <v>2434</v>
      </c>
      <c r="F5942" s="195">
        <v>5</v>
      </c>
      <c r="G5942" s="229">
        <v>37.223058860070665</v>
      </c>
      <c r="H5942" s="58">
        <f t="shared" ref="H5942" si="1471">F5942*G5942</f>
        <v>186.11529430035333</v>
      </c>
    </row>
    <row r="5943" spans="1:8" s="6" customFormat="1" ht="5.5" customHeight="1">
      <c r="A5943" s="135"/>
      <c r="B5943" s="324"/>
      <c r="C5943" s="66"/>
      <c r="D5943" s="135"/>
      <c r="E5943" s="91"/>
      <c r="F5943" s="196"/>
      <c r="G5943" s="229"/>
      <c r="H5943" s="59"/>
    </row>
    <row r="5944" spans="1:8" s="6" customFormat="1" ht="5.5" customHeight="1">
      <c r="A5944" s="135"/>
      <c r="B5944" s="324"/>
      <c r="C5944" s="66"/>
      <c r="D5944" s="135"/>
      <c r="E5944" s="91"/>
      <c r="F5944" s="196"/>
      <c r="G5944" s="229"/>
      <c r="H5944" s="59"/>
    </row>
    <row r="5945" spans="1:8" s="6" customFormat="1" ht="5.5" customHeight="1">
      <c r="A5945" s="39"/>
      <c r="B5945" s="325"/>
      <c r="C5945" s="67"/>
      <c r="D5945" s="39"/>
      <c r="E5945" s="91"/>
      <c r="F5945" s="197"/>
      <c r="G5945" s="229"/>
      <c r="H5945" s="60"/>
    </row>
    <row r="5946" spans="1:8" s="6" customFormat="1" ht="5.5" customHeight="1">
      <c r="A5946" s="134">
        <v>29</v>
      </c>
      <c r="B5946" s="326" t="s">
        <v>1001</v>
      </c>
      <c r="C5946" s="269" t="s">
        <v>1948</v>
      </c>
      <c r="D5946" s="93" t="s">
        <v>8</v>
      </c>
      <c r="E5946" s="91" t="s">
        <v>2434</v>
      </c>
      <c r="F5946" s="179">
        <v>2</v>
      </c>
      <c r="G5946" s="229">
        <v>23.412655199500076</v>
      </c>
      <c r="H5946" s="58">
        <f t="shared" ref="H5946" si="1472">F5946*G5946</f>
        <v>46.825310399000152</v>
      </c>
    </row>
    <row r="5947" spans="1:8" s="6" customFormat="1" ht="5.5" customHeight="1">
      <c r="A5947" s="135"/>
      <c r="B5947" s="327"/>
      <c r="C5947" s="270"/>
      <c r="D5947" s="94"/>
      <c r="E5947" s="91"/>
      <c r="F5947" s="180"/>
      <c r="G5947" s="229"/>
      <c r="H5947" s="59"/>
    </row>
    <row r="5948" spans="1:8" s="6" customFormat="1" ht="5.5" customHeight="1">
      <c r="A5948" s="135"/>
      <c r="B5948" s="327"/>
      <c r="C5948" s="270"/>
      <c r="D5948" s="94"/>
      <c r="E5948" s="91"/>
      <c r="F5948" s="180"/>
      <c r="G5948" s="229"/>
      <c r="H5948" s="59"/>
    </row>
    <row r="5949" spans="1:8" s="6" customFormat="1" ht="5.5" customHeight="1">
      <c r="A5949" s="39"/>
      <c r="B5949" s="328"/>
      <c r="C5949" s="271"/>
      <c r="D5949" s="95"/>
      <c r="E5949" s="91"/>
      <c r="F5949" s="181"/>
      <c r="G5949" s="229"/>
      <c r="H5949" s="60"/>
    </row>
    <row r="5950" spans="1:8" s="6" customFormat="1" ht="5.5" customHeight="1">
      <c r="A5950" s="134">
        <v>30</v>
      </c>
      <c r="B5950" s="320" t="s">
        <v>1002</v>
      </c>
      <c r="C5950" s="269" t="s">
        <v>1949</v>
      </c>
      <c r="D5950" s="93" t="s">
        <v>8</v>
      </c>
      <c r="E5950" s="91" t="s">
        <v>2434</v>
      </c>
      <c r="F5950" s="195">
        <v>342</v>
      </c>
      <c r="G5950" s="34">
        <v>9.5504829388775985</v>
      </c>
      <c r="H5950" s="58">
        <f t="shared" ref="H5950" si="1473">F5950*G5950</f>
        <v>3266.2651650961388</v>
      </c>
    </row>
    <row r="5951" spans="1:8" s="6" customFormat="1" ht="5.5" customHeight="1">
      <c r="A5951" s="135"/>
      <c r="B5951" s="97"/>
      <c r="C5951" s="270"/>
      <c r="D5951" s="94"/>
      <c r="E5951" s="91"/>
      <c r="F5951" s="196"/>
      <c r="G5951" s="35"/>
      <c r="H5951" s="59"/>
    </row>
    <row r="5952" spans="1:8" s="6" customFormat="1" ht="5.5" customHeight="1">
      <c r="A5952" s="135"/>
      <c r="B5952" s="97"/>
      <c r="C5952" s="270"/>
      <c r="D5952" s="94"/>
      <c r="E5952" s="91"/>
      <c r="F5952" s="196"/>
      <c r="G5952" s="35"/>
      <c r="H5952" s="59"/>
    </row>
    <row r="5953" spans="1:8" s="6" customFormat="1" ht="5.5" customHeight="1">
      <c r="A5953" s="39"/>
      <c r="B5953" s="262"/>
      <c r="C5953" s="271"/>
      <c r="D5953" s="95"/>
      <c r="E5953" s="91"/>
      <c r="F5953" s="197"/>
      <c r="G5953" s="36"/>
      <c r="H5953" s="60"/>
    </row>
    <row r="5954" spans="1:8" s="6" customFormat="1" ht="5.5" customHeight="1">
      <c r="A5954" s="134">
        <v>31</v>
      </c>
      <c r="B5954" s="68" t="s">
        <v>1003</v>
      </c>
      <c r="C5954" s="225" t="s">
        <v>1950</v>
      </c>
      <c r="D5954" s="134" t="s">
        <v>8</v>
      </c>
      <c r="E5954" s="91" t="s">
        <v>2434</v>
      </c>
      <c r="F5954" s="134">
        <v>20</v>
      </c>
      <c r="G5954" s="34">
        <v>8.0370202634187091</v>
      </c>
      <c r="H5954" s="58">
        <f t="shared" ref="H5954" si="1474">F5954*G5954</f>
        <v>160.74040526837419</v>
      </c>
    </row>
    <row r="5955" spans="1:8" s="6" customFormat="1" ht="5.5" customHeight="1">
      <c r="A5955" s="135"/>
      <c r="B5955" s="69"/>
      <c r="C5955" s="66"/>
      <c r="D5955" s="135"/>
      <c r="E5955" s="91"/>
      <c r="F5955" s="135"/>
      <c r="G5955" s="35"/>
      <c r="H5955" s="59"/>
    </row>
    <row r="5956" spans="1:8" s="6" customFormat="1" ht="5.5" customHeight="1">
      <c r="A5956" s="135"/>
      <c r="B5956" s="69"/>
      <c r="C5956" s="66"/>
      <c r="D5956" s="135"/>
      <c r="E5956" s="91"/>
      <c r="F5956" s="135"/>
      <c r="G5956" s="35"/>
      <c r="H5956" s="59"/>
    </row>
    <row r="5957" spans="1:8" s="6" customFormat="1" ht="5.5" customHeight="1">
      <c r="A5957" s="39"/>
      <c r="B5957" s="70"/>
      <c r="C5957" s="67"/>
      <c r="D5957" s="39"/>
      <c r="E5957" s="91"/>
      <c r="F5957" s="39"/>
      <c r="G5957" s="36"/>
      <c r="H5957" s="60"/>
    </row>
    <row r="5958" spans="1:8" s="6" customFormat="1" ht="5.5" customHeight="1">
      <c r="A5958" s="134">
        <v>33</v>
      </c>
      <c r="B5958" s="96" t="s">
        <v>1004</v>
      </c>
      <c r="C5958" s="269" t="s">
        <v>1962</v>
      </c>
      <c r="D5958" s="93" t="s">
        <v>8</v>
      </c>
      <c r="E5958" s="91" t="s">
        <v>2434</v>
      </c>
      <c r="F5958" s="179">
        <v>30</v>
      </c>
      <c r="G5958" s="34">
        <v>5.7668262502303778</v>
      </c>
      <c r="H5958" s="58">
        <f t="shared" ref="H5958" si="1475">F5958*G5958</f>
        <v>173.00478750691133</v>
      </c>
    </row>
    <row r="5959" spans="1:8" s="6" customFormat="1" ht="5.5" customHeight="1">
      <c r="A5959" s="135"/>
      <c r="B5959" s="97"/>
      <c r="C5959" s="270"/>
      <c r="D5959" s="94"/>
      <c r="E5959" s="91"/>
      <c r="F5959" s="180"/>
      <c r="G5959" s="35"/>
      <c r="H5959" s="59"/>
    </row>
    <row r="5960" spans="1:8" s="6" customFormat="1" ht="5.5" customHeight="1">
      <c r="A5960" s="135"/>
      <c r="B5960" s="97"/>
      <c r="C5960" s="270"/>
      <c r="D5960" s="94"/>
      <c r="E5960" s="91"/>
      <c r="F5960" s="180"/>
      <c r="G5960" s="35"/>
      <c r="H5960" s="59"/>
    </row>
    <row r="5961" spans="1:8" s="6" customFormat="1" ht="5.5" customHeight="1">
      <c r="A5961" s="39"/>
      <c r="B5961" s="98"/>
      <c r="C5961" s="271"/>
      <c r="D5961" s="95"/>
      <c r="E5961" s="91"/>
      <c r="F5961" s="181"/>
      <c r="G5961" s="36"/>
      <c r="H5961" s="60"/>
    </row>
    <row r="5962" spans="1:8" s="6" customFormat="1" ht="5.5" customHeight="1">
      <c r="A5962" s="134">
        <v>34</v>
      </c>
      <c r="B5962" s="320" t="s">
        <v>1005</v>
      </c>
      <c r="C5962" s="269" t="s">
        <v>1954</v>
      </c>
      <c r="D5962" s="93" t="s">
        <v>9</v>
      </c>
      <c r="E5962" s="91" t="s">
        <v>2435</v>
      </c>
      <c r="F5962" s="195">
        <v>2700</v>
      </c>
      <c r="G5962" s="34">
        <v>0.44963675124694402</v>
      </c>
      <c r="H5962" s="58">
        <f t="shared" ref="H5962" si="1476">F5962*G5962</f>
        <v>1214.0192283667488</v>
      </c>
    </row>
    <row r="5963" spans="1:8" s="6" customFormat="1" ht="5.5" customHeight="1">
      <c r="A5963" s="135"/>
      <c r="B5963" s="97"/>
      <c r="C5963" s="270"/>
      <c r="D5963" s="94"/>
      <c r="E5963" s="91"/>
      <c r="F5963" s="196"/>
      <c r="G5963" s="35"/>
      <c r="H5963" s="59"/>
    </row>
    <row r="5964" spans="1:8" s="6" customFormat="1" ht="5.5" customHeight="1">
      <c r="A5964" s="135"/>
      <c r="B5964" s="97"/>
      <c r="C5964" s="270"/>
      <c r="D5964" s="94"/>
      <c r="E5964" s="91"/>
      <c r="F5964" s="196"/>
      <c r="G5964" s="35"/>
      <c r="H5964" s="59"/>
    </row>
    <row r="5965" spans="1:8" s="6" customFormat="1" ht="5.5" customHeight="1">
      <c r="A5965" s="39"/>
      <c r="B5965" s="98"/>
      <c r="C5965" s="271"/>
      <c r="D5965" s="95"/>
      <c r="E5965" s="91"/>
      <c r="F5965" s="197"/>
      <c r="G5965" s="36"/>
      <c r="H5965" s="60"/>
    </row>
    <row r="5966" spans="1:8" s="6" customFormat="1" ht="5.5" customHeight="1">
      <c r="A5966" s="134">
        <v>35</v>
      </c>
      <c r="B5966" s="320" t="s">
        <v>1006</v>
      </c>
      <c r="C5966" s="269" t="s">
        <v>1961</v>
      </c>
      <c r="D5966" s="93" t="s">
        <v>9</v>
      </c>
      <c r="E5966" s="91" t="s">
        <v>2435</v>
      </c>
      <c r="F5966" s="179">
        <v>15</v>
      </c>
      <c r="G5966" s="34">
        <v>0.58085396520922961</v>
      </c>
      <c r="H5966" s="58">
        <f t="shared" ref="H5966" si="1477">F5966*G5966</f>
        <v>8.7128094781384444</v>
      </c>
    </row>
    <row r="5967" spans="1:8" s="6" customFormat="1" ht="5.5" customHeight="1">
      <c r="A5967" s="135"/>
      <c r="B5967" s="97"/>
      <c r="C5967" s="270"/>
      <c r="D5967" s="94"/>
      <c r="E5967" s="91"/>
      <c r="F5967" s="180"/>
      <c r="G5967" s="35"/>
      <c r="H5967" s="59"/>
    </row>
    <row r="5968" spans="1:8" s="6" customFormat="1" ht="5.5" customHeight="1">
      <c r="A5968" s="135"/>
      <c r="B5968" s="97"/>
      <c r="C5968" s="270"/>
      <c r="D5968" s="94"/>
      <c r="E5968" s="91"/>
      <c r="F5968" s="180"/>
      <c r="G5968" s="35"/>
      <c r="H5968" s="59"/>
    </row>
    <row r="5969" spans="1:8" s="6" customFormat="1" ht="5.5" customHeight="1">
      <c r="A5969" s="39"/>
      <c r="B5969" s="98"/>
      <c r="C5969" s="271"/>
      <c r="D5969" s="95"/>
      <c r="E5969" s="91"/>
      <c r="F5969" s="181"/>
      <c r="G5969" s="36"/>
      <c r="H5969" s="60"/>
    </row>
    <row r="5970" spans="1:8" s="6" customFormat="1" ht="5.5" customHeight="1">
      <c r="A5970" s="134">
        <v>36</v>
      </c>
      <c r="B5970" s="320" t="s">
        <v>988</v>
      </c>
      <c r="C5970" s="269" t="s">
        <v>1955</v>
      </c>
      <c r="D5970" s="93" t="s">
        <v>9</v>
      </c>
      <c r="E5970" s="88" t="s">
        <v>2434</v>
      </c>
      <c r="F5970" s="179">
        <v>200</v>
      </c>
      <c r="G5970" s="34">
        <v>0.4984383360463393</v>
      </c>
      <c r="H5970" s="58">
        <f t="shared" ref="H5970" si="1478">F5970*G5970</f>
        <v>99.687667209267858</v>
      </c>
    </row>
    <row r="5971" spans="1:8" s="6" customFormat="1" ht="5.5" customHeight="1">
      <c r="A5971" s="135"/>
      <c r="B5971" s="97"/>
      <c r="C5971" s="270"/>
      <c r="D5971" s="94"/>
      <c r="E5971" s="89"/>
      <c r="F5971" s="180"/>
      <c r="G5971" s="35"/>
      <c r="H5971" s="59"/>
    </row>
    <row r="5972" spans="1:8" s="6" customFormat="1" ht="5.5" customHeight="1">
      <c r="A5972" s="135"/>
      <c r="B5972" s="97"/>
      <c r="C5972" s="270"/>
      <c r="D5972" s="94"/>
      <c r="E5972" s="89"/>
      <c r="F5972" s="180"/>
      <c r="G5972" s="35"/>
      <c r="H5972" s="59"/>
    </row>
    <row r="5973" spans="1:8" s="6" customFormat="1" ht="5.5" customHeight="1">
      <c r="A5973" s="39"/>
      <c r="B5973" s="98"/>
      <c r="C5973" s="271"/>
      <c r="D5973" s="95"/>
      <c r="E5973" s="90"/>
      <c r="F5973" s="181"/>
      <c r="G5973" s="36"/>
      <c r="H5973" s="60"/>
    </row>
    <row r="5974" spans="1:8" s="6" customFormat="1" ht="5.5" customHeight="1">
      <c r="A5974" s="134">
        <v>37</v>
      </c>
      <c r="B5974" s="86" t="s">
        <v>990</v>
      </c>
      <c r="C5974" s="273" t="s">
        <v>3114</v>
      </c>
      <c r="D5974" s="134" t="s">
        <v>9</v>
      </c>
      <c r="E5974" s="91" t="s">
        <v>2435</v>
      </c>
      <c r="F5974" s="219">
        <v>140</v>
      </c>
      <c r="G5974" s="34">
        <v>0.53457945763410941</v>
      </c>
      <c r="H5974" s="58">
        <f t="shared" ref="H5974" si="1479">F5974*G5974</f>
        <v>74.841124068775315</v>
      </c>
    </row>
    <row r="5975" spans="1:8" s="6" customFormat="1" ht="5.5" customHeight="1">
      <c r="A5975" s="135"/>
      <c r="B5975" s="86"/>
      <c r="C5975" s="274"/>
      <c r="D5975" s="135"/>
      <c r="E5975" s="91"/>
      <c r="F5975" s="219"/>
      <c r="G5975" s="35"/>
      <c r="H5975" s="59"/>
    </row>
    <row r="5976" spans="1:8" s="6" customFormat="1" ht="5.5" customHeight="1">
      <c r="A5976" s="135"/>
      <c r="B5976" s="86"/>
      <c r="C5976" s="274"/>
      <c r="D5976" s="135"/>
      <c r="E5976" s="91"/>
      <c r="F5976" s="219"/>
      <c r="G5976" s="35"/>
      <c r="H5976" s="59"/>
    </row>
    <row r="5977" spans="1:8" s="6" customFormat="1" ht="5.5" customHeight="1">
      <c r="A5977" s="39"/>
      <c r="B5977" s="86"/>
      <c r="C5977" s="275"/>
      <c r="D5977" s="39"/>
      <c r="E5977" s="91"/>
      <c r="F5977" s="219"/>
      <c r="G5977" s="36"/>
      <c r="H5977" s="60"/>
    </row>
    <row r="5978" spans="1:8" s="6" customFormat="1" ht="5.5" customHeight="1">
      <c r="A5978" s="134">
        <v>38</v>
      </c>
      <c r="B5978" s="86" t="s">
        <v>991</v>
      </c>
      <c r="C5978" s="273" t="s">
        <v>3115</v>
      </c>
      <c r="D5978" s="54" t="s">
        <v>9</v>
      </c>
      <c r="E5978" s="91" t="s">
        <v>2435</v>
      </c>
      <c r="F5978" s="56">
        <v>2350</v>
      </c>
      <c r="G5978" s="34">
        <v>0.50431020412493166</v>
      </c>
      <c r="H5978" s="58">
        <f t="shared" ref="H5978" si="1480">F5978*G5978</f>
        <v>1185.1289796935894</v>
      </c>
    </row>
    <row r="5979" spans="1:8" s="6" customFormat="1" ht="5.5" customHeight="1">
      <c r="A5979" s="135"/>
      <c r="B5979" s="86"/>
      <c r="C5979" s="274"/>
      <c r="D5979" s="54"/>
      <c r="E5979" s="91"/>
      <c r="F5979" s="56"/>
      <c r="G5979" s="35"/>
      <c r="H5979" s="59"/>
    </row>
    <row r="5980" spans="1:8" s="6" customFormat="1" ht="5.5" customHeight="1">
      <c r="A5980" s="135"/>
      <c r="B5980" s="86"/>
      <c r="C5980" s="274"/>
      <c r="D5980" s="54"/>
      <c r="E5980" s="91"/>
      <c r="F5980" s="56"/>
      <c r="G5980" s="35"/>
      <c r="H5980" s="59"/>
    </row>
    <row r="5981" spans="1:8" s="6" customFormat="1" ht="5.5" customHeight="1">
      <c r="A5981" s="39"/>
      <c r="B5981" s="86"/>
      <c r="C5981" s="275"/>
      <c r="D5981" s="54"/>
      <c r="E5981" s="91"/>
      <c r="F5981" s="56"/>
      <c r="G5981" s="36"/>
      <c r="H5981" s="60"/>
    </row>
    <row r="5982" spans="1:8" s="6" customFormat="1" ht="5.5" customHeight="1">
      <c r="A5982" s="134">
        <v>39</v>
      </c>
      <c r="B5982" s="86" t="s">
        <v>1007</v>
      </c>
      <c r="C5982" s="273" t="s">
        <v>3119</v>
      </c>
      <c r="D5982" s="54" t="s">
        <v>8</v>
      </c>
      <c r="E5982" s="91" t="s">
        <v>2434</v>
      </c>
      <c r="F5982" s="54">
        <v>135</v>
      </c>
      <c r="G5982" s="34">
        <v>3.0269253509177765E-2</v>
      </c>
      <c r="H5982" s="58">
        <f t="shared" ref="H5982" si="1481">F5982*G5982</f>
        <v>4.0863492237389982</v>
      </c>
    </row>
    <row r="5983" spans="1:8" s="6" customFormat="1" ht="5.5" customHeight="1">
      <c r="A5983" s="135"/>
      <c r="B5983" s="86"/>
      <c r="C5983" s="274"/>
      <c r="D5983" s="54"/>
      <c r="E5983" s="91"/>
      <c r="F5983" s="54"/>
      <c r="G5983" s="35"/>
      <c r="H5983" s="59"/>
    </row>
    <row r="5984" spans="1:8" s="6" customFormat="1" ht="5.5" customHeight="1">
      <c r="A5984" s="135"/>
      <c r="B5984" s="86"/>
      <c r="C5984" s="274"/>
      <c r="D5984" s="54"/>
      <c r="E5984" s="91"/>
      <c r="F5984" s="54"/>
      <c r="G5984" s="35"/>
      <c r="H5984" s="59"/>
    </row>
    <row r="5985" spans="1:8" s="6" customFormat="1" ht="5.5" customHeight="1">
      <c r="A5985" s="39"/>
      <c r="B5985" s="86"/>
      <c r="C5985" s="275"/>
      <c r="D5985" s="54"/>
      <c r="E5985" s="91"/>
      <c r="F5985" s="54"/>
      <c r="G5985" s="36"/>
      <c r="H5985" s="60"/>
    </row>
    <row r="5986" spans="1:8" s="6" customFormat="1" ht="5.5" customHeight="1">
      <c r="A5986" s="134">
        <v>40</v>
      </c>
      <c r="B5986" s="86" t="s">
        <v>1008</v>
      </c>
      <c r="C5986" s="273" t="s">
        <v>3120</v>
      </c>
      <c r="D5986" s="54" t="s">
        <v>8</v>
      </c>
      <c r="E5986" s="91" t="s">
        <v>2434</v>
      </c>
      <c r="F5986" s="54">
        <v>2300</v>
      </c>
      <c r="G5986" s="34">
        <v>3.0269253509177765E-2</v>
      </c>
      <c r="H5986" s="58">
        <f t="shared" ref="H5986" si="1482">F5986*G5986</f>
        <v>69.619283071108853</v>
      </c>
    </row>
    <row r="5987" spans="1:8" s="6" customFormat="1" ht="5.5" customHeight="1">
      <c r="A5987" s="135"/>
      <c r="B5987" s="86"/>
      <c r="C5987" s="274"/>
      <c r="D5987" s="54"/>
      <c r="E5987" s="91"/>
      <c r="F5987" s="54"/>
      <c r="G5987" s="35"/>
      <c r="H5987" s="59"/>
    </row>
    <row r="5988" spans="1:8" s="6" customFormat="1" ht="5.5" customHeight="1">
      <c r="A5988" s="135"/>
      <c r="B5988" s="86"/>
      <c r="C5988" s="274"/>
      <c r="D5988" s="54"/>
      <c r="E5988" s="91"/>
      <c r="F5988" s="54"/>
      <c r="G5988" s="35"/>
      <c r="H5988" s="59"/>
    </row>
    <row r="5989" spans="1:8" s="6" customFormat="1" ht="5.5" customHeight="1">
      <c r="A5989" s="39"/>
      <c r="B5989" s="86"/>
      <c r="C5989" s="275"/>
      <c r="D5989" s="54"/>
      <c r="E5989" s="91"/>
      <c r="F5989" s="54"/>
      <c r="G5989" s="36"/>
      <c r="H5989" s="60"/>
    </row>
    <row r="5990" spans="1:8" s="6" customFormat="1" ht="5.5" customHeight="1">
      <c r="A5990" s="134">
        <v>41</v>
      </c>
      <c r="B5990" s="55" t="s">
        <v>1009</v>
      </c>
      <c r="C5990" s="111" t="s">
        <v>3121</v>
      </c>
      <c r="D5990" s="54" t="s">
        <v>8</v>
      </c>
      <c r="E5990" s="91" t="s">
        <v>2434</v>
      </c>
      <c r="F5990" s="54">
        <v>4</v>
      </c>
      <c r="G5990" s="34">
        <v>0.18161552105506656</v>
      </c>
      <c r="H5990" s="58">
        <f t="shared" ref="H5990" si="1483">F5990*G5990</f>
        <v>0.72646208422026626</v>
      </c>
    </row>
    <row r="5991" spans="1:8" s="6" customFormat="1" ht="5.5" customHeight="1">
      <c r="A5991" s="135"/>
      <c r="B5991" s="55"/>
      <c r="C5991" s="111"/>
      <c r="D5991" s="54"/>
      <c r="E5991" s="91"/>
      <c r="F5991" s="54"/>
      <c r="G5991" s="35"/>
      <c r="H5991" s="59"/>
    </row>
    <row r="5992" spans="1:8" s="6" customFormat="1" ht="5.5" customHeight="1">
      <c r="A5992" s="135"/>
      <c r="B5992" s="55"/>
      <c r="C5992" s="111"/>
      <c r="D5992" s="54"/>
      <c r="E5992" s="91"/>
      <c r="F5992" s="54"/>
      <c r="G5992" s="35"/>
      <c r="H5992" s="59"/>
    </row>
    <row r="5993" spans="1:8" s="6" customFormat="1" ht="5.5" customHeight="1">
      <c r="A5993" s="39"/>
      <c r="B5993" s="55"/>
      <c r="C5993" s="111"/>
      <c r="D5993" s="54"/>
      <c r="E5993" s="91"/>
      <c r="F5993" s="54"/>
      <c r="G5993" s="36"/>
      <c r="H5993" s="60"/>
    </row>
    <row r="5994" spans="1:8" s="6" customFormat="1" ht="5.5" customHeight="1">
      <c r="A5994" s="134">
        <v>42</v>
      </c>
      <c r="B5994" s="86" t="s">
        <v>996</v>
      </c>
      <c r="C5994" s="273" t="s">
        <v>1959</v>
      </c>
      <c r="D5994" s="54" t="s">
        <v>12</v>
      </c>
      <c r="E5994" s="91" t="s">
        <v>2436</v>
      </c>
      <c r="F5994" s="85">
        <v>1</v>
      </c>
      <c r="G5994" s="34">
        <v>33.296178860095544</v>
      </c>
      <c r="H5994" s="58">
        <f t="shared" ref="H5994" si="1484">F5994*G5994</f>
        <v>33.296178860095544</v>
      </c>
    </row>
    <row r="5995" spans="1:8" s="6" customFormat="1" ht="5.5" customHeight="1">
      <c r="A5995" s="135"/>
      <c r="B5995" s="86"/>
      <c r="C5995" s="274"/>
      <c r="D5995" s="54"/>
      <c r="E5995" s="91"/>
      <c r="F5995" s="85"/>
      <c r="G5995" s="35"/>
      <c r="H5995" s="59"/>
    </row>
    <row r="5996" spans="1:8" s="6" customFormat="1" ht="5.5" customHeight="1">
      <c r="A5996" s="135"/>
      <c r="B5996" s="86"/>
      <c r="C5996" s="274"/>
      <c r="D5996" s="54"/>
      <c r="E5996" s="91"/>
      <c r="F5996" s="85"/>
      <c r="G5996" s="35"/>
      <c r="H5996" s="59"/>
    </row>
    <row r="5997" spans="1:8" s="6" customFormat="1" ht="5.5" customHeight="1">
      <c r="A5997" s="39"/>
      <c r="B5997" s="86"/>
      <c r="C5997" s="275"/>
      <c r="D5997" s="54"/>
      <c r="E5997" s="91"/>
      <c r="F5997" s="85"/>
      <c r="G5997" s="36"/>
      <c r="H5997" s="60"/>
    </row>
    <row r="5998" spans="1:8" s="6" customFormat="1" ht="5.5" customHeight="1">
      <c r="A5998" s="134">
        <v>43</v>
      </c>
      <c r="B5998" s="86" t="s">
        <v>1010</v>
      </c>
      <c r="C5998" s="273" t="s">
        <v>1960</v>
      </c>
      <c r="D5998" s="54" t="s">
        <v>12</v>
      </c>
      <c r="E5998" s="91" t="s">
        <v>2436</v>
      </c>
      <c r="F5998" s="85">
        <v>1</v>
      </c>
      <c r="G5998" s="34">
        <v>57.148656526500012</v>
      </c>
      <c r="H5998" s="58">
        <f t="shared" ref="H5998" si="1485">F5998*G5998</f>
        <v>57.148656526500012</v>
      </c>
    </row>
    <row r="5999" spans="1:8" s="6" customFormat="1" ht="5.5" customHeight="1">
      <c r="A5999" s="135"/>
      <c r="B5999" s="86"/>
      <c r="C5999" s="274"/>
      <c r="D5999" s="54"/>
      <c r="E5999" s="91"/>
      <c r="F5999" s="85"/>
      <c r="G5999" s="35"/>
      <c r="H5999" s="59"/>
    </row>
    <row r="6000" spans="1:8" s="6" customFormat="1" ht="5.5" customHeight="1">
      <c r="A6000" s="135"/>
      <c r="B6000" s="86"/>
      <c r="C6000" s="274"/>
      <c r="D6000" s="54"/>
      <c r="E6000" s="91"/>
      <c r="F6000" s="85"/>
      <c r="G6000" s="35"/>
      <c r="H6000" s="59"/>
    </row>
    <row r="6001" spans="1:8" s="6" customFormat="1" ht="5.5" customHeight="1">
      <c r="A6001" s="39"/>
      <c r="B6001" s="86"/>
      <c r="C6001" s="275"/>
      <c r="D6001" s="54"/>
      <c r="E6001" s="91"/>
      <c r="F6001" s="85"/>
      <c r="G6001" s="36"/>
      <c r="H6001" s="60"/>
    </row>
    <row r="6002" spans="1:8" s="6" customFormat="1" ht="6.5" customHeight="1">
      <c r="A6002" s="134">
        <v>44</v>
      </c>
      <c r="B6002" s="314" t="s">
        <v>93</v>
      </c>
      <c r="C6002" s="65" t="s">
        <v>1638</v>
      </c>
      <c r="D6002" s="108" t="s">
        <v>3303</v>
      </c>
      <c r="E6002" s="91" t="s">
        <v>3304</v>
      </c>
      <c r="F6002" s="134">
        <v>14</v>
      </c>
      <c r="G6002" s="34">
        <v>0.65971409122585711</v>
      </c>
      <c r="H6002" s="58">
        <f t="shared" ref="H6002" si="1486">F6002*G6002</f>
        <v>9.2359972771619994</v>
      </c>
    </row>
    <row r="6003" spans="1:8" s="6" customFormat="1" ht="6.5" customHeight="1">
      <c r="A6003" s="135"/>
      <c r="B6003" s="315"/>
      <c r="C6003" s="66"/>
      <c r="D6003" s="108"/>
      <c r="E6003" s="91"/>
      <c r="F6003" s="135"/>
      <c r="G6003" s="35"/>
      <c r="H6003" s="59"/>
    </row>
    <row r="6004" spans="1:8" s="6" customFormat="1" ht="6.5" customHeight="1">
      <c r="A6004" s="135"/>
      <c r="B6004" s="315"/>
      <c r="C6004" s="66"/>
      <c r="D6004" s="108"/>
      <c r="E6004" s="91"/>
      <c r="F6004" s="135"/>
      <c r="G6004" s="35"/>
      <c r="H6004" s="59"/>
    </row>
    <row r="6005" spans="1:8" s="6" customFormat="1" ht="6.5" customHeight="1">
      <c r="A6005" s="39"/>
      <c r="B6005" s="316"/>
      <c r="C6005" s="67"/>
      <c r="D6005" s="108"/>
      <c r="E6005" s="91"/>
      <c r="F6005" s="39"/>
      <c r="G6005" s="36"/>
      <c r="H6005" s="60"/>
    </row>
    <row r="6006" spans="1:8" s="6" customFormat="1" ht="5.5" customHeight="1">
      <c r="A6006" s="134">
        <v>45</v>
      </c>
      <c r="B6006" s="147" t="s">
        <v>1011</v>
      </c>
      <c r="C6006" s="65" t="s">
        <v>1958</v>
      </c>
      <c r="D6006" s="108" t="s">
        <v>3303</v>
      </c>
      <c r="E6006" s="91" t="s">
        <v>3304</v>
      </c>
      <c r="F6006" s="54">
        <v>36</v>
      </c>
      <c r="G6006" s="34">
        <v>3.4938636443999561E-2</v>
      </c>
      <c r="H6006" s="58">
        <f t="shared" ref="H6006" si="1487">F6006*G6006</f>
        <v>1.2577909119839843</v>
      </c>
    </row>
    <row r="6007" spans="1:8" s="6" customFormat="1" ht="5.5" customHeight="1">
      <c r="A6007" s="135"/>
      <c r="B6007" s="147"/>
      <c r="C6007" s="66"/>
      <c r="D6007" s="108"/>
      <c r="E6007" s="91"/>
      <c r="F6007" s="54"/>
      <c r="G6007" s="35"/>
      <c r="H6007" s="59"/>
    </row>
    <row r="6008" spans="1:8" s="6" customFormat="1" ht="5.5" customHeight="1">
      <c r="A6008" s="135"/>
      <c r="B6008" s="147"/>
      <c r="C6008" s="66"/>
      <c r="D6008" s="108"/>
      <c r="E6008" s="91"/>
      <c r="F6008" s="54"/>
      <c r="G6008" s="35"/>
      <c r="H6008" s="59"/>
    </row>
    <row r="6009" spans="1:8" s="6" customFormat="1" ht="5.5" customHeight="1">
      <c r="A6009" s="39"/>
      <c r="B6009" s="147"/>
      <c r="C6009" s="67"/>
      <c r="D6009" s="108"/>
      <c r="E6009" s="91"/>
      <c r="F6009" s="54"/>
      <c r="G6009" s="36"/>
      <c r="H6009" s="60"/>
    </row>
    <row r="6010" spans="1:8" s="6" customFormat="1" ht="5.5" customHeight="1">
      <c r="A6010" s="134">
        <v>46</v>
      </c>
      <c r="B6010" s="55" t="s">
        <v>777</v>
      </c>
      <c r="C6010" s="65" t="s">
        <v>1957</v>
      </c>
      <c r="D6010" s="108" t="s">
        <v>3303</v>
      </c>
      <c r="E6010" s="91" t="s">
        <v>3304</v>
      </c>
      <c r="F6010" s="56">
        <v>6</v>
      </c>
      <c r="G6010" s="34">
        <v>3.4248761241407504</v>
      </c>
      <c r="H6010" s="58">
        <f t="shared" ref="H6010" si="1488">F6010*G6010</f>
        <v>20.549256744844502</v>
      </c>
    </row>
    <row r="6011" spans="1:8" s="6" customFormat="1" ht="5.5" customHeight="1">
      <c r="A6011" s="135"/>
      <c r="B6011" s="55"/>
      <c r="C6011" s="66"/>
      <c r="D6011" s="108"/>
      <c r="E6011" s="91"/>
      <c r="F6011" s="56"/>
      <c r="G6011" s="35"/>
      <c r="H6011" s="59"/>
    </row>
    <row r="6012" spans="1:8" s="6" customFormat="1" ht="5.5" customHeight="1">
      <c r="A6012" s="135"/>
      <c r="B6012" s="55"/>
      <c r="C6012" s="66"/>
      <c r="D6012" s="108"/>
      <c r="E6012" s="91"/>
      <c r="F6012" s="56"/>
      <c r="G6012" s="35"/>
      <c r="H6012" s="59"/>
    </row>
    <row r="6013" spans="1:8" s="6" customFormat="1" ht="5.5" customHeight="1">
      <c r="A6013" s="39"/>
      <c r="B6013" s="55"/>
      <c r="C6013" s="67"/>
      <c r="D6013" s="108"/>
      <c r="E6013" s="91"/>
      <c r="F6013" s="56"/>
      <c r="G6013" s="36"/>
      <c r="H6013" s="60"/>
    </row>
    <row r="6014" spans="1:8" s="6" customFormat="1" ht="4.5" customHeight="1">
      <c r="A6014" s="134">
        <v>47</v>
      </c>
      <c r="B6014" s="82" t="s">
        <v>1012</v>
      </c>
      <c r="C6014" s="225" t="s">
        <v>1956</v>
      </c>
      <c r="D6014" s="108" t="s">
        <v>3303</v>
      </c>
      <c r="E6014" s="91" t="s">
        <v>3304</v>
      </c>
      <c r="F6014" s="39">
        <v>14</v>
      </c>
      <c r="G6014" s="34">
        <v>12.493520363952689</v>
      </c>
      <c r="H6014" s="58">
        <f t="shared" ref="H6014" si="1489">F6014*G6014</f>
        <v>174.90928509533765</v>
      </c>
    </row>
    <row r="6015" spans="1:8" s="6" customFormat="1" ht="4.5" customHeight="1">
      <c r="A6015" s="135"/>
      <c r="B6015" s="83"/>
      <c r="C6015" s="66"/>
      <c r="D6015" s="108"/>
      <c r="E6015" s="91"/>
      <c r="F6015" s="54"/>
      <c r="G6015" s="35"/>
      <c r="H6015" s="59"/>
    </row>
    <row r="6016" spans="1:8" s="6" customFormat="1" ht="4.5" customHeight="1">
      <c r="A6016" s="135"/>
      <c r="B6016" s="83"/>
      <c r="C6016" s="66"/>
      <c r="D6016" s="108"/>
      <c r="E6016" s="91"/>
      <c r="F6016" s="54"/>
      <c r="G6016" s="35"/>
      <c r="H6016" s="59"/>
    </row>
    <row r="6017" spans="1:8" s="6" customFormat="1" ht="4.5" customHeight="1">
      <c r="A6017" s="39"/>
      <c r="B6017" s="53"/>
      <c r="C6017" s="67"/>
      <c r="D6017" s="108"/>
      <c r="E6017" s="91"/>
      <c r="F6017" s="54"/>
      <c r="G6017" s="36"/>
      <c r="H6017" s="60"/>
    </row>
    <row r="6018" spans="1:8" s="6" customFormat="1" ht="5.5" customHeight="1">
      <c r="A6018" s="134">
        <v>48</v>
      </c>
      <c r="B6018" s="147" t="s">
        <v>95</v>
      </c>
      <c r="C6018" s="65" t="s">
        <v>1643</v>
      </c>
      <c r="D6018" s="108" t="s">
        <v>3303</v>
      </c>
      <c r="E6018" s="91" t="s">
        <v>3304</v>
      </c>
      <c r="F6018" s="218">
        <v>38</v>
      </c>
      <c r="G6018" s="34">
        <v>6.0653834306059098E-2</v>
      </c>
      <c r="H6018" s="58">
        <f t="shared" ref="H6018" si="1490">F6018*G6018</f>
        <v>2.3048457036302459</v>
      </c>
    </row>
    <row r="6019" spans="1:8" s="6" customFormat="1" ht="5.5" customHeight="1">
      <c r="A6019" s="135"/>
      <c r="B6019" s="147"/>
      <c r="C6019" s="66"/>
      <c r="D6019" s="108"/>
      <c r="E6019" s="91"/>
      <c r="F6019" s="218"/>
      <c r="G6019" s="35"/>
      <c r="H6019" s="59"/>
    </row>
    <row r="6020" spans="1:8" s="6" customFormat="1" ht="5.5" customHeight="1">
      <c r="A6020" s="135"/>
      <c r="B6020" s="147"/>
      <c r="C6020" s="66"/>
      <c r="D6020" s="108"/>
      <c r="E6020" s="91"/>
      <c r="F6020" s="218"/>
      <c r="G6020" s="35"/>
      <c r="H6020" s="59"/>
    </row>
    <row r="6021" spans="1:8" s="6" customFormat="1" ht="5.5" customHeight="1">
      <c r="A6021" s="39"/>
      <c r="B6021" s="147"/>
      <c r="C6021" s="67"/>
      <c r="D6021" s="108"/>
      <c r="E6021" s="91"/>
      <c r="F6021" s="218"/>
      <c r="G6021" s="36"/>
      <c r="H6021" s="60"/>
    </row>
    <row r="6022" spans="1:8" s="6" customFormat="1" ht="5.5" customHeight="1">
      <c r="A6022" s="134">
        <v>49</v>
      </c>
      <c r="B6022" s="147" t="s">
        <v>786</v>
      </c>
      <c r="C6022" s="65" t="s">
        <v>1644</v>
      </c>
      <c r="D6022" s="108" t="s">
        <v>3303</v>
      </c>
      <c r="E6022" s="91" t="s">
        <v>3304</v>
      </c>
      <c r="F6022" s="218">
        <v>38</v>
      </c>
      <c r="G6022" s="34">
        <v>0.33322514909272605</v>
      </c>
      <c r="H6022" s="58">
        <f t="shared" ref="H6022" si="1491">F6022*G6022</f>
        <v>12.662555665523589</v>
      </c>
    </row>
    <row r="6023" spans="1:8" s="6" customFormat="1" ht="5.5" customHeight="1">
      <c r="A6023" s="135"/>
      <c r="B6023" s="147"/>
      <c r="C6023" s="66"/>
      <c r="D6023" s="108"/>
      <c r="E6023" s="91"/>
      <c r="F6023" s="218"/>
      <c r="G6023" s="35"/>
      <c r="H6023" s="59"/>
    </row>
    <row r="6024" spans="1:8" s="6" customFormat="1" ht="5.5" customHeight="1">
      <c r="A6024" s="135"/>
      <c r="B6024" s="147"/>
      <c r="C6024" s="66"/>
      <c r="D6024" s="108"/>
      <c r="E6024" s="91"/>
      <c r="F6024" s="218"/>
      <c r="G6024" s="35"/>
      <c r="H6024" s="59"/>
    </row>
    <row r="6025" spans="1:8" s="6" customFormat="1" ht="5.5" customHeight="1">
      <c r="A6025" s="39"/>
      <c r="B6025" s="147"/>
      <c r="C6025" s="67"/>
      <c r="D6025" s="108"/>
      <c r="E6025" s="91"/>
      <c r="F6025" s="218"/>
      <c r="G6025" s="36"/>
      <c r="H6025" s="60"/>
    </row>
    <row r="6026" spans="1:8" s="6" customFormat="1" ht="5.5" customHeight="1">
      <c r="A6026" s="134">
        <v>50</v>
      </c>
      <c r="B6026" s="147" t="s">
        <v>97</v>
      </c>
      <c r="C6026" s="65" t="s">
        <v>1645</v>
      </c>
      <c r="D6026" s="108" t="s">
        <v>3303</v>
      </c>
      <c r="E6026" s="91" t="s">
        <v>3304</v>
      </c>
      <c r="F6026" s="56">
        <v>4</v>
      </c>
      <c r="G6026" s="34">
        <v>1.4322209246406776</v>
      </c>
      <c r="H6026" s="58">
        <f t="shared" ref="H6026" si="1492">F6026*G6026</f>
        <v>5.7288836985627105</v>
      </c>
    </row>
    <row r="6027" spans="1:8" s="6" customFormat="1" ht="5.5" customHeight="1">
      <c r="A6027" s="135"/>
      <c r="B6027" s="147"/>
      <c r="C6027" s="66"/>
      <c r="D6027" s="108"/>
      <c r="E6027" s="91"/>
      <c r="F6027" s="56"/>
      <c r="G6027" s="35"/>
      <c r="H6027" s="59"/>
    </row>
    <row r="6028" spans="1:8" s="6" customFormat="1" ht="5.5" customHeight="1">
      <c r="A6028" s="135"/>
      <c r="B6028" s="147"/>
      <c r="C6028" s="66"/>
      <c r="D6028" s="108"/>
      <c r="E6028" s="91"/>
      <c r="F6028" s="56"/>
      <c r="G6028" s="35"/>
      <c r="H6028" s="59"/>
    </row>
    <row r="6029" spans="1:8" s="6" customFormat="1" ht="5.5" customHeight="1">
      <c r="A6029" s="39"/>
      <c r="B6029" s="147"/>
      <c r="C6029" s="67"/>
      <c r="D6029" s="108"/>
      <c r="E6029" s="91"/>
      <c r="F6029" s="56"/>
      <c r="G6029" s="36"/>
      <c r="H6029" s="60"/>
    </row>
    <row r="6030" spans="1:8" s="6" customFormat="1" ht="5.5" customHeight="1">
      <c r="A6030" s="134">
        <v>51</v>
      </c>
      <c r="B6030" s="55" t="s">
        <v>787</v>
      </c>
      <c r="C6030" s="65" t="s">
        <v>1641</v>
      </c>
      <c r="D6030" s="54" t="s">
        <v>4</v>
      </c>
      <c r="E6030" s="91" t="s">
        <v>2430</v>
      </c>
      <c r="F6030" s="54">
        <v>25.2</v>
      </c>
      <c r="G6030" s="34">
        <v>2.2092456204193716</v>
      </c>
      <c r="H6030" s="58">
        <f t="shared" ref="H6030" si="1493">F6030*G6030</f>
        <v>55.672989634568161</v>
      </c>
    </row>
    <row r="6031" spans="1:8" s="6" customFormat="1" ht="5.5" customHeight="1">
      <c r="A6031" s="135"/>
      <c r="B6031" s="55"/>
      <c r="C6031" s="66"/>
      <c r="D6031" s="54"/>
      <c r="E6031" s="91"/>
      <c r="F6031" s="54"/>
      <c r="G6031" s="35"/>
      <c r="H6031" s="59"/>
    </row>
    <row r="6032" spans="1:8" s="6" customFormat="1" ht="5.5" customHeight="1">
      <c r="A6032" s="135"/>
      <c r="B6032" s="55"/>
      <c r="C6032" s="66"/>
      <c r="D6032" s="54"/>
      <c r="E6032" s="91"/>
      <c r="F6032" s="54"/>
      <c r="G6032" s="35"/>
      <c r="H6032" s="59"/>
    </row>
    <row r="6033" spans="1:8" s="6" customFormat="1" ht="5.5" customHeight="1">
      <c r="A6033" s="39"/>
      <c r="B6033" s="55"/>
      <c r="C6033" s="67"/>
      <c r="D6033" s="54"/>
      <c r="E6033" s="91"/>
      <c r="F6033" s="54"/>
      <c r="G6033" s="36"/>
      <c r="H6033" s="60"/>
    </row>
    <row r="6034" spans="1:8" s="6" customFormat="1" ht="6.5" customHeight="1">
      <c r="A6034" s="54"/>
      <c r="B6034" s="122" t="s">
        <v>530</v>
      </c>
      <c r="C6034" s="107" t="s">
        <v>2467</v>
      </c>
      <c r="D6034" s="56"/>
      <c r="E6034" s="91"/>
      <c r="F6034" s="56"/>
      <c r="G6034" s="34">
        <v>0</v>
      </c>
      <c r="H6034" s="58">
        <f t="shared" ref="H6034" si="1494">F6034*G6034</f>
        <v>0</v>
      </c>
    </row>
    <row r="6035" spans="1:8" s="6" customFormat="1" ht="6.5" customHeight="1">
      <c r="A6035" s="54"/>
      <c r="B6035" s="122"/>
      <c r="C6035" s="107"/>
      <c r="D6035" s="56"/>
      <c r="E6035" s="91"/>
      <c r="F6035" s="56"/>
      <c r="G6035" s="35"/>
      <c r="H6035" s="59"/>
    </row>
    <row r="6036" spans="1:8" s="6" customFormat="1" ht="6.5" customHeight="1">
      <c r="A6036" s="54"/>
      <c r="B6036" s="122"/>
      <c r="C6036" s="107"/>
      <c r="D6036" s="56"/>
      <c r="E6036" s="91"/>
      <c r="F6036" s="56"/>
      <c r="G6036" s="35"/>
      <c r="H6036" s="59"/>
    </row>
    <row r="6037" spans="1:8" s="6" customFormat="1" ht="6.5" customHeight="1">
      <c r="A6037" s="54"/>
      <c r="B6037" s="122"/>
      <c r="C6037" s="107"/>
      <c r="D6037" s="56"/>
      <c r="E6037" s="91"/>
      <c r="F6037" s="56"/>
      <c r="G6037" s="36"/>
      <c r="H6037" s="60"/>
    </row>
    <row r="6038" spans="1:8" s="6" customFormat="1" ht="5.5" customHeight="1">
      <c r="A6038" s="54">
        <v>1</v>
      </c>
      <c r="B6038" s="55" t="s">
        <v>979</v>
      </c>
      <c r="C6038" s="269" t="s">
        <v>2501</v>
      </c>
      <c r="D6038" s="152" t="s">
        <v>8</v>
      </c>
      <c r="E6038" s="103" t="s">
        <v>2434</v>
      </c>
      <c r="F6038" s="54">
        <v>3</v>
      </c>
      <c r="G6038" s="229">
        <v>21.698933248906407</v>
      </c>
      <c r="H6038" s="58">
        <f t="shared" ref="H6038" si="1495">F6038*G6038</f>
        <v>65.096799746719228</v>
      </c>
    </row>
    <row r="6039" spans="1:8" s="6" customFormat="1" ht="5.5" customHeight="1">
      <c r="A6039" s="54"/>
      <c r="B6039" s="55"/>
      <c r="C6039" s="270"/>
      <c r="D6039" s="152"/>
      <c r="E6039" s="41"/>
      <c r="F6039" s="54"/>
      <c r="G6039" s="229"/>
      <c r="H6039" s="59"/>
    </row>
    <row r="6040" spans="1:8" s="6" customFormat="1" ht="5.5" customHeight="1">
      <c r="A6040" s="54"/>
      <c r="B6040" s="55"/>
      <c r="C6040" s="270"/>
      <c r="D6040" s="152"/>
      <c r="E6040" s="41"/>
      <c r="F6040" s="54"/>
      <c r="G6040" s="229"/>
      <c r="H6040" s="59"/>
    </row>
    <row r="6041" spans="1:8" s="6" customFormat="1" ht="5.5" customHeight="1">
      <c r="A6041" s="54"/>
      <c r="B6041" s="55"/>
      <c r="C6041" s="271"/>
      <c r="D6041" s="152"/>
      <c r="E6041" s="42"/>
      <c r="F6041" s="54"/>
      <c r="G6041" s="229"/>
      <c r="H6041" s="60"/>
    </row>
    <row r="6042" spans="1:8" s="6" customFormat="1" ht="5.5" customHeight="1">
      <c r="A6042" s="54">
        <v>2</v>
      </c>
      <c r="B6042" s="55" t="s">
        <v>980</v>
      </c>
      <c r="C6042" s="225" t="s">
        <v>2502</v>
      </c>
      <c r="D6042" s="152" t="s">
        <v>8</v>
      </c>
      <c r="E6042" s="91" t="s">
        <v>2434</v>
      </c>
      <c r="F6042" s="54">
        <v>4</v>
      </c>
      <c r="G6042" s="229">
        <v>16.190933248906408</v>
      </c>
      <c r="H6042" s="58">
        <f t="shared" ref="H6042" si="1496">F6042*G6042</f>
        <v>64.763732995625631</v>
      </c>
    </row>
    <row r="6043" spans="1:8" s="6" customFormat="1" ht="5.5" customHeight="1">
      <c r="A6043" s="54"/>
      <c r="B6043" s="55"/>
      <c r="C6043" s="66"/>
      <c r="D6043" s="152"/>
      <c r="E6043" s="91"/>
      <c r="F6043" s="54"/>
      <c r="G6043" s="229"/>
      <c r="H6043" s="59"/>
    </row>
    <row r="6044" spans="1:8" s="6" customFormat="1" ht="5.5" customHeight="1">
      <c r="A6044" s="54"/>
      <c r="B6044" s="55"/>
      <c r="C6044" s="66"/>
      <c r="D6044" s="152"/>
      <c r="E6044" s="91"/>
      <c r="F6044" s="54"/>
      <c r="G6044" s="229"/>
      <c r="H6044" s="59"/>
    </row>
    <row r="6045" spans="1:8" s="6" customFormat="1" ht="5.5" customHeight="1">
      <c r="A6045" s="54"/>
      <c r="B6045" s="55"/>
      <c r="C6045" s="67"/>
      <c r="D6045" s="152"/>
      <c r="E6045" s="91"/>
      <c r="F6045" s="54"/>
      <c r="G6045" s="229"/>
      <c r="H6045" s="60"/>
    </row>
    <row r="6046" spans="1:8" s="6" customFormat="1" ht="5.5" customHeight="1">
      <c r="A6046" s="54">
        <v>3</v>
      </c>
      <c r="B6046" s="55" t="s">
        <v>981</v>
      </c>
      <c r="C6046" s="225" t="s">
        <v>2504</v>
      </c>
      <c r="D6046" s="152" t="s">
        <v>8</v>
      </c>
      <c r="E6046" s="91" t="s">
        <v>2434</v>
      </c>
      <c r="F6046" s="54">
        <v>1</v>
      </c>
      <c r="G6046" s="34">
        <v>3.3296178860095544</v>
      </c>
      <c r="H6046" s="58">
        <f t="shared" ref="H6046" si="1497">F6046*G6046</f>
        <v>3.3296178860095544</v>
      </c>
    </row>
    <row r="6047" spans="1:8" s="6" customFormat="1" ht="5.5" customHeight="1">
      <c r="A6047" s="54"/>
      <c r="B6047" s="55"/>
      <c r="C6047" s="66"/>
      <c r="D6047" s="152"/>
      <c r="E6047" s="91"/>
      <c r="F6047" s="54"/>
      <c r="G6047" s="35"/>
      <c r="H6047" s="59"/>
    </row>
    <row r="6048" spans="1:8" s="6" customFormat="1" ht="5.5" customHeight="1">
      <c r="A6048" s="54"/>
      <c r="B6048" s="55"/>
      <c r="C6048" s="66"/>
      <c r="D6048" s="152"/>
      <c r="E6048" s="91"/>
      <c r="F6048" s="54"/>
      <c r="G6048" s="35"/>
      <c r="H6048" s="59"/>
    </row>
    <row r="6049" spans="1:8" s="6" customFormat="1" ht="5.5" customHeight="1">
      <c r="A6049" s="54"/>
      <c r="B6049" s="55"/>
      <c r="C6049" s="67"/>
      <c r="D6049" s="152"/>
      <c r="E6049" s="91"/>
      <c r="F6049" s="54"/>
      <c r="G6049" s="36"/>
      <c r="H6049" s="60"/>
    </row>
    <row r="6050" spans="1:8" s="6" customFormat="1" ht="9.5" customHeight="1">
      <c r="A6050" s="54">
        <v>4</v>
      </c>
      <c r="B6050" s="55" t="s">
        <v>982</v>
      </c>
      <c r="C6050" s="107" t="s">
        <v>2498</v>
      </c>
      <c r="D6050" s="152" t="s">
        <v>8</v>
      </c>
      <c r="E6050" s="91" t="s">
        <v>2434</v>
      </c>
      <c r="F6050" s="54">
        <v>3</v>
      </c>
      <c r="G6050" s="34">
        <v>10.03648277709426</v>
      </c>
      <c r="H6050" s="58">
        <f t="shared" ref="H6050" si="1498">F6050*G6050</f>
        <v>30.109448331282781</v>
      </c>
    </row>
    <row r="6051" spans="1:8" s="6" customFormat="1" ht="9.5" customHeight="1">
      <c r="A6051" s="54"/>
      <c r="B6051" s="55"/>
      <c r="C6051" s="107"/>
      <c r="D6051" s="152"/>
      <c r="E6051" s="91"/>
      <c r="F6051" s="54"/>
      <c r="G6051" s="35"/>
      <c r="H6051" s="59"/>
    </row>
    <row r="6052" spans="1:8" s="6" customFormat="1" ht="9.5" customHeight="1">
      <c r="A6052" s="54"/>
      <c r="B6052" s="55"/>
      <c r="C6052" s="107"/>
      <c r="D6052" s="152"/>
      <c r="E6052" s="91"/>
      <c r="F6052" s="54"/>
      <c r="G6052" s="35"/>
      <c r="H6052" s="59"/>
    </row>
    <row r="6053" spans="1:8" s="6" customFormat="1" ht="9.5" customHeight="1">
      <c r="A6053" s="54"/>
      <c r="B6053" s="55"/>
      <c r="C6053" s="107"/>
      <c r="D6053" s="152"/>
      <c r="E6053" s="91"/>
      <c r="F6053" s="54"/>
      <c r="G6053" s="36"/>
      <c r="H6053" s="60"/>
    </row>
    <row r="6054" spans="1:8" s="6" customFormat="1" ht="9.5" customHeight="1">
      <c r="A6054" s="54">
        <v>5</v>
      </c>
      <c r="B6054" s="55" t="s">
        <v>983</v>
      </c>
      <c r="C6054" s="107" t="s">
        <v>2499</v>
      </c>
      <c r="D6054" s="152" t="s">
        <v>8</v>
      </c>
      <c r="E6054" s="91" t="s">
        <v>2434</v>
      </c>
      <c r="F6054" s="54">
        <v>1</v>
      </c>
      <c r="G6054" s="34">
        <v>8.3716738340894832</v>
      </c>
      <c r="H6054" s="58">
        <f t="shared" ref="H6054" si="1499">F6054*G6054</f>
        <v>8.3716738340894832</v>
      </c>
    </row>
    <row r="6055" spans="1:8" s="6" customFormat="1" ht="9.5" customHeight="1">
      <c r="A6055" s="54"/>
      <c r="B6055" s="55"/>
      <c r="C6055" s="107"/>
      <c r="D6055" s="152"/>
      <c r="E6055" s="91"/>
      <c r="F6055" s="54"/>
      <c r="G6055" s="35"/>
      <c r="H6055" s="59"/>
    </row>
    <row r="6056" spans="1:8" s="6" customFormat="1" ht="9.5" customHeight="1">
      <c r="A6056" s="54"/>
      <c r="B6056" s="55"/>
      <c r="C6056" s="107"/>
      <c r="D6056" s="152"/>
      <c r="E6056" s="91"/>
      <c r="F6056" s="54"/>
      <c r="G6056" s="35"/>
      <c r="H6056" s="59"/>
    </row>
    <row r="6057" spans="1:8" s="6" customFormat="1" ht="9.5" customHeight="1">
      <c r="A6057" s="54"/>
      <c r="B6057" s="55"/>
      <c r="C6057" s="107"/>
      <c r="D6057" s="152"/>
      <c r="E6057" s="91"/>
      <c r="F6057" s="54"/>
      <c r="G6057" s="36"/>
      <c r="H6057" s="60"/>
    </row>
    <row r="6058" spans="1:8" s="6" customFormat="1" ht="5.5" customHeight="1">
      <c r="A6058" s="54">
        <v>6</v>
      </c>
      <c r="B6058" s="320" t="s">
        <v>984</v>
      </c>
      <c r="C6058" s="107" t="s">
        <v>1951</v>
      </c>
      <c r="D6058" s="93" t="s">
        <v>9</v>
      </c>
      <c r="E6058" s="91" t="s">
        <v>2435</v>
      </c>
      <c r="F6058" s="195">
        <v>130</v>
      </c>
      <c r="G6058" s="34">
        <v>0.36164403129576433</v>
      </c>
      <c r="H6058" s="58">
        <f t="shared" ref="H6058" si="1500">F6058*G6058</f>
        <v>47.013724068449363</v>
      </c>
    </row>
    <row r="6059" spans="1:8" s="6" customFormat="1" ht="5.5" customHeight="1">
      <c r="A6059" s="54"/>
      <c r="B6059" s="97"/>
      <c r="C6059" s="107"/>
      <c r="D6059" s="94"/>
      <c r="E6059" s="91"/>
      <c r="F6059" s="196"/>
      <c r="G6059" s="35"/>
      <c r="H6059" s="59"/>
    </row>
    <row r="6060" spans="1:8" s="6" customFormat="1" ht="5.5" customHeight="1">
      <c r="A6060" s="54"/>
      <c r="B6060" s="97"/>
      <c r="C6060" s="107"/>
      <c r="D6060" s="94"/>
      <c r="E6060" s="91"/>
      <c r="F6060" s="196"/>
      <c r="G6060" s="35"/>
      <c r="H6060" s="59"/>
    </row>
    <row r="6061" spans="1:8" s="6" customFormat="1" ht="5.5" customHeight="1">
      <c r="A6061" s="54"/>
      <c r="B6061" s="98"/>
      <c r="C6061" s="107"/>
      <c r="D6061" s="95"/>
      <c r="E6061" s="91"/>
      <c r="F6061" s="197"/>
      <c r="G6061" s="36"/>
      <c r="H6061" s="60"/>
    </row>
    <row r="6062" spans="1:8" s="6" customFormat="1" ht="5.5" customHeight="1">
      <c r="A6062" s="54">
        <v>7</v>
      </c>
      <c r="B6062" s="320" t="s">
        <v>985</v>
      </c>
      <c r="C6062" s="107" t="s">
        <v>1952</v>
      </c>
      <c r="D6062" s="93" t="s">
        <v>9</v>
      </c>
      <c r="E6062" s="91" t="s">
        <v>2435</v>
      </c>
      <c r="F6062" s="195">
        <v>70</v>
      </c>
      <c r="G6062" s="34">
        <v>0.48977378140011374</v>
      </c>
      <c r="H6062" s="58">
        <f t="shared" ref="H6062" si="1501">F6062*G6062</f>
        <v>34.284164698007963</v>
      </c>
    </row>
    <row r="6063" spans="1:8" s="6" customFormat="1" ht="5.5" customHeight="1">
      <c r="A6063" s="54"/>
      <c r="B6063" s="97"/>
      <c r="C6063" s="107"/>
      <c r="D6063" s="94"/>
      <c r="E6063" s="91"/>
      <c r="F6063" s="196"/>
      <c r="G6063" s="35"/>
      <c r="H6063" s="59"/>
    </row>
    <row r="6064" spans="1:8" s="6" customFormat="1" ht="5.5" customHeight="1">
      <c r="A6064" s="54"/>
      <c r="B6064" s="97"/>
      <c r="C6064" s="107"/>
      <c r="D6064" s="94"/>
      <c r="E6064" s="91"/>
      <c r="F6064" s="196"/>
      <c r="G6064" s="35"/>
      <c r="H6064" s="59"/>
    </row>
    <row r="6065" spans="1:8" s="6" customFormat="1" ht="5.5" customHeight="1">
      <c r="A6065" s="54"/>
      <c r="B6065" s="98"/>
      <c r="C6065" s="107"/>
      <c r="D6065" s="95"/>
      <c r="E6065" s="91"/>
      <c r="F6065" s="197"/>
      <c r="G6065" s="36"/>
      <c r="H6065" s="60"/>
    </row>
    <row r="6066" spans="1:8" s="6" customFormat="1" ht="5.5" customHeight="1">
      <c r="A6066" s="54">
        <v>8</v>
      </c>
      <c r="B6066" s="320" t="s">
        <v>986</v>
      </c>
      <c r="C6066" s="107" t="s">
        <v>1953</v>
      </c>
      <c r="D6066" s="93" t="s">
        <v>9</v>
      </c>
      <c r="E6066" s="91" t="s">
        <v>2435</v>
      </c>
      <c r="F6066" s="195">
        <v>10</v>
      </c>
      <c r="G6066" s="34">
        <v>0.81241375455443943</v>
      </c>
      <c r="H6066" s="58">
        <f t="shared" ref="H6066" si="1502">F6066*G6066</f>
        <v>8.1241375455443947</v>
      </c>
    </row>
    <row r="6067" spans="1:8" s="6" customFormat="1" ht="5.5" customHeight="1">
      <c r="A6067" s="54"/>
      <c r="B6067" s="97"/>
      <c r="C6067" s="107"/>
      <c r="D6067" s="94"/>
      <c r="E6067" s="91"/>
      <c r="F6067" s="196"/>
      <c r="G6067" s="35"/>
      <c r="H6067" s="59"/>
    </row>
    <row r="6068" spans="1:8" s="6" customFormat="1" ht="5.5" customHeight="1">
      <c r="A6068" s="54"/>
      <c r="B6068" s="97"/>
      <c r="C6068" s="107"/>
      <c r="D6068" s="94"/>
      <c r="E6068" s="91"/>
      <c r="F6068" s="196"/>
      <c r="G6068" s="35"/>
      <c r="H6068" s="59"/>
    </row>
    <row r="6069" spans="1:8" s="6" customFormat="1" ht="5.5" customHeight="1">
      <c r="A6069" s="54"/>
      <c r="B6069" s="98"/>
      <c r="C6069" s="107"/>
      <c r="D6069" s="95"/>
      <c r="E6069" s="91"/>
      <c r="F6069" s="197"/>
      <c r="G6069" s="36"/>
      <c r="H6069" s="60"/>
    </row>
    <row r="6070" spans="1:8" s="6" customFormat="1" ht="5.5" customHeight="1">
      <c r="A6070" s="54">
        <v>9</v>
      </c>
      <c r="B6070" s="320" t="s">
        <v>988</v>
      </c>
      <c r="C6070" s="269" t="s">
        <v>1955</v>
      </c>
      <c r="D6070" s="93" t="s">
        <v>9</v>
      </c>
      <c r="E6070" s="91" t="s">
        <v>2435</v>
      </c>
      <c r="F6070" s="179">
        <v>25</v>
      </c>
      <c r="G6070" s="34">
        <v>0.4984383360463393</v>
      </c>
      <c r="H6070" s="58">
        <f t="shared" ref="H6070" si="1503">F6070*G6070</f>
        <v>12.460958401158482</v>
      </c>
    </row>
    <row r="6071" spans="1:8" s="6" customFormat="1" ht="5.5" customHeight="1">
      <c r="A6071" s="54"/>
      <c r="B6071" s="97"/>
      <c r="C6071" s="270"/>
      <c r="D6071" s="94"/>
      <c r="E6071" s="91"/>
      <c r="F6071" s="180"/>
      <c r="G6071" s="35"/>
      <c r="H6071" s="59"/>
    </row>
    <row r="6072" spans="1:8" s="6" customFormat="1" ht="5.5" customHeight="1">
      <c r="A6072" s="54"/>
      <c r="B6072" s="97"/>
      <c r="C6072" s="270"/>
      <c r="D6072" s="94"/>
      <c r="E6072" s="91"/>
      <c r="F6072" s="180"/>
      <c r="G6072" s="35"/>
      <c r="H6072" s="59"/>
    </row>
    <row r="6073" spans="1:8" s="6" customFormat="1" ht="5.5" customHeight="1">
      <c r="A6073" s="54"/>
      <c r="B6073" s="98"/>
      <c r="C6073" s="271"/>
      <c r="D6073" s="95"/>
      <c r="E6073" s="91"/>
      <c r="F6073" s="181"/>
      <c r="G6073" s="36"/>
      <c r="H6073" s="60"/>
    </row>
    <row r="6074" spans="1:8" s="6" customFormat="1" ht="5.5" customHeight="1">
      <c r="A6074" s="54">
        <v>10</v>
      </c>
      <c r="B6074" s="86" t="s">
        <v>989</v>
      </c>
      <c r="C6074" s="273" t="s">
        <v>3113</v>
      </c>
      <c r="D6074" s="134" t="s">
        <v>9</v>
      </c>
      <c r="E6074" s="91" t="s">
        <v>2435</v>
      </c>
      <c r="F6074" s="219">
        <v>10</v>
      </c>
      <c r="G6074" s="34">
        <v>0.48917557737034267</v>
      </c>
      <c r="H6074" s="58">
        <f t="shared" ref="H6074" si="1504">F6074*G6074</f>
        <v>4.8917557737034265</v>
      </c>
    </row>
    <row r="6075" spans="1:8" s="6" customFormat="1" ht="5.5" customHeight="1">
      <c r="A6075" s="54"/>
      <c r="B6075" s="86"/>
      <c r="C6075" s="274"/>
      <c r="D6075" s="135"/>
      <c r="E6075" s="91"/>
      <c r="F6075" s="219"/>
      <c r="G6075" s="35"/>
      <c r="H6075" s="59"/>
    </row>
    <row r="6076" spans="1:8" s="6" customFormat="1" ht="5.5" customHeight="1">
      <c r="A6076" s="54"/>
      <c r="B6076" s="86"/>
      <c r="C6076" s="274"/>
      <c r="D6076" s="135"/>
      <c r="E6076" s="91"/>
      <c r="F6076" s="219"/>
      <c r="G6076" s="35"/>
      <c r="H6076" s="59"/>
    </row>
    <row r="6077" spans="1:8" s="6" customFormat="1" ht="5.5" customHeight="1">
      <c r="A6077" s="54"/>
      <c r="B6077" s="86"/>
      <c r="C6077" s="275"/>
      <c r="D6077" s="39"/>
      <c r="E6077" s="91"/>
      <c r="F6077" s="219"/>
      <c r="G6077" s="36"/>
      <c r="H6077" s="60"/>
    </row>
    <row r="6078" spans="1:8" s="6" customFormat="1" ht="5.5" customHeight="1">
      <c r="A6078" s="54">
        <v>11</v>
      </c>
      <c r="B6078" s="86" t="s">
        <v>990</v>
      </c>
      <c r="C6078" s="332" t="s">
        <v>3114</v>
      </c>
      <c r="D6078" s="329" t="s">
        <v>9</v>
      </c>
      <c r="E6078" s="335" t="s">
        <v>2435</v>
      </c>
      <c r="F6078" s="219">
        <v>25</v>
      </c>
      <c r="G6078" s="34">
        <v>0.53457945763410941</v>
      </c>
      <c r="H6078" s="58">
        <f t="shared" ref="H6078" si="1505">F6078*G6078</f>
        <v>13.364486440852735</v>
      </c>
    </row>
    <row r="6079" spans="1:8" s="6" customFormat="1" ht="5.5" customHeight="1">
      <c r="A6079" s="54"/>
      <c r="B6079" s="86"/>
      <c r="C6079" s="333"/>
      <c r="D6079" s="330"/>
      <c r="E6079" s="336"/>
      <c r="F6079" s="219"/>
      <c r="G6079" s="35"/>
      <c r="H6079" s="59"/>
    </row>
    <row r="6080" spans="1:8" s="6" customFormat="1" ht="5.5" customHeight="1">
      <c r="A6080" s="54"/>
      <c r="B6080" s="86"/>
      <c r="C6080" s="333"/>
      <c r="D6080" s="330"/>
      <c r="E6080" s="336"/>
      <c r="F6080" s="219"/>
      <c r="G6080" s="35"/>
      <c r="H6080" s="59"/>
    </row>
    <row r="6081" spans="1:8" s="6" customFormat="1" ht="5.5" customHeight="1">
      <c r="A6081" s="54"/>
      <c r="B6081" s="86"/>
      <c r="C6081" s="334"/>
      <c r="D6081" s="331"/>
      <c r="E6081" s="337"/>
      <c r="F6081" s="219"/>
      <c r="G6081" s="36"/>
      <c r="H6081" s="60"/>
    </row>
    <row r="6082" spans="1:8" s="6" customFormat="1" ht="5.5" customHeight="1">
      <c r="A6082" s="54">
        <v>12</v>
      </c>
      <c r="B6082" s="86" t="s">
        <v>991</v>
      </c>
      <c r="C6082" s="79" t="s">
        <v>3115</v>
      </c>
      <c r="D6082" s="54" t="s">
        <v>9</v>
      </c>
      <c r="E6082" s="91" t="s">
        <v>2435</v>
      </c>
      <c r="F6082" s="56">
        <v>200</v>
      </c>
      <c r="G6082" s="34">
        <v>0.50431020412493166</v>
      </c>
      <c r="H6082" s="58">
        <f t="shared" ref="H6082" si="1506">F6082*G6082</f>
        <v>100.86204082498634</v>
      </c>
    </row>
    <row r="6083" spans="1:8" s="6" customFormat="1" ht="5.5" customHeight="1">
      <c r="A6083" s="54"/>
      <c r="B6083" s="86"/>
      <c r="C6083" s="80"/>
      <c r="D6083" s="54"/>
      <c r="E6083" s="91"/>
      <c r="F6083" s="56"/>
      <c r="G6083" s="35"/>
      <c r="H6083" s="59"/>
    </row>
    <row r="6084" spans="1:8" s="6" customFormat="1" ht="5.5" customHeight="1">
      <c r="A6084" s="54"/>
      <c r="B6084" s="86"/>
      <c r="C6084" s="80"/>
      <c r="D6084" s="54"/>
      <c r="E6084" s="91"/>
      <c r="F6084" s="56"/>
      <c r="G6084" s="35"/>
      <c r="H6084" s="59"/>
    </row>
    <row r="6085" spans="1:8" s="6" customFormat="1" ht="5.5" customHeight="1">
      <c r="A6085" s="54"/>
      <c r="B6085" s="86"/>
      <c r="C6085" s="81"/>
      <c r="D6085" s="54"/>
      <c r="E6085" s="91"/>
      <c r="F6085" s="56"/>
      <c r="G6085" s="36"/>
      <c r="H6085" s="60"/>
    </row>
    <row r="6086" spans="1:8" s="6" customFormat="1" ht="5.5" customHeight="1">
      <c r="A6086" s="54">
        <v>13</v>
      </c>
      <c r="B6086" s="55" t="s">
        <v>992</v>
      </c>
      <c r="C6086" s="79" t="s">
        <v>3116</v>
      </c>
      <c r="D6086" s="54" t="s">
        <v>8</v>
      </c>
      <c r="E6086" s="91" t="s">
        <v>2434</v>
      </c>
      <c r="F6086" s="54">
        <v>20</v>
      </c>
      <c r="G6086" s="34">
        <v>3.3296178860095532E-2</v>
      </c>
      <c r="H6086" s="58">
        <f t="shared" ref="H6086" si="1507">F6086*G6086</f>
        <v>0.66592357720191064</v>
      </c>
    </row>
    <row r="6087" spans="1:8" s="6" customFormat="1" ht="5.5" customHeight="1">
      <c r="A6087" s="54"/>
      <c r="B6087" s="55"/>
      <c r="C6087" s="80"/>
      <c r="D6087" s="54"/>
      <c r="E6087" s="91"/>
      <c r="F6087" s="54"/>
      <c r="G6087" s="35"/>
      <c r="H6087" s="59"/>
    </row>
    <row r="6088" spans="1:8" s="6" customFormat="1" ht="5.5" customHeight="1">
      <c r="A6088" s="54"/>
      <c r="B6088" s="55"/>
      <c r="C6088" s="80"/>
      <c r="D6088" s="54"/>
      <c r="E6088" s="91"/>
      <c r="F6088" s="54"/>
      <c r="G6088" s="35"/>
      <c r="H6088" s="59"/>
    </row>
    <row r="6089" spans="1:8" s="6" customFormat="1" ht="5.5" customHeight="1">
      <c r="A6089" s="54"/>
      <c r="B6089" s="55"/>
      <c r="C6089" s="81"/>
      <c r="D6089" s="54"/>
      <c r="E6089" s="91"/>
      <c r="F6089" s="54"/>
      <c r="G6089" s="36"/>
      <c r="H6089" s="60"/>
    </row>
    <row r="6090" spans="1:8" s="6" customFormat="1" ht="5.5" customHeight="1">
      <c r="A6090" s="54">
        <v>14</v>
      </c>
      <c r="B6090" s="55" t="s">
        <v>993</v>
      </c>
      <c r="C6090" s="79" t="s">
        <v>3117</v>
      </c>
      <c r="D6090" s="54" t="s">
        <v>8</v>
      </c>
      <c r="E6090" s="91" t="s">
        <v>2434</v>
      </c>
      <c r="F6090" s="54">
        <v>50</v>
      </c>
      <c r="G6090" s="34">
        <v>2.8755790833718882E-2</v>
      </c>
      <c r="H6090" s="58">
        <f t="shared" ref="H6090" si="1508">F6090*G6090</f>
        <v>1.4377895416859441</v>
      </c>
    </row>
    <row r="6091" spans="1:8" s="6" customFormat="1" ht="5.5" customHeight="1">
      <c r="A6091" s="54"/>
      <c r="B6091" s="55"/>
      <c r="C6091" s="80"/>
      <c r="D6091" s="54"/>
      <c r="E6091" s="91"/>
      <c r="F6091" s="54"/>
      <c r="G6091" s="35"/>
      <c r="H6091" s="59"/>
    </row>
    <row r="6092" spans="1:8" s="6" customFormat="1" ht="5.5" customHeight="1">
      <c r="A6092" s="54"/>
      <c r="B6092" s="55"/>
      <c r="C6092" s="80"/>
      <c r="D6092" s="54"/>
      <c r="E6092" s="91"/>
      <c r="F6092" s="54"/>
      <c r="G6092" s="35"/>
      <c r="H6092" s="59"/>
    </row>
    <row r="6093" spans="1:8" s="6" customFormat="1" ht="5.5" customHeight="1">
      <c r="A6093" s="54"/>
      <c r="B6093" s="55"/>
      <c r="C6093" s="81"/>
      <c r="D6093" s="54"/>
      <c r="E6093" s="91"/>
      <c r="F6093" s="54"/>
      <c r="G6093" s="36"/>
      <c r="H6093" s="60"/>
    </row>
    <row r="6094" spans="1:8" s="6" customFormat="1" ht="5.5" customHeight="1">
      <c r="A6094" s="54">
        <v>15</v>
      </c>
      <c r="B6094" s="55" t="s">
        <v>994</v>
      </c>
      <c r="C6094" s="79" t="s">
        <v>3118</v>
      </c>
      <c r="D6094" s="54" t="s">
        <v>8</v>
      </c>
      <c r="E6094" s="91" t="s">
        <v>2434</v>
      </c>
      <c r="F6094" s="54">
        <v>400</v>
      </c>
      <c r="G6094" s="34">
        <v>2.1188477456424441E-2</v>
      </c>
      <c r="H6094" s="58">
        <f t="shared" ref="H6094" si="1509">F6094*G6094</f>
        <v>8.4753909825697757</v>
      </c>
    </row>
    <row r="6095" spans="1:8" s="6" customFormat="1" ht="5.5" customHeight="1">
      <c r="A6095" s="54"/>
      <c r="B6095" s="55"/>
      <c r="C6095" s="80"/>
      <c r="D6095" s="54"/>
      <c r="E6095" s="91"/>
      <c r="F6095" s="54"/>
      <c r="G6095" s="35"/>
      <c r="H6095" s="59"/>
    </row>
    <row r="6096" spans="1:8" s="6" customFormat="1" ht="5.5" customHeight="1">
      <c r="A6096" s="54"/>
      <c r="B6096" s="55"/>
      <c r="C6096" s="80"/>
      <c r="D6096" s="54"/>
      <c r="E6096" s="91"/>
      <c r="F6096" s="54"/>
      <c r="G6096" s="35"/>
      <c r="H6096" s="59"/>
    </row>
    <row r="6097" spans="1:8" s="6" customFormat="1" ht="5.5" customHeight="1">
      <c r="A6097" s="54"/>
      <c r="B6097" s="55"/>
      <c r="C6097" s="81"/>
      <c r="D6097" s="54"/>
      <c r="E6097" s="91"/>
      <c r="F6097" s="54"/>
      <c r="G6097" s="36"/>
      <c r="H6097" s="60"/>
    </row>
    <row r="6098" spans="1:8" s="6" customFormat="1" ht="5.5" customHeight="1">
      <c r="A6098" s="54">
        <v>16</v>
      </c>
      <c r="B6098" s="55" t="s">
        <v>995</v>
      </c>
      <c r="C6098" s="79" t="s">
        <v>2500</v>
      </c>
      <c r="D6098" s="54" t="s">
        <v>8</v>
      </c>
      <c r="E6098" s="91" t="s">
        <v>2434</v>
      </c>
      <c r="F6098" s="54">
        <v>5</v>
      </c>
      <c r="G6098" s="34">
        <v>1.6042704359864219</v>
      </c>
      <c r="H6098" s="58">
        <f t="shared" ref="H6098" si="1510">F6098*G6098</f>
        <v>8.0213521799321104</v>
      </c>
    </row>
    <row r="6099" spans="1:8" s="6" customFormat="1" ht="5.5" customHeight="1">
      <c r="A6099" s="54"/>
      <c r="B6099" s="55"/>
      <c r="C6099" s="80"/>
      <c r="D6099" s="54"/>
      <c r="E6099" s="91"/>
      <c r="F6099" s="54"/>
      <c r="G6099" s="35"/>
      <c r="H6099" s="59"/>
    </row>
    <row r="6100" spans="1:8" s="6" customFormat="1" ht="5.5" customHeight="1">
      <c r="A6100" s="54"/>
      <c r="B6100" s="55"/>
      <c r="C6100" s="80"/>
      <c r="D6100" s="54"/>
      <c r="E6100" s="91"/>
      <c r="F6100" s="54"/>
      <c r="G6100" s="35"/>
      <c r="H6100" s="59"/>
    </row>
    <row r="6101" spans="1:8" s="6" customFormat="1" ht="5.5" customHeight="1">
      <c r="A6101" s="54"/>
      <c r="B6101" s="55"/>
      <c r="C6101" s="81"/>
      <c r="D6101" s="54"/>
      <c r="E6101" s="91"/>
      <c r="F6101" s="54"/>
      <c r="G6101" s="36"/>
      <c r="H6101" s="60"/>
    </row>
    <row r="6102" spans="1:8" s="6" customFormat="1" ht="5.5" customHeight="1">
      <c r="A6102" s="54">
        <v>17</v>
      </c>
      <c r="B6102" s="86" t="s">
        <v>996</v>
      </c>
      <c r="C6102" s="321" t="s">
        <v>1959</v>
      </c>
      <c r="D6102" s="54" t="s">
        <v>12</v>
      </c>
      <c r="E6102" s="91" t="s">
        <v>2436</v>
      </c>
      <c r="F6102" s="85">
        <v>1</v>
      </c>
      <c r="G6102" s="34">
        <v>27.242328158259987</v>
      </c>
      <c r="H6102" s="58">
        <f t="shared" ref="H6102" si="1511">F6102*G6102</f>
        <v>27.242328158259987</v>
      </c>
    </row>
    <row r="6103" spans="1:8" s="6" customFormat="1" ht="5.5" customHeight="1">
      <c r="A6103" s="54"/>
      <c r="B6103" s="86"/>
      <c r="C6103" s="274"/>
      <c r="D6103" s="54"/>
      <c r="E6103" s="91"/>
      <c r="F6103" s="85"/>
      <c r="G6103" s="35"/>
      <c r="H6103" s="59"/>
    </row>
    <row r="6104" spans="1:8" s="6" customFormat="1" ht="5.5" customHeight="1">
      <c r="A6104" s="54"/>
      <c r="B6104" s="86"/>
      <c r="C6104" s="274"/>
      <c r="D6104" s="54"/>
      <c r="E6104" s="91"/>
      <c r="F6104" s="85"/>
      <c r="G6104" s="35"/>
      <c r="H6104" s="59"/>
    </row>
    <row r="6105" spans="1:8" s="6" customFormat="1" ht="5.5" customHeight="1">
      <c r="A6105" s="54"/>
      <c r="B6105" s="86"/>
      <c r="C6105" s="275"/>
      <c r="D6105" s="54"/>
      <c r="E6105" s="91"/>
      <c r="F6105" s="85"/>
      <c r="G6105" s="36"/>
      <c r="H6105" s="60"/>
    </row>
    <row r="6106" spans="1:8" s="6" customFormat="1" ht="5.5" customHeight="1">
      <c r="A6106" s="54">
        <v>18</v>
      </c>
      <c r="B6106" s="86" t="s">
        <v>997</v>
      </c>
      <c r="C6106" s="321" t="s">
        <v>1960</v>
      </c>
      <c r="D6106" s="54" t="s">
        <v>12</v>
      </c>
      <c r="E6106" s="91" t="s">
        <v>2436</v>
      </c>
      <c r="F6106" s="85">
        <v>1</v>
      </c>
      <c r="G6106" s="34">
        <v>45.459158600625003</v>
      </c>
      <c r="H6106" s="58">
        <f t="shared" ref="H6106" si="1512">F6106*G6106</f>
        <v>45.459158600625003</v>
      </c>
    </row>
    <row r="6107" spans="1:8" s="6" customFormat="1" ht="5.5" customHeight="1">
      <c r="A6107" s="54"/>
      <c r="B6107" s="86"/>
      <c r="C6107" s="274"/>
      <c r="D6107" s="54"/>
      <c r="E6107" s="91"/>
      <c r="F6107" s="85"/>
      <c r="G6107" s="35"/>
      <c r="H6107" s="59"/>
    </row>
    <row r="6108" spans="1:8" s="6" customFormat="1" ht="5.5" customHeight="1">
      <c r="A6108" s="54"/>
      <c r="B6108" s="86"/>
      <c r="C6108" s="274"/>
      <c r="D6108" s="54"/>
      <c r="E6108" s="91"/>
      <c r="F6108" s="85"/>
      <c r="G6108" s="35"/>
      <c r="H6108" s="59"/>
    </row>
    <row r="6109" spans="1:8" s="6" customFormat="1" ht="5.5" customHeight="1">
      <c r="A6109" s="54"/>
      <c r="B6109" s="86"/>
      <c r="C6109" s="275"/>
      <c r="D6109" s="54"/>
      <c r="E6109" s="91"/>
      <c r="F6109" s="85"/>
      <c r="G6109" s="36"/>
      <c r="H6109" s="60"/>
    </row>
    <row r="6110" spans="1:8" s="6" customFormat="1" ht="9.5" customHeight="1">
      <c r="A6110" s="134"/>
      <c r="B6110" s="252" t="s">
        <v>1013</v>
      </c>
      <c r="C6110" s="107" t="s">
        <v>1963</v>
      </c>
      <c r="D6110" s="255"/>
      <c r="E6110" s="91"/>
      <c r="F6110" s="148"/>
      <c r="G6110" s="34">
        <v>0</v>
      </c>
      <c r="H6110" s="58">
        <f t="shared" ref="H6110" si="1513">F6110*G6110</f>
        <v>0</v>
      </c>
    </row>
    <row r="6111" spans="1:8" s="6" customFormat="1" ht="9.5" customHeight="1">
      <c r="A6111" s="135"/>
      <c r="B6111" s="253"/>
      <c r="C6111" s="107"/>
      <c r="D6111" s="256"/>
      <c r="E6111" s="91"/>
      <c r="F6111" s="149"/>
      <c r="G6111" s="35"/>
      <c r="H6111" s="59"/>
    </row>
    <row r="6112" spans="1:8" s="6" customFormat="1" ht="9.5" customHeight="1">
      <c r="A6112" s="135"/>
      <c r="B6112" s="253"/>
      <c r="C6112" s="107"/>
      <c r="D6112" s="256"/>
      <c r="E6112" s="91"/>
      <c r="F6112" s="149"/>
      <c r="G6112" s="35"/>
      <c r="H6112" s="59"/>
    </row>
    <row r="6113" spans="1:8" s="6" customFormat="1" ht="9.5" customHeight="1">
      <c r="A6113" s="39"/>
      <c r="B6113" s="254"/>
      <c r="C6113" s="107"/>
      <c r="D6113" s="257"/>
      <c r="E6113" s="91"/>
      <c r="F6113" s="150"/>
      <c r="G6113" s="36"/>
      <c r="H6113" s="60"/>
    </row>
    <row r="6114" spans="1:8" s="6" customFormat="1" ht="4.5" customHeight="1">
      <c r="A6114" s="54">
        <v>1</v>
      </c>
      <c r="B6114" s="86" t="s">
        <v>1014</v>
      </c>
      <c r="C6114" s="269" t="s">
        <v>1964</v>
      </c>
      <c r="D6114" s="93" t="s">
        <v>8</v>
      </c>
      <c r="E6114" s="88" t="s">
        <v>2434</v>
      </c>
      <c r="F6114" s="179">
        <v>1</v>
      </c>
      <c r="G6114" s="229">
        <v>68.867443268728152</v>
      </c>
      <c r="H6114" s="58">
        <f t="shared" ref="H6114" si="1514">F6114*G6114</f>
        <v>68.867443268728152</v>
      </c>
    </row>
    <row r="6115" spans="1:8" s="6" customFormat="1" ht="4.5" customHeight="1">
      <c r="A6115" s="54"/>
      <c r="B6115" s="86"/>
      <c r="C6115" s="270"/>
      <c r="D6115" s="94"/>
      <c r="E6115" s="89"/>
      <c r="F6115" s="180"/>
      <c r="G6115" s="229"/>
      <c r="H6115" s="59"/>
    </row>
    <row r="6116" spans="1:8" s="6" customFormat="1" ht="4.5" customHeight="1">
      <c r="A6116" s="54"/>
      <c r="B6116" s="86"/>
      <c r="C6116" s="270"/>
      <c r="D6116" s="94"/>
      <c r="E6116" s="89"/>
      <c r="F6116" s="180"/>
      <c r="G6116" s="229"/>
      <c r="H6116" s="59"/>
    </row>
    <row r="6117" spans="1:8" s="6" customFormat="1" ht="4.5" customHeight="1">
      <c r="A6117" s="54"/>
      <c r="B6117" s="86"/>
      <c r="C6117" s="271"/>
      <c r="D6117" s="95"/>
      <c r="E6117" s="90"/>
      <c r="F6117" s="181"/>
      <c r="G6117" s="229"/>
      <c r="H6117" s="60"/>
    </row>
    <row r="6118" spans="1:8" s="6" customFormat="1" ht="4.5" customHeight="1">
      <c r="A6118" s="54">
        <v>2</v>
      </c>
      <c r="B6118" s="74" t="s">
        <v>1001</v>
      </c>
      <c r="C6118" s="269" t="s">
        <v>1948</v>
      </c>
      <c r="D6118" s="93" t="s">
        <v>8</v>
      </c>
      <c r="E6118" s="88" t="s">
        <v>2434</v>
      </c>
      <c r="F6118" s="179">
        <v>1</v>
      </c>
      <c r="G6118" s="34">
        <v>33.775371384136733</v>
      </c>
      <c r="H6118" s="58">
        <f t="shared" ref="H6118" si="1515">F6118*G6118</f>
        <v>33.775371384136733</v>
      </c>
    </row>
    <row r="6119" spans="1:8" s="6" customFormat="1" ht="4.5" customHeight="1">
      <c r="A6119" s="54"/>
      <c r="B6119" s="62"/>
      <c r="C6119" s="270"/>
      <c r="D6119" s="94"/>
      <c r="E6119" s="89"/>
      <c r="F6119" s="180"/>
      <c r="G6119" s="35"/>
      <c r="H6119" s="59"/>
    </row>
    <row r="6120" spans="1:8" s="6" customFormat="1" ht="4.5" customHeight="1">
      <c r="A6120" s="54"/>
      <c r="B6120" s="62"/>
      <c r="C6120" s="270"/>
      <c r="D6120" s="94"/>
      <c r="E6120" s="89"/>
      <c r="F6120" s="180"/>
      <c r="G6120" s="35"/>
      <c r="H6120" s="59"/>
    </row>
    <row r="6121" spans="1:8" s="6" customFormat="1" ht="4.5" customHeight="1">
      <c r="A6121" s="54"/>
      <c r="B6121" s="338"/>
      <c r="C6121" s="271"/>
      <c r="D6121" s="95"/>
      <c r="E6121" s="90"/>
      <c r="F6121" s="181"/>
      <c r="G6121" s="36"/>
      <c r="H6121" s="60"/>
    </row>
    <row r="6122" spans="1:8" s="6" customFormat="1" ht="4.5" customHeight="1">
      <c r="A6122" s="54">
        <v>3</v>
      </c>
      <c r="B6122" s="55" t="s">
        <v>1015</v>
      </c>
      <c r="C6122" s="131" t="s">
        <v>1965</v>
      </c>
      <c r="D6122" s="93" t="s">
        <v>8</v>
      </c>
      <c r="E6122" s="88" t="s">
        <v>2434</v>
      </c>
      <c r="F6122" s="179">
        <v>2</v>
      </c>
      <c r="G6122" s="34">
        <v>8.7937516011481538</v>
      </c>
      <c r="H6122" s="58">
        <f t="shared" ref="H6122" si="1516">F6122*G6122</f>
        <v>17.587503202296308</v>
      </c>
    </row>
    <row r="6123" spans="1:8" s="6" customFormat="1" ht="4.5" customHeight="1">
      <c r="A6123" s="54"/>
      <c r="B6123" s="55"/>
      <c r="C6123" s="132"/>
      <c r="D6123" s="94"/>
      <c r="E6123" s="89"/>
      <c r="F6123" s="180"/>
      <c r="G6123" s="35"/>
      <c r="H6123" s="59"/>
    </row>
    <row r="6124" spans="1:8" s="6" customFormat="1" ht="4.5" customHeight="1">
      <c r="A6124" s="54"/>
      <c r="B6124" s="55"/>
      <c r="C6124" s="132"/>
      <c r="D6124" s="94"/>
      <c r="E6124" s="89"/>
      <c r="F6124" s="180"/>
      <c r="G6124" s="35"/>
      <c r="H6124" s="59"/>
    </row>
    <row r="6125" spans="1:8" s="6" customFormat="1" ht="4.5" customHeight="1">
      <c r="A6125" s="54"/>
      <c r="B6125" s="55"/>
      <c r="C6125" s="272"/>
      <c r="D6125" s="95"/>
      <c r="E6125" s="90"/>
      <c r="F6125" s="181"/>
      <c r="G6125" s="36"/>
      <c r="H6125" s="60"/>
    </row>
    <row r="6126" spans="1:8" s="6" customFormat="1" ht="4.5" customHeight="1">
      <c r="A6126" s="54">
        <v>4</v>
      </c>
      <c r="B6126" s="55" t="s">
        <v>1016</v>
      </c>
      <c r="C6126" s="131" t="s">
        <v>1966</v>
      </c>
      <c r="D6126" s="93" t="s">
        <v>8</v>
      </c>
      <c r="E6126" s="88" t="s">
        <v>2434</v>
      </c>
      <c r="F6126" s="179">
        <v>3</v>
      </c>
      <c r="G6126" s="34">
        <v>4.5560561098632668</v>
      </c>
      <c r="H6126" s="58">
        <f t="shared" ref="H6126" si="1517">F6126*G6126</f>
        <v>13.6681683295898</v>
      </c>
    </row>
    <row r="6127" spans="1:8" s="6" customFormat="1" ht="4.5" customHeight="1">
      <c r="A6127" s="54"/>
      <c r="B6127" s="55"/>
      <c r="C6127" s="132"/>
      <c r="D6127" s="94"/>
      <c r="E6127" s="89"/>
      <c r="F6127" s="180"/>
      <c r="G6127" s="35"/>
      <c r="H6127" s="59"/>
    </row>
    <row r="6128" spans="1:8" s="6" customFormat="1" ht="4.5" customHeight="1">
      <c r="A6128" s="54"/>
      <c r="B6128" s="55"/>
      <c r="C6128" s="132"/>
      <c r="D6128" s="94"/>
      <c r="E6128" s="89"/>
      <c r="F6128" s="180"/>
      <c r="G6128" s="35"/>
      <c r="H6128" s="59"/>
    </row>
    <row r="6129" spans="1:8" s="6" customFormat="1" ht="4.5" customHeight="1">
      <c r="A6129" s="54"/>
      <c r="B6129" s="55"/>
      <c r="C6129" s="272"/>
      <c r="D6129" s="95"/>
      <c r="E6129" s="90"/>
      <c r="F6129" s="181"/>
      <c r="G6129" s="36"/>
      <c r="H6129" s="60"/>
    </row>
    <row r="6130" spans="1:8" s="6" customFormat="1" ht="4.5" customHeight="1">
      <c r="A6130" s="54">
        <v>5</v>
      </c>
      <c r="B6130" s="86" t="s">
        <v>1017</v>
      </c>
      <c r="C6130" s="269" t="s">
        <v>1967</v>
      </c>
      <c r="D6130" s="93" t="s">
        <v>8</v>
      </c>
      <c r="E6130" s="88" t="s">
        <v>2434</v>
      </c>
      <c r="F6130" s="179">
        <v>2</v>
      </c>
      <c r="G6130" s="34">
        <v>8.0370202634187091</v>
      </c>
      <c r="H6130" s="58">
        <f t="shared" ref="H6130" si="1518">F6130*G6130</f>
        <v>16.074040526837418</v>
      </c>
    </row>
    <row r="6131" spans="1:8" s="6" customFormat="1" ht="4.5" customHeight="1">
      <c r="A6131" s="54"/>
      <c r="B6131" s="86"/>
      <c r="C6131" s="270"/>
      <c r="D6131" s="94"/>
      <c r="E6131" s="89"/>
      <c r="F6131" s="180"/>
      <c r="G6131" s="35"/>
      <c r="H6131" s="59"/>
    </row>
    <row r="6132" spans="1:8" s="6" customFormat="1" ht="4.5" customHeight="1">
      <c r="A6132" s="54"/>
      <c r="B6132" s="86"/>
      <c r="C6132" s="270"/>
      <c r="D6132" s="94"/>
      <c r="E6132" s="89"/>
      <c r="F6132" s="180"/>
      <c r="G6132" s="35"/>
      <c r="H6132" s="59"/>
    </row>
    <row r="6133" spans="1:8" s="6" customFormat="1" ht="4.5" customHeight="1">
      <c r="A6133" s="54"/>
      <c r="B6133" s="86"/>
      <c r="C6133" s="271"/>
      <c r="D6133" s="95"/>
      <c r="E6133" s="90"/>
      <c r="F6133" s="181"/>
      <c r="G6133" s="36"/>
      <c r="H6133" s="60"/>
    </row>
    <row r="6134" spans="1:8" s="6" customFormat="1" ht="4.5" customHeight="1">
      <c r="A6134" s="54">
        <v>6</v>
      </c>
      <c r="B6134" s="86" t="s">
        <v>1018</v>
      </c>
      <c r="C6134" s="269" t="s">
        <v>1968</v>
      </c>
      <c r="D6134" s="93" t="s">
        <v>8</v>
      </c>
      <c r="E6134" s="88" t="s">
        <v>2434</v>
      </c>
      <c r="F6134" s="179">
        <v>1</v>
      </c>
      <c r="G6134" s="34">
        <v>4.4055356404041852</v>
      </c>
      <c r="H6134" s="58">
        <f t="shared" ref="H6134" si="1519">F6134*G6134</f>
        <v>4.4055356404041852</v>
      </c>
    </row>
    <row r="6135" spans="1:8" s="6" customFormat="1" ht="4.5" customHeight="1">
      <c r="A6135" s="54"/>
      <c r="B6135" s="86"/>
      <c r="C6135" s="270"/>
      <c r="D6135" s="94"/>
      <c r="E6135" s="89"/>
      <c r="F6135" s="180"/>
      <c r="G6135" s="35"/>
      <c r="H6135" s="59"/>
    </row>
    <row r="6136" spans="1:8" s="6" customFormat="1" ht="4.5" customHeight="1">
      <c r="A6136" s="54"/>
      <c r="B6136" s="86"/>
      <c r="C6136" s="270"/>
      <c r="D6136" s="94"/>
      <c r="E6136" s="89"/>
      <c r="F6136" s="180"/>
      <c r="G6136" s="35"/>
      <c r="H6136" s="59"/>
    </row>
    <row r="6137" spans="1:8" s="6" customFormat="1" ht="4.5" customHeight="1">
      <c r="A6137" s="54"/>
      <c r="B6137" s="86"/>
      <c r="C6137" s="271"/>
      <c r="D6137" s="95"/>
      <c r="E6137" s="90"/>
      <c r="F6137" s="181"/>
      <c r="G6137" s="36"/>
      <c r="H6137" s="60"/>
    </row>
    <row r="6138" spans="1:8" s="6" customFormat="1" ht="4.5" customHeight="1">
      <c r="A6138" s="54">
        <v>7</v>
      </c>
      <c r="B6138" s="55" t="s">
        <v>1019</v>
      </c>
      <c r="C6138" s="131" t="s">
        <v>1969</v>
      </c>
      <c r="D6138" s="93" t="s">
        <v>8</v>
      </c>
      <c r="E6138" s="88" t="s">
        <v>2434</v>
      </c>
      <c r="F6138" s="179">
        <v>1</v>
      </c>
      <c r="G6138" s="34">
        <v>5.7668262502303778</v>
      </c>
      <c r="H6138" s="58">
        <f t="shared" ref="H6138" si="1520">F6138*G6138</f>
        <v>5.7668262502303778</v>
      </c>
    </row>
    <row r="6139" spans="1:8" s="6" customFormat="1" ht="4.5" customHeight="1">
      <c r="A6139" s="54"/>
      <c r="B6139" s="55"/>
      <c r="C6139" s="132"/>
      <c r="D6139" s="94"/>
      <c r="E6139" s="89"/>
      <c r="F6139" s="180"/>
      <c r="G6139" s="35"/>
      <c r="H6139" s="59"/>
    </row>
    <row r="6140" spans="1:8" s="6" customFormat="1" ht="4.5" customHeight="1">
      <c r="A6140" s="54"/>
      <c r="B6140" s="55"/>
      <c r="C6140" s="132"/>
      <c r="D6140" s="94"/>
      <c r="E6140" s="89"/>
      <c r="F6140" s="180"/>
      <c r="G6140" s="35"/>
      <c r="H6140" s="59"/>
    </row>
    <row r="6141" spans="1:8" s="6" customFormat="1" ht="4.5" customHeight="1">
      <c r="A6141" s="54"/>
      <c r="B6141" s="55"/>
      <c r="C6141" s="272"/>
      <c r="D6141" s="95"/>
      <c r="E6141" s="90"/>
      <c r="F6141" s="181"/>
      <c r="G6141" s="36"/>
      <c r="H6141" s="60"/>
    </row>
    <row r="6142" spans="1:8" s="6" customFormat="1" ht="4.5" customHeight="1">
      <c r="A6142" s="54">
        <v>8</v>
      </c>
      <c r="B6142" s="320" t="s">
        <v>1005</v>
      </c>
      <c r="C6142" s="269" t="s">
        <v>1970</v>
      </c>
      <c r="D6142" s="93" t="s">
        <v>9</v>
      </c>
      <c r="E6142" s="91" t="s">
        <v>2435</v>
      </c>
      <c r="F6142" s="195">
        <v>90</v>
      </c>
      <c r="G6142" s="34">
        <v>0.44963675124694402</v>
      </c>
      <c r="H6142" s="58">
        <f t="shared" ref="H6142" si="1521">F6142*G6142</f>
        <v>40.467307612224964</v>
      </c>
    </row>
    <row r="6143" spans="1:8" s="6" customFormat="1" ht="4.5" customHeight="1">
      <c r="A6143" s="54"/>
      <c r="B6143" s="97"/>
      <c r="C6143" s="270"/>
      <c r="D6143" s="94"/>
      <c r="E6143" s="91"/>
      <c r="F6143" s="196"/>
      <c r="G6143" s="35"/>
      <c r="H6143" s="59"/>
    </row>
    <row r="6144" spans="1:8" s="6" customFormat="1" ht="4.5" customHeight="1">
      <c r="A6144" s="54"/>
      <c r="B6144" s="97"/>
      <c r="C6144" s="270"/>
      <c r="D6144" s="94"/>
      <c r="E6144" s="91"/>
      <c r="F6144" s="196"/>
      <c r="G6144" s="35"/>
      <c r="H6144" s="59"/>
    </row>
    <row r="6145" spans="1:8" s="6" customFormat="1" ht="4.5" customHeight="1">
      <c r="A6145" s="54"/>
      <c r="B6145" s="98"/>
      <c r="C6145" s="271"/>
      <c r="D6145" s="95"/>
      <c r="E6145" s="91"/>
      <c r="F6145" s="197"/>
      <c r="G6145" s="36"/>
      <c r="H6145" s="60"/>
    </row>
    <row r="6146" spans="1:8" s="6" customFormat="1" ht="5.5" customHeight="1">
      <c r="A6146" s="54">
        <v>9</v>
      </c>
      <c r="B6146" s="320" t="s">
        <v>1006</v>
      </c>
      <c r="C6146" s="269" t="s">
        <v>1961</v>
      </c>
      <c r="D6146" s="93" t="s">
        <v>9</v>
      </c>
      <c r="E6146" s="91" t="s">
        <v>2435</v>
      </c>
      <c r="F6146" s="179">
        <v>15</v>
      </c>
      <c r="G6146" s="34">
        <v>0.58085396520922961</v>
      </c>
      <c r="H6146" s="58">
        <f t="shared" ref="H6146" si="1522">F6146*G6146</f>
        <v>8.7128094781384444</v>
      </c>
    </row>
    <row r="6147" spans="1:8" s="6" customFormat="1" ht="5.5" customHeight="1">
      <c r="A6147" s="54"/>
      <c r="B6147" s="97"/>
      <c r="C6147" s="270"/>
      <c r="D6147" s="94"/>
      <c r="E6147" s="91"/>
      <c r="F6147" s="180"/>
      <c r="G6147" s="35"/>
      <c r="H6147" s="59"/>
    </row>
    <row r="6148" spans="1:8" s="6" customFormat="1" ht="5.5" customHeight="1">
      <c r="A6148" s="54"/>
      <c r="B6148" s="97"/>
      <c r="C6148" s="270"/>
      <c r="D6148" s="94"/>
      <c r="E6148" s="91"/>
      <c r="F6148" s="180"/>
      <c r="G6148" s="35"/>
      <c r="H6148" s="59"/>
    </row>
    <row r="6149" spans="1:8" s="6" customFormat="1" ht="5.5" customHeight="1">
      <c r="A6149" s="54"/>
      <c r="B6149" s="98"/>
      <c r="C6149" s="271"/>
      <c r="D6149" s="95"/>
      <c r="E6149" s="91"/>
      <c r="F6149" s="181"/>
      <c r="G6149" s="36"/>
      <c r="H6149" s="60"/>
    </row>
    <row r="6150" spans="1:8" s="6" customFormat="1" ht="5.5" customHeight="1">
      <c r="A6150" s="54">
        <v>10</v>
      </c>
      <c r="B6150" s="320" t="s">
        <v>988</v>
      </c>
      <c r="C6150" s="269" t="s">
        <v>1955</v>
      </c>
      <c r="D6150" s="93" t="s">
        <v>9</v>
      </c>
      <c r="E6150" s="91" t="s">
        <v>2435</v>
      </c>
      <c r="F6150" s="179">
        <v>40</v>
      </c>
      <c r="G6150" s="34">
        <v>0.4984383360463393</v>
      </c>
      <c r="H6150" s="58">
        <f t="shared" ref="H6150" si="1523">F6150*G6150</f>
        <v>19.937533441853571</v>
      </c>
    </row>
    <row r="6151" spans="1:8" s="6" customFormat="1" ht="5.5" customHeight="1">
      <c r="A6151" s="54"/>
      <c r="B6151" s="97"/>
      <c r="C6151" s="270"/>
      <c r="D6151" s="94"/>
      <c r="E6151" s="91"/>
      <c r="F6151" s="180"/>
      <c r="G6151" s="35"/>
      <c r="H6151" s="59"/>
    </row>
    <row r="6152" spans="1:8" s="6" customFormat="1" ht="5.5" customHeight="1">
      <c r="A6152" s="54"/>
      <c r="B6152" s="97"/>
      <c r="C6152" s="270"/>
      <c r="D6152" s="94"/>
      <c r="E6152" s="91"/>
      <c r="F6152" s="180"/>
      <c r="G6152" s="35"/>
      <c r="H6152" s="59"/>
    </row>
    <row r="6153" spans="1:8" s="6" customFormat="1" ht="5.5" customHeight="1">
      <c r="A6153" s="54"/>
      <c r="B6153" s="98"/>
      <c r="C6153" s="271"/>
      <c r="D6153" s="95"/>
      <c r="E6153" s="91"/>
      <c r="F6153" s="181"/>
      <c r="G6153" s="36"/>
      <c r="H6153" s="60"/>
    </row>
    <row r="6154" spans="1:8" s="6" customFormat="1" ht="5.5" customHeight="1">
      <c r="A6154" s="54">
        <v>11</v>
      </c>
      <c r="B6154" s="86" t="s">
        <v>991</v>
      </c>
      <c r="C6154" s="273" t="s">
        <v>3115</v>
      </c>
      <c r="D6154" s="54" t="s">
        <v>9</v>
      </c>
      <c r="E6154" s="91" t="s">
        <v>2435</v>
      </c>
      <c r="F6154" s="56">
        <v>90</v>
      </c>
      <c r="G6154" s="34">
        <v>0.50431020412493166</v>
      </c>
      <c r="H6154" s="58">
        <f t="shared" ref="H6154" si="1524">F6154*G6154</f>
        <v>45.387918371243849</v>
      </c>
    </row>
    <row r="6155" spans="1:8" s="6" customFormat="1" ht="5.5" customHeight="1">
      <c r="A6155" s="54"/>
      <c r="B6155" s="86"/>
      <c r="C6155" s="274"/>
      <c r="D6155" s="54"/>
      <c r="E6155" s="91"/>
      <c r="F6155" s="56"/>
      <c r="G6155" s="35"/>
      <c r="H6155" s="59"/>
    </row>
    <row r="6156" spans="1:8" s="6" customFormat="1" ht="5.5" customHeight="1">
      <c r="A6156" s="54"/>
      <c r="B6156" s="86"/>
      <c r="C6156" s="274"/>
      <c r="D6156" s="54"/>
      <c r="E6156" s="91"/>
      <c r="F6156" s="56"/>
      <c r="G6156" s="35"/>
      <c r="H6156" s="59"/>
    </row>
    <row r="6157" spans="1:8" s="6" customFormat="1" ht="5.5" customHeight="1">
      <c r="A6157" s="54"/>
      <c r="B6157" s="86"/>
      <c r="C6157" s="275"/>
      <c r="D6157" s="54"/>
      <c r="E6157" s="91"/>
      <c r="F6157" s="56"/>
      <c r="G6157" s="36"/>
      <c r="H6157" s="60"/>
    </row>
    <row r="6158" spans="1:8" s="6" customFormat="1" ht="5.5" customHeight="1">
      <c r="A6158" s="54">
        <v>12</v>
      </c>
      <c r="B6158" s="86" t="s">
        <v>1008</v>
      </c>
      <c r="C6158" s="273" t="s">
        <v>3120</v>
      </c>
      <c r="D6158" s="54" t="s">
        <v>8</v>
      </c>
      <c r="E6158" s="88" t="s">
        <v>2434</v>
      </c>
      <c r="F6158" s="54">
        <v>90</v>
      </c>
      <c r="G6158" s="34">
        <v>3.0269253509177765E-2</v>
      </c>
      <c r="H6158" s="58">
        <f t="shared" ref="H6158" si="1525">F6158*G6158</f>
        <v>2.724232815825999</v>
      </c>
    </row>
    <row r="6159" spans="1:8" s="6" customFormat="1" ht="5.5" customHeight="1">
      <c r="A6159" s="54"/>
      <c r="B6159" s="86"/>
      <c r="C6159" s="274"/>
      <c r="D6159" s="54"/>
      <c r="E6159" s="89"/>
      <c r="F6159" s="54"/>
      <c r="G6159" s="35"/>
      <c r="H6159" s="59"/>
    </row>
    <row r="6160" spans="1:8" s="6" customFormat="1" ht="5.5" customHeight="1">
      <c r="A6160" s="54"/>
      <c r="B6160" s="86"/>
      <c r="C6160" s="274"/>
      <c r="D6160" s="54"/>
      <c r="E6160" s="89"/>
      <c r="F6160" s="54"/>
      <c r="G6160" s="35"/>
      <c r="H6160" s="59"/>
    </row>
    <row r="6161" spans="1:8" s="6" customFormat="1" ht="5.5" customHeight="1">
      <c r="A6161" s="54"/>
      <c r="B6161" s="86"/>
      <c r="C6161" s="275"/>
      <c r="D6161" s="54"/>
      <c r="E6161" s="90"/>
      <c r="F6161" s="54"/>
      <c r="G6161" s="36"/>
      <c r="H6161" s="60"/>
    </row>
    <row r="6162" spans="1:8" s="6" customFormat="1" ht="5.5" customHeight="1">
      <c r="A6162" s="54">
        <v>13</v>
      </c>
      <c r="B6162" s="86" t="s">
        <v>996</v>
      </c>
      <c r="C6162" s="273" t="s">
        <v>1971</v>
      </c>
      <c r="D6162" s="54" t="s">
        <v>12</v>
      </c>
      <c r="E6162" s="91" t="s">
        <v>2436</v>
      </c>
      <c r="F6162" s="85">
        <v>1</v>
      </c>
      <c r="G6162" s="34">
        <v>7.5673133772944405</v>
      </c>
      <c r="H6162" s="58">
        <f t="shared" ref="H6162" si="1526">F6162*G6162</f>
        <v>7.5673133772944405</v>
      </c>
    </row>
    <row r="6163" spans="1:8" s="6" customFormat="1" ht="5.5" customHeight="1">
      <c r="A6163" s="54"/>
      <c r="B6163" s="86"/>
      <c r="C6163" s="274"/>
      <c r="D6163" s="54"/>
      <c r="E6163" s="91"/>
      <c r="F6163" s="85"/>
      <c r="G6163" s="35"/>
      <c r="H6163" s="59"/>
    </row>
    <row r="6164" spans="1:8" s="6" customFormat="1" ht="5.5" customHeight="1">
      <c r="A6164" s="54"/>
      <c r="B6164" s="86"/>
      <c r="C6164" s="274"/>
      <c r="D6164" s="54"/>
      <c r="E6164" s="91"/>
      <c r="F6164" s="85"/>
      <c r="G6164" s="35"/>
      <c r="H6164" s="59"/>
    </row>
    <row r="6165" spans="1:8" s="6" customFormat="1" ht="5.5" customHeight="1">
      <c r="A6165" s="54"/>
      <c r="B6165" s="86"/>
      <c r="C6165" s="275"/>
      <c r="D6165" s="54"/>
      <c r="E6165" s="91"/>
      <c r="F6165" s="85"/>
      <c r="G6165" s="36"/>
      <c r="H6165" s="60"/>
    </row>
    <row r="6166" spans="1:8" s="6" customFormat="1" ht="5.5" customHeight="1">
      <c r="A6166" s="54">
        <v>14</v>
      </c>
      <c r="B6166" s="86" t="s">
        <v>1010</v>
      </c>
      <c r="C6166" s="273" t="s">
        <v>1960</v>
      </c>
      <c r="D6166" s="54" t="s">
        <v>12</v>
      </c>
      <c r="E6166" s="91" t="s">
        <v>2436</v>
      </c>
      <c r="F6166" s="85">
        <v>1</v>
      </c>
      <c r="G6166" s="34">
        <v>60.25215328416467</v>
      </c>
      <c r="H6166" s="58">
        <f t="shared" ref="H6166" si="1527">F6166*G6166</f>
        <v>60.25215328416467</v>
      </c>
    </row>
    <row r="6167" spans="1:8" s="6" customFormat="1" ht="5.5" customHeight="1">
      <c r="A6167" s="54"/>
      <c r="B6167" s="86"/>
      <c r="C6167" s="274"/>
      <c r="D6167" s="54"/>
      <c r="E6167" s="91"/>
      <c r="F6167" s="85"/>
      <c r="G6167" s="35"/>
      <c r="H6167" s="59"/>
    </row>
    <row r="6168" spans="1:8" s="6" customFormat="1" ht="5.5" customHeight="1">
      <c r="A6168" s="54"/>
      <c r="B6168" s="86"/>
      <c r="C6168" s="274"/>
      <c r="D6168" s="54"/>
      <c r="E6168" s="91"/>
      <c r="F6168" s="85"/>
      <c r="G6168" s="35"/>
      <c r="H6168" s="59"/>
    </row>
    <row r="6169" spans="1:8" s="6" customFormat="1" ht="5.5" customHeight="1">
      <c r="A6169" s="54"/>
      <c r="B6169" s="86"/>
      <c r="C6169" s="275"/>
      <c r="D6169" s="54"/>
      <c r="E6169" s="91"/>
      <c r="F6169" s="85"/>
      <c r="G6169" s="36"/>
      <c r="H6169" s="60"/>
    </row>
    <row r="6170" spans="1:8" s="6" customFormat="1" ht="6.5" customHeight="1">
      <c r="A6170" s="134"/>
      <c r="B6170" s="252" t="s">
        <v>1020</v>
      </c>
      <c r="C6170" s="107" t="s">
        <v>1972</v>
      </c>
      <c r="D6170" s="255"/>
      <c r="E6170" s="91"/>
      <c r="F6170" s="148"/>
      <c r="G6170" s="34">
        <v>0</v>
      </c>
      <c r="H6170" s="58">
        <f t="shared" ref="H6170" si="1528">F6170*G6170</f>
        <v>0</v>
      </c>
    </row>
    <row r="6171" spans="1:8" s="6" customFormat="1" ht="6.5" customHeight="1">
      <c r="A6171" s="135"/>
      <c r="B6171" s="253"/>
      <c r="C6171" s="107"/>
      <c r="D6171" s="256"/>
      <c r="E6171" s="91"/>
      <c r="F6171" s="149"/>
      <c r="G6171" s="35"/>
      <c r="H6171" s="59"/>
    </row>
    <row r="6172" spans="1:8" s="6" customFormat="1" ht="6.5" customHeight="1">
      <c r="A6172" s="135"/>
      <c r="B6172" s="253"/>
      <c r="C6172" s="107"/>
      <c r="D6172" s="256"/>
      <c r="E6172" s="91"/>
      <c r="F6172" s="149"/>
      <c r="G6172" s="35"/>
      <c r="H6172" s="59"/>
    </row>
    <row r="6173" spans="1:8" s="6" customFormat="1" ht="6.5" customHeight="1">
      <c r="A6173" s="39"/>
      <c r="B6173" s="254"/>
      <c r="C6173" s="107"/>
      <c r="D6173" s="257"/>
      <c r="E6173" s="91"/>
      <c r="F6173" s="150"/>
      <c r="G6173" s="36"/>
      <c r="H6173" s="60"/>
    </row>
    <row r="6174" spans="1:8" s="6" customFormat="1" ht="6.5" customHeight="1">
      <c r="A6174" s="54"/>
      <c r="B6174" s="208" t="s">
        <v>1021</v>
      </c>
      <c r="C6174" s="107" t="s">
        <v>1973</v>
      </c>
      <c r="D6174" s="54"/>
      <c r="E6174" s="91"/>
      <c r="F6174" s="85"/>
      <c r="G6174" s="34">
        <v>0</v>
      </c>
      <c r="H6174" s="58">
        <f t="shared" ref="H6174" si="1529">F6174*G6174</f>
        <v>0</v>
      </c>
    </row>
    <row r="6175" spans="1:8" s="6" customFormat="1" ht="6.5" customHeight="1">
      <c r="A6175" s="54"/>
      <c r="B6175" s="208"/>
      <c r="C6175" s="107"/>
      <c r="D6175" s="54"/>
      <c r="E6175" s="91"/>
      <c r="F6175" s="85"/>
      <c r="G6175" s="35"/>
      <c r="H6175" s="59"/>
    </row>
    <row r="6176" spans="1:8" s="6" customFormat="1" ht="6.5" customHeight="1">
      <c r="A6176" s="54"/>
      <c r="B6176" s="208"/>
      <c r="C6176" s="107"/>
      <c r="D6176" s="54"/>
      <c r="E6176" s="91"/>
      <c r="F6176" s="85"/>
      <c r="G6176" s="35"/>
      <c r="H6176" s="59"/>
    </row>
    <row r="6177" spans="1:8" s="6" customFormat="1" ht="6.5" customHeight="1">
      <c r="A6177" s="54"/>
      <c r="B6177" s="208"/>
      <c r="C6177" s="107"/>
      <c r="D6177" s="54"/>
      <c r="E6177" s="91"/>
      <c r="F6177" s="85"/>
      <c r="G6177" s="36"/>
      <c r="H6177" s="60"/>
    </row>
    <row r="6178" spans="1:8" s="6" customFormat="1" ht="6.5" customHeight="1">
      <c r="A6178" s="54">
        <v>1</v>
      </c>
      <c r="B6178" s="86" t="s">
        <v>1022</v>
      </c>
      <c r="C6178" s="273" t="s">
        <v>1974</v>
      </c>
      <c r="D6178" s="54" t="s">
        <v>8</v>
      </c>
      <c r="E6178" s="88" t="s">
        <v>2434</v>
      </c>
      <c r="F6178" s="56">
        <v>1</v>
      </c>
      <c r="G6178" s="229">
        <v>101.00177806216806</v>
      </c>
      <c r="H6178" s="58">
        <f t="shared" ref="H6178" si="1530">F6178*G6178</f>
        <v>101.00177806216806</v>
      </c>
    </row>
    <row r="6179" spans="1:8" s="6" customFormat="1" ht="6.5" customHeight="1">
      <c r="A6179" s="54"/>
      <c r="B6179" s="86"/>
      <c r="C6179" s="274"/>
      <c r="D6179" s="54"/>
      <c r="E6179" s="89"/>
      <c r="F6179" s="56"/>
      <c r="G6179" s="229"/>
      <c r="H6179" s="59"/>
    </row>
    <row r="6180" spans="1:8" s="6" customFormat="1" ht="6.5" customHeight="1">
      <c r="A6180" s="54"/>
      <c r="B6180" s="86"/>
      <c r="C6180" s="274"/>
      <c r="D6180" s="54"/>
      <c r="E6180" s="89"/>
      <c r="F6180" s="56"/>
      <c r="G6180" s="229"/>
      <c r="H6180" s="59"/>
    </row>
    <row r="6181" spans="1:8" s="6" customFormat="1" ht="6.5" customHeight="1">
      <c r="A6181" s="54"/>
      <c r="B6181" s="86"/>
      <c r="C6181" s="275"/>
      <c r="D6181" s="54"/>
      <c r="E6181" s="90"/>
      <c r="F6181" s="56"/>
      <c r="G6181" s="229"/>
      <c r="H6181" s="60"/>
    </row>
    <row r="6182" spans="1:8" s="6" customFormat="1" ht="5.5" customHeight="1">
      <c r="A6182" s="54">
        <v>2</v>
      </c>
      <c r="B6182" s="55" t="s">
        <v>1023</v>
      </c>
      <c r="C6182" s="225" t="s">
        <v>1975</v>
      </c>
      <c r="D6182" s="54" t="s">
        <v>8</v>
      </c>
      <c r="E6182" s="88" t="s">
        <v>2434</v>
      </c>
      <c r="F6182" s="56">
        <v>1</v>
      </c>
      <c r="G6182" s="229">
        <v>30.363275997500367</v>
      </c>
      <c r="H6182" s="58">
        <f t="shared" ref="H6182" si="1531">F6182*G6182</f>
        <v>30.363275997500367</v>
      </c>
    </row>
    <row r="6183" spans="1:8" s="6" customFormat="1" ht="5.5" customHeight="1">
      <c r="A6183" s="54"/>
      <c r="B6183" s="55"/>
      <c r="C6183" s="66"/>
      <c r="D6183" s="54"/>
      <c r="E6183" s="89"/>
      <c r="F6183" s="56"/>
      <c r="G6183" s="229"/>
      <c r="H6183" s="59"/>
    </row>
    <row r="6184" spans="1:8" s="6" customFormat="1" ht="5.5" customHeight="1">
      <c r="A6184" s="54"/>
      <c r="B6184" s="55"/>
      <c r="C6184" s="66"/>
      <c r="D6184" s="54"/>
      <c r="E6184" s="89"/>
      <c r="F6184" s="56"/>
      <c r="G6184" s="229"/>
      <c r="H6184" s="59"/>
    </row>
    <row r="6185" spans="1:8" s="6" customFormat="1" ht="5.5" customHeight="1">
      <c r="A6185" s="54"/>
      <c r="B6185" s="55"/>
      <c r="C6185" s="67"/>
      <c r="D6185" s="54"/>
      <c r="E6185" s="90"/>
      <c r="F6185" s="56"/>
      <c r="G6185" s="229"/>
      <c r="H6185" s="60"/>
    </row>
    <row r="6186" spans="1:8" s="6" customFormat="1" ht="5.5" customHeight="1">
      <c r="A6186" s="54">
        <v>3</v>
      </c>
      <c r="B6186" s="55" t="s">
        <v>1024</v>
      </c>
      <c r="C6186" s="225" t="s">
        <v>1976</v>
      </c>
      <c r="D6186" s="54" t="s">
        <v>8</v>
      </c>
      <c r="E6186" s="88" t="s">
        <v>2434</v>
      </c>
      <c r="F6186" s="54">
        <v>4</v>
      </c>
      <c r="G6186" s="229">
        <v>48.484224711851653</v>
      </c>
      <c r="H6186" s="58">
        <f t="shared" ref="H6186" si="1532">F6186*G6186</f>
        <v>193.93689884740661</v>
      </c>
    </row>
    <row r="6187" spans="1:8" s="6" customFormat="1" ht="5.5" customHeight="1">
      <c r="A6187" s="54"/>
      <c r="B6187" s="55"/>
      <c r="C6187" s="66"/>
      <c r="D6187" s="54"/>
      <c r="E6187" s="89"/>
      <c r="F6187" s="54"/>
      <c r="G6187" s="229"/>
      <c r="H6187" s="59"/>
    </row>
    <row r="6188" spans="1:8" s="6" customFormat="1" ht="5.5" customHeight="1">
      <c r="A6188" s="54"/>
      <c r="B6188" s="55"/>
      <c r="C6188" s="66"/>
      <c r="D6188" s="54"/>
      <c r="E6188" s="89"/>
      <c r="F6188" s="54"/>
      <c r="G6188" s="229"/>
      <c r="H6188" s="59"/>
    </row>
    <row r="6189" spans="1:8" s="6" customFormat="1" ht="5.5" customHeight="1">
      <c r="A6189" s="54"/>
      <c r="B6189" s="55"/>
      <c r="C6189" s="67"/>
      <c r="D6189" s="54"/>
      <c r="E6189" s="90"/>
      <c r="F6189" s="54"/>
      <c r="G6189" s="229"/>
      <c r="H6189" s="60"/>
    </row>
    <row r="6190" spans="1:8" s="6" customFormat="1" ht="5.5" customHeight="1">
      <c r="A6190" s="54">
        <v>4</v>
      </c>
      <c r="B6190" s="86" t="s">
        <v>1025</v>
      </c>
      <c r="C6190" s="273" t="s">
        <v>1977</v>
      </c>
      <c r="D6190" s="54" t="s">
        <v>8</v>
      </c>
      <c r="E6190" s="88" t="s">
        <v>2434</v>
      </c>
      <c r="F6190" s="85">
        <v>2</v>
      </c>
      <c r="G6190" s="229">
        <v>102.54422471185167</v>
      </c>
      <c r="H6190" s="58">
        <f t="shared" ref="H6190" si="1533">F6190*G6190</f>
        <v>205.08844942370334</v>
      </c>
    </row>
    <row r="6191" spans="1:8" s="6" customFormat="1" ht="5.5" customHeight="1">
      <c r="A6191" s="54"/>
      <c r="B6191" s="86"/>
      <c r="C6191" s="274"/>
      <c r="D6191" s="54"/>
      <c r="E6191" s="89"/>
      <c r="F6191" s="85"/>
      <c r="G6191" s="229"/>
      <c r="H6191" s="59"/>
    </row>
    <row r="6192" spans="1:8" s="6" customFormat="1" ht="5.5" customHeight="1">
      <c r="A6192" s="54"/>
      <c r="B6192" s="86"/>
      <c r="C6192" s="274"/>
      <c r="D6192" s="54"/>
      <c r="E6192" s="89"/>
      <c r="F6192" s="85"/>
      <c r="G6192" s="229"/>
      <c r="H6192" s="59"/>
    </row>
    <row r="6193" spans="1:8" s="6" customFormat="1" ht="5.5" customHeight="1">
      <c r="A6193" s="54"/>
      <c r="B6193" s="86"/>
      <c r="C6193" s="275"/>
      <c r="D6193" s="54"/>
      <c r="E6193" s="90"/>
      <c r="F6193" s="85"/>
      <c r="G6193" s="229"/>
      <c r="H6193" s="60"/>
    </row>
    <row r="6194" spans="1:8" s="6" customFormat="1" ht="5.5" customHeight="1">
      <c r="A6194" s="54">
        <v>5</v>
      </c>
      <c r="B6194" s="86" t="s">
        <v>1026</v>
      </c>
      <c r="C6194" s="273" t="s">
        <v>1978</v>
      </c>
      <c r="D6194" s="54" t="s">
        <v>8</v>
      </c>
      <c r="E6194" s="88" t="s">
        <v>2434</v>
      </c>
      <c r="F6194" s="56">
        <v>6</v>
      </c>
      <c r="G6194" s="229">
        <v>25.263275997500365</v>
      </c>
      <c r="H6194" s="58">
        <f t="shared" ref="H6194" si="1534">F6194*G6194</f>
        <v>151.5796559850022</v>
      </c>
    </row>
    <row r="6195" spans="1:8" s="6" customFormat="1" ht="5.5" customHeight="1">
      <c r="A6195" s="54"/>
      <c r="B6195" s="86"/>
      <c r="C6195" s="274"/>
      <c r="D6195" s="54"/>
      <c r="E6195" s="89"/>
      <c r="F6195" s="56"/>
      <c r="G6195" s="229"/>
      <c r="H6195" s="59"/>
    </row>
    <row r="6196" spans="1:8" s="6" customFormat="1" ht="5.5" customHeight="1">
      <c r="A6196" s="54"/>
      <c r="B6196" s="86"/>
      <c r="C6196" s="274"/>
      <c r="D6196" s="54"/>
      <c r="E6196" s="89"/>
      <c r="F6196" s="56"/>
      <c r="G6196" s="229"/>
      <c r="H6196" s="59"/>
    </row>
    <row r="6197" spans="1:8" s="6" customFormat="1" ht="5.5" customHeight="1">
      <c r="A6197" s="54"/>
      <c r="B6197" s="86"/>
      <c r="C6197" s="275"/>
      <c r="D6197" s="54"/>
      <c r="E6197" s="90"/>
      <c r="F6197" s="56"/>
      <c r="G6197" s="229"/>
      <c r="H6197" s="60"/>
    </row>
    <row r="6198" spans="1:8" s="6" customFormat="1" ht="5.5" customHeight="1">
      <c r="A6198" s="54">
        <v>6</v>
      </c>
      <c r="B6198" s="55" t="s">
        <v>1027</v>
      </c>
      <c r="C6198" s="225" t="s">
        <v>1979</v>
      </c>
      <c r="D6198" s="54" t="s">
        <v>8</v>
      </c>
      <c r="E6198" s="88" t="s">
        <v>2434</v>
      </c>
      <c r="F6198" s="54">
        <v>132</v>
      </c>
      <c r="G6198" s="34">
        <v>1.0745584995758106</v>
      </c>
      <c r="H6198" s="58">
        <f t="shared" ref="H6198" si="1535">F6198*G6198</f>
        <v>141.84172194400699</v>
      </c>
    </row>
    <row r="6199" spans="1:8" s="6" customFormat="1" ht="5.5" customHeight="1">
      <c r="A6199" s="54"/>
      <c r="B6199" s="55"/>
      <c r="C6199" s="66"/>
      <c r="D6199" s="54"/>
      <c r="E6199" s="89"/>
      <c r="F6199" s="54"/>
      <c r="G6199" s="35"/>
      <c r="H6199" s="59"/>
    </row>
    <row r="6200" spans="1:8" s="6" customFormat="1" ht="5.5" customHeight="1">
      <c r="A6200" s="54"/>
      <c r="B6200" s="55"/>
      <c r="C6200" s="66"/>
      <c r="D6200" s="54"/>
      <c r="E6200" s="89"/>
      <c r="F6200" s="54"/>
      <c r="G6200" s="35"/>
      <c r="H6200" s="59"/>
    </row>
    <row r="6201" spans="1:8" s="6" customFormat="1" ht="5.5" customHeight="1">
      <c r="A6201" s="54"/>
      <c r="B6201" s="55"/>
      <c r="C6201" s="67"/>
      <c r="D6201" s="54"/>
      <c r="E6201" s="90"/>
      <c r="F6201" s="54"/>
      <c r="G6201" s="36"/>
      <c r="H6201" s="60"/>
    </row>
    <row r="6202" spans="1:8" s="6" customFormat="1" ht="5.5" customHeight="1">
      <c r="A6202" s="54">
        <v>7</v>
      </c>
      <c r="B6202" s="55" t="s">
        <v>1028</v>
      </c>
      <c r="C6202" s="225" t="s">
        <v>1980</v>
      </c>
      <c r="D6202" s="54" t="s">
        <v>8</v>
      </c>
      <c r="E6202" s="88" t="s">
        <v>2434</v>
      </c>
      <c r="F6202" s="54">
        <v>6</v>
      </c>
      <c r="G6202" s="34">
        <v>2.5728865482801102</v>
      </c>
      <c r="H6202" s="58">
        <f t="shared" ref="H6202" si="1536">F6202*G6202</f>
        <v>15.437319289680662</v>
      </c>
    </row>
    <row r="6203" spans="1:8" s="6" customFormat="1" ht="5.5" customHeight="1">
      <c r="A6203" s="54"/>
      <c r="B6203" s="55"/>
      <c r="C6203" s="66"/>
      <c r="D6203" s="54"/>
      <c r="E6203" s="89"/>
      <c r="F6203" s="54"/>
      <c r="G6203" s="35"/>
      <c r="H6203" s="59"/>
    </row>
    <row r="6204" spans="1:8" s="6" customFormat="1" ht="5.5" customHeight="1">
      <c r="A6204" s="54"/>
      <c r="B6204" s="55"/>
      <c r="C6204" s="66"/>
      <c r="D6204" s="54"/>
      <c r="E6204" s="89"/>
      <c r="F6204" s="54"/>
      <c r="G6204" s="35"/>
      <c r="H6204" s="59"/>
    </row>
    <row r="6205" spans="1:8" s="6" customFormat="1" ht="5.5" customHeight="1">
      <c r="A6205" s="54"/>
      <c r="B6205" s="55"/>
      <c r="C6205" s="67"/>
      <c r="D6205" s="54"/>
      <c r="E6205" s="90"/>
      <c r="F6205" s="54"/>
      <c r="G6205" s="36"/>
      <c r="H6205" s="60"/>
    </row>
    <row r="6206" spans="1:8" s="6" customFormat="1" ht="5.5" customHeight="1">
      <c r="A6206" s="54">
        <v>8</v>
      </c>
      <c r="B6206" s="86" t="s">
        <v>1029</v>
      </c>
      <c r="C6206" s="273" t="s">
        <v>1981</v>
      </c>
      <c r="D6206" s="54" t="s">
        <v>8</v>
      </c>
      <c r="E6206" s="88" t="s">
        <v>2434</v>
      </c>
      <c r="F6206" s="56">
        <v>1</v>
      </c>
      <c r="G6206" s="34">
        <v>11.350970065941661</v>
      </c>
      <c r="H6206" s="58">
        <f t="shared" ref="H6206" si="1537">F6206*G6206</f>
        <v>11.350970065941661</v>
      </c>
    </row>
    <row r="6207" spans="1:8" s="6" customFormat="1" ht="5.5" customHeight="1">
      <c r="A6207" s="54"/>
      <c r="B6207" s="86"/>
      <c r="C6207" s="274"/>
      <c r="D6207" s="54"/>
      <c r="E6207" s="89"/>
      <c r="F6207" s="56"/>
      <c r="G6207" s="35"/>
      <c r="H6207" s="59"/>
    </row>
    <row r="6208" spans="1:8" s="6" customFormat="1" ht="5.5" customHeight="1">
      <c r="A6208" s="54"/>
      <c r="B6208" s="86"/>
      <c r="C6208" s="274"/>
      <c r="D6208" s="54"/>
      <c r="E6208" s="89"/>
      <c r="F6208" s="56"/>
      <c r="G6208" s="35"/>
      <c r="H6208" s="59"/>
    </row>
    <row r="6209" spans="1:8" s="6" customFormat="1" ht="5.5" customHeight="1">
      <c r="A6209" s="54"/>
      <c r="B6209" s="86"/>
      <c r="C6209" s="275"/>
      <c r="D6209" s="54"/>
      <c r="E6209" s="90"/>
      <c r="F6209" s="56"/>
      <c r="G6209" s="36"/>
      <c r="H6209" s="60"/>
    </row>
    <row r="6210" spans="1:8" s="6" customFormat="1" ht="5.5" customHeight="1">
      <c r="A6210" s="54">
        <v>9</v>
      </c>
      <c r="B6210" s="86" t="s">
        <v>1030</v>
      </c>
      <c r="C6210" s="273" t="s">
        <v>1982</v>
      </c>
      <c r="D6210" s="54" t="s">
        <v>8</v>
      </c>
      <c r="E6210" s="88" t="s">
        <v>2434</v>
      </c>
      <c r="F6210" s="56">
        <v>1</v>
      </c>
      <c r="G6210" s="229">
        <v>98.892655199500084</v>
      </c>
      <c r="H6210" s="58">
        <f t="shared" ref="H6210" si="1538">F6210*G6210</f>
        <v>98.892655199500084</v>
      </c>
    </row>
    <row r="6211" spans="1:8" s="6" customFormat="1" ht="5.5" customHeight="1">
      <c r="A6211" s="54"/>
      <c r="B6211" s="86"/>
      <c r="C6211" s="274"/>
      <c r="D6211" s="54"/>
      <c r="E6211" s="89"/>
      <c r="F6211" s="56"/>
      <c r="G6211" s="229"/>
      <c r="H6211" s="59"/>
    </row>
    <row r="6212" spans="1:8" s="6" customFormat="1" ht="5.5" customHeight="1">
      <c r="A6212" s="54"/>
      <c r="B6212" s="86"/>
      <c r="C6212" s="274"/>
      <c r="D6212" s="54"/>
      <c r="E6212" s="89"/>
      <c r="F6212" s="56"/>
      <c r="G6212" s="229"/>
      <c r="H6212" s="59"/>
    </row>
    <row r="6213" spans="1:8" s="6" customFormat="1" ht="5.5" customHeight="1">
      <c r="A6213" s="54"/>
      <c r="B6213" s="86"/>
      <c r="C6213" s="275"/>
      <c r="D6213" s="54"/>
      <c r="E6213" s="90"/>
      <c r="F6213" s="56"/>
      <c r="G6213" s="229"/>
      <c r="H6213" s="60"/>
    </row>
    <row r="6214" spans="1:8" s="6" customFormat="1" ht="5.5" customHeight="1">
      <c r="A6214" s="54">
        <v>10</v>
      </c>
      <c r="B6214" s="55" t="s">
        <v>1031</v>
      </c>
      <c r="C6214" s="225" t="s">
        <v>1983</v>
      </c>
      <c r="D6214" s="54" t="s">
        <v>8</v>
      </c>
      <c r="E6214" s="88" t="s">
        <v>2434</v>
      </c>
      <c r="F6214" s="56">
        <v>1</v>
      </c>
      <c r="G6214" s="34">
        <v>17.395335129860296</v>
      </c>
      <c r="H6214" s="58">
        <f t="shared" ref="H6214" si="1539">F6214*G6214</f>
        <v>17.395335129860296</v>
      </c>
    </row>
    <row r="6215" spans="1:8" s="6" customFormat="1" ht="5.5" customHeight="1">
      <c r="A6215" s="54"/>
      <c r="B6215" s="55"/>
      <c r="C6215" s="66"/>
      <c r="D6215" s="54"/>
      <c r="E6215" s="89"/>
      <c r="F6215" s="56"/>
      <c r="G6215" s="35"/>
      <c r="H6215" s="59"/>
    </row>
    <row r="6216" spans="1:8" s="6" customFormat="1" ht="5.5" customHeight="1">
      <c r="A6216" s="54"/>
      <c r="B6216" s="55"/>
      <c r="C6216" s="66"/>
      <c r="D6216" s="54"/>
      <c r="E6216" s="89"/>
      <c r="F6216" s="56"/>
      <c r="G6216" s="35"/>
      <c r="H6216" s="59"/>
    </row>
    <row r="6217" spans="1:8" s="6" customFormat="1" ht="5.5" customHeight="1">
      <c r="A6217" s="54"/>
      <c r="B6217" s="55"/>
      <c r="C6217" s="67"/>
      <c r="D6217" s="54"/>
      <c r="E6217" s="90"/>
      <c r="F6217" s="56"/>
      <c r="G6217" s="36"/>
      <c r="H6217" s="60"/>
    </row>
    <row r="6218" spans="1:8" s="6" customFormat="1" ht="6.5" customHeight="1">
      <c r="A6218" s="54"/>
      <c r="B6218" s="208" t="s">
        <v>1032</v>
      </c>
      <c r="C6218" s="339" t="s">
        <v>1984</v>
      </c>
      <c r="D6218" s="54"/>
      <c r="E6218" s="91"/>
      <c r="F6218" s="54"/>
      <c r="G6218" s="34">
        <v>0</v>
      </c>
      <c r="H6218" s="58">
        <f t="shared" ref="H6218" si="1540">F6218*G6218</f>
        <v>0</v>
      </c>
    </row>
    <row r="6219" spans="1:8" s="6" customFormat="1" ht="6.5" customHeight="1">
      <c r="A6219" s="54"/>
      <c r="B6219" s="208"/>
      <c r="C6219" s="340"/>
      <c r="D6219" s="54"/>
      <c r="E6219" s="91"/>
      <c r="F6219" s="54"/>
      <c r="G6219" s="35"/>
      <c r="H6219" s="59"/>
    </row>
    <row r="6220" spans="1:8" s="6" customFormat="1" ht="6.5" customHeight="1">
      <c r="A6220" s="54"/>
      <c r="B6220" s="208"/>
      <c r="C6220" s="340"/>
      <c r="D6220" s="54"/>
      <c r="E6220" s="91"/>
      <c r="F6220" s="54"/>
      <c r="G6220" s="35"/>
      <c r="H6220" s="59"/>
    </row>
    <row r="6221" spans="1:8" s="6" customFormat="1" ht="6.5" customHeight="1">
      <c r="A6221" s="54"/>
      <c r="B6221" s="208"/>
      <c r="C6221" s="341"/>
      <c r="D6221" s="54"/>
      <c r="E6221" s="91"/>
      <c r="F6221" s="54"/>
      <c r="G6221" s="36"/>
      <c r="H6221" s="60"/>
    </row>
    <row r="6222" spans="1:8" s="6" customFormat="1" ht="6.5" customHeight="1">
      <c r="A6222" s="54">
        <v>1</v>
      </c>
      <c r="B6222" s="86" t="s">
        <v>1022</v>
      </c>
      <c r="C6222" s="273" t="s">
        <v>1985</v>
      </c>
      <c r="D6222" s="54" t="s">
        <v>8</v>
      </c>
      <c r="E6222" s="88" t="s">
        <v>2434</v>
      </c>
      <c r="F6222" s="56">
        <v>1</v>
      </c>
      <c r="G6222" s="229">
        <v>101.00177806216806</v>
      </c>
      <c r="H6222" s="58">
        <f t="shared" ref="H6222" si="1541">F6222*G6222</f>
        <v>101.00177806216806</v>
      </c>
    </row>
    <row r="6223" spans="1:8" s="6" customFormat="1" ht="6.5" customHeight="1">
      <c r="A6223" s="54"/>
      <c r="B6223" s="86"/>
      <c r="C6223" s="274"/>
      <c r="D6223" s="54"/>
      <c r="E6223" s="89"/>
      <c r="F6223" s="56"/>
      <c r="G6223" s="229"/>
      <c r="H6223" s="59"/>
    </row>
    <row r="6224" spans="1:8" s="6" customFormat="1" ht="6.5" customHeight="1">
      <c r="A6224" s="54"/>
      <c r="B6224" s="86"/>
      <c r="C6224" s="274"/>
      <c r="D6224" s="54"/>
      <c r="E6224" s="89"/>
      <c r="F6224" s="56"/>
      <c r="G6224" s="229"/>
      <c r="H6224" s="59"/>
    </row>
    <row r="6225" spans="1:8" s="6" customFormat="1" ht="6.5" customHeight="1">
      <c r="A6225" s="54"/>
      <c r="B6225" s="86"/>
      <c r="C6225" s="275"/>
      <c r="D6225" s="54"/>
      <c r="E6225" s="90"/>
      <c r="F6225" s="56"/>
      <c r="G6225" s="229"/>
      <c r="H6225" s="60"/>
    </row>
    <row r="6226" spans="1:8" s="6" customFormat="1" ht="5.5" customHeight="1">
      <c r="A6226" s="54">
        <v>2</v>
      </c>
      <c r="B6226" s="55" t="s">
        <v>1023</v>
      </c>
      <c r="C6226" s="225" t="s">
        <v>1975</v>
      </c>
      <c r="D6226" s="54" t="s">
        <v>8</v>
      </c>
      <c r="E6226" s="88" t="s">
        <v>2434</v>
      </c>
      <c r="F6226" s="56">
        <v>1</v>
      </c>
      <c r="G6226" s="229">
        <v>30.363275997500367</v>
      </c>
      <c r="H6226" s="58">
        <f t="shared" ref="H6226" si="1542">F6226*G6226</f>
        <v>30.363275997500367</v>
      </c>
    </row>
    <row r="6227" spans="1:8" s="6" customFormat="1" ht="5.5" customHeight="1">
      <c r="A6227" s="54"/>
      <c r="B6227" s="55"/>
      <c r="C6227" s="66"/>
      <c r="D6227" s="54"/>
      <c r="E6227" s="89"/>
      <c r="F6227" s="56"/>
      <c r="G6227" s="229"/>
      <c r="H6227" s="59"/>
    </row>
    <row r="6228" spans="1:8" s="6" customFormat="1" ht="5.5" customHeight="1">
      <c r="A6228" s="54"/>
      <c r="B6228" s="55"/>
      <c r="C6228" s="66"/>
      <c r="D6228" s="54"/>
      <c r="E6228" s="89"/>
      <c r="F6228" s="56"/>
      <c r="G6228" s="229"/>
      <c r="H6228" s="59"/>
    </row>
    <row r="6229" spans="1:8" s="6" customFormat="1" ht="5.5" customHeight="1">
      <c r="A6229" s="54"/>
      <c r="B6229" s="55"/>
      <c r="C6229" s="67"/>
      <c r="D6229" s="54"/>
      <c r="E6229" s="90"/>
      <c r="F6229" s="56"/>
      <c r="G6229" s="229"/>
      <c r="H6229" s="60"/>
    </row>
    <row r="6230" spans="1:8" s="6" customFormat="1" ht="5.5" customHeight="1">
      <c r="A6230" s="54">
        <v>3</v>
      </c>
      <c r="B6230" s="55" t="s">
        <v>1033</v>
      </c>
      <c r="C6230" s="225" t="s">
        <v>1986</v>
      </c>
      <c r="D6230" s="54" t="s">
        <v>8</v>
      </c>
      <c r="E6230" s="88" t="s">
        <v>2434</v>
      </c>
      <c r="F6230" s="56">
        <v>1</v>
      </c>
      <c r="G6230" s="229">
        <v>430.70304559883192</v>
      </c>
      <c r="H6230" s="58">
        <f t="shared" ref="H6230" si="1543">F6230*G6230</f>
        <v>430.70304559883192</v>
      </c>
    </row>
    <row r="6231" spans="1:8" s="6" customFormat="1" ht="5.5" customHeight="1">
      <c r="A6231" s="54"/>
      <c r="B6231" s="55"/>
      <c r="C6231" s="66"/>
      <c r="D6231" s="54"/>
      <c r="E6231" s="89"/>
      <c r="F6231" s="56"/>
      <c r="G6231" s="229"/>
      <c r="H6231" s="59"/>
    </row>
    <row r="6232" spans="1:8" s="6" customFormat="1" ht="5.5" customHeight="1">
      <c r="A6232" s="54"/>
      <c r="B6232" s="55"/>
      <c r="C6232" s="66"/>
      <c r="D6232" s="54"/>
      <c r="E6232" s="89"/>
      <c r="F6232" s="56"/>
      <c r="G6232" s="229"/>
      <c r="H6232" s="59"/>
    </row>
    <row r="6233" spans="1:8" s="6" customFormat="1" ht="5.5" customHeight="1">
      <c r="A6233" s="54"/>
      <c r="B6233" s="55"/>
      <c r="C6233" s="67"/>
      <c r="D6233" s="54"/>
      <c r="E6233" s="90"/>
      <c r="F6233" s="56"/>
      <c r="G6233" s="229"/>
      <c r="H6233" s="60"/>
    </row>
    <row r="6234" spans="1:8" s="6" customFormat="1" ht="5.5" customHeight="1">
      <c r="A6234" s="54">
        <v>4</v>
      </c>
      <c r="B6234" s="55" t="s">
        <v>1024</v>
      </c>
      <c r="C6234" s="225" t="s">
        <v>1976</v>
      </c>
      <c r="D6234" s="54" t="s">
        <v>8</v>
      </c>
      <c r="E6234" s="88" t="s">
        <v>2434</v>
      </c>
      <c r="F6234" s="54">
        <v>4</v>
      </c>
      <c r="G6234" s="229">
        <v>48.484224711851653</v>
      </c>
      <c r="H6234" s="58">
        <f t="shared" ref="H6234" si="1544">F6234*G6234</f>
        <v>193.93689884740661</v>
      </c>
    </row>
    <row r="6235" spans="1:8" s="6" customFormat="1" ht="5.5" customHeight="1">
      <c r="A6235" s="54"/>
      <c r="B6235" s="55"/>
      <c r="C6235" s="66"/>
      <c r="D6235" s="54"/>
      <c r="E6235" s="89"/>
      <c r="F6235" s="54"/>
      <c r="G6235" s="229"/>
      <c r="H6235" s="59"/>
    </row>
    <row r="6236" spans="1:8" s="6" customFormat="1" ht="5.5" customHeight="1">
      <c r="A6236" s="54"/>
      <c r="B6236" s="55"/>
      <c r="C6236" s="66"/>
      <c r="D6236" s="54"/>
      <c r="E6236" s="89"/>
      <c r="F6236" s="54"/>
      <c r="G6236" s="229"/>
      <c r="H6236" s="59"/>
    </row>
    <row r="6237" spans="1:8" s="6" customFormat="1" ht="5.5" customHeight="1">
      <c r="A6237" s="54"/>
      <c r="B6237" s="55"/>
      <c r="C6237" s="67"/>
      <c r="D6237" s="54"/>
      <c r="E6237" s="90"/>
      <c r="F6237" s="54"/>
      <c r="G6237" s="229"/>
      <c r="H6237" s="60"/>
    </row>
    <row r="6238" spans="1:8" s="6" customFormat="1" ht="5.5" customHeight="1">
      <c r="A6238" s="54">
        <v>5</v>
      </c>
      <c r="B6238" s="86" t="s">
        <v>1026</v>
      </c>
      <c r="C6238" s="273" t="s">
        <v>1978</v>
      </c>
      <c r="D6238" s="54" t="s">
        <v>8</v>
      </c>
      <c r="E6238" s="88" t="s">
        <v>2434</v>
      </c>
      <c r="F6238" s="56">
        <v>4</v>
      </c>
      <c r="G6238" s="229">
        <v>25.263275997500365</v>
      </c>
      <c r="H6238" s="58">
        <f t="shared" ref="H6238" si="1545">F6238*G6238</f>
        <v>101.05310399000146</v>
      </c>
    </row>
    <row r="6239" spans="1:8" s="6" customFormat="1" ht="5.5" customHeight="1">
      <c r="A6239" s="54"/>
      <c r="B6239" s="86"/>
      <c r="C6239" s="274"/>
      <c r="D6239" s="54"/>
      <c r="E6239" s="89"/>
      <c r="F6239" s="56"/>
      <c r="G6239" s="229"/>
      <c r="H6239" s="59"/>
    </row>
    <row r="6240" spans="1:8" s="6" customFormat="1" ht="5.5" customHeight="1">
      <c r="A6240" s="54"/>
      <c r="B6240" s="86"/>
      <c r="C6240" s="274"/>
      <c r="D6240" s="54"/>
      <c r="E6240" s="89"/>
      <c r="F6240" s="56"/>
      <c r="G6240" s="229"/>
      <c r="H6240" s="59"/>
    </row>
    <row r="6241" spans="1:8" s="6" customFormat="1" ht="5.5" customHeight="1">
      <c r="A6241" s="54"/>
      <c r="B6241" s="86"/>
      <c r="C6241" s="275"/>
      <c r="D6241" s="54"/>
      <c r="E6241" s="90"/>
      <c r="F6241" s="56"/>
      <c r="G6241" s="229"/>
      <c r="H6241" s="60"/>
    </row>
    <row r="6242" spans="1:8" s="6" customFormat="1" ht="5.5" customHeight="1">
      <c r="A6242" s="54">
        <v>6</v>
      </c>
      <c r="B6242" s="55" t="s">
        <v>1027</v>
      </c>
      <c r="C6242" s="225" t="s">
        <v>1979</v>
      </c>
      <c r="D6242" s="54" t="s">
        <v>8</v>
      </c>
      <c r="E6242" s="88" t="s">
        <v>2434</v>
      </c>
      <c r="F6242" s="54">
        <v>88</v>
      </c>
      <c r="G6242" s="34">
        <v>1.0745584995758106</v>
      </c>
      <c r="H6242" s="58">
        <f t="shared" ref="H6242" si="1546">F6242*G6242</f>
        <v>94.561147962671328</v>
      </c>
    </row>
    <row r="6243" spans="1:8" s="6" customFormat="1" ht="5.5" customHeight="1">
      <c r="A6243" s="54"/>
      <c r="B6243" s="55"/>
      <c r="C6243" s="66"/>
      <c r="D6243" s="54"/>
      <c r="E6243" s="89"/>
      <c r="F6243" s="54"/>
      <c r="G6243" s="35"/>
      <c r="H6243" s="59"/>
    </row>
    <row r="6244" spans="1:8" s="6" customFormat="1" ht="5.5" customHeight="1">
      <c r="A6244" s="54"/>
      <c r="B6244" s="55"/>
      <c r="C6244" s="66"/>
      <c r="D6244" s="54"/>
      <c r="E6244" s="89"/>
      <c r="F6244" s="54"/>
      <c r="G6244" s="35"/>
      <c r="H6244" s="59"/>
    </row>
    <row r="6245" spans="1:8" s="6" customFormat="1" ht="5.5" customHeight="1">
      <c r="A6245" s="54"/>
      <c r="B6245" s="55"/>
      <c r="C6245" s="67"/>
      <c r="D6245" s="54"/>
      <c r="E6245" s="90"/>
      <c r="F6245" s="54"/>
      <c r="G6245" s="36"/>
      <c r="H6245" s="60"/>
    </row>
    <row r="6246" spans="1:8" s="6" customFormat="1" ht="5.5" customHeight="1">
      <c r="A6246" s="54">
        <v>7</v>
      </c>
      <c r="B6246" s="55" t="s">
        <v>1028</v>
      </c>
      <c r="C6246" s="225" t="s">
        <v>1980</v>
      </c>
      <c r="D6246" s="54" t="s">
        <v>8</v>
      </c>
      <c r="E6246" s="88" t="s">
        <v>2434</v>
      </c>
      <c r="F6246" s="54">
        <v>4</v>
      </c>
      <c r="G6246" s="34">
        <v>2.5728865482801102</v>
      </c>
      <c r="H6246" s="58">
        <f t="shared" ref="H6246" si="1547">F6246*G6246</f>
        <v>10.291546193120441</v>
      </c>
    </row>
    <row r="6247" spans="1:8" s="6" customFormat="1" ht="5.5" customHeight="1">
      <c r="A6247" s="54"/>
      <c r="B6247" s="55"/>
      <c r="C6247" s="66"/>
      <c r="D6247" s="54"/>
      <c r="E6247" s="89"/>
      <c r="F6247" s="54"/>
      <c r="G6247" s="35"/>
      <c r="H6247" s="59"/>
    </row>
    <row r="6248" spans="1:8" s="6" customFormat="1" ht="5.5" customHeight="1">
      <c r="A6248" s="54"/>
      <c r="B6248" s="55"/>
      <c r="C6248" s="66"/>
      <c r="D6248" s="54"/>
      <c r="E6248" s="89"/>
      <c r="F6248" s="54"/>
      <c r="G6248" s="35"/>
      <c r="H6248" s="59"/>
    </row>
    <row r="6249" spans="1:8" s="6" customFormat="1" ht="5.5" customHeight="1">
      <c r="A6249" s="54"/>
      <c r="B6249" s="55"/>
      <c r="C6249" s="67"/>
      <c r="D6249" s="54"/>
      <c r="E6249" s="90"/>
      <c r="F6249" s="54"/>
      <c r="G6249" s="36"/>
      <c r="H6249" s="60"/>
    </row>
    <row r="6250" spans="1:8" s="6" customFormat="1" ht="5.5" customHeight="1">
      <c r="A6250" s="54">
        <v>8</v>
      </c>
      <c r="B6250" s="86" t="s">
        <v>1029</v>
      </c>
      <c r="C6250" s="273" t="s">
        <v>1981</v>
      </c>
      <c r="D6250" s="54" t="s">
        <v>8</v>
      </c>
      <c r="E6250" s="88" t="s">
        <v>2434</v>
      </c>
      <c r="F6250" s="56">
        <v>1</v>
      </c>
      <c r="G6250" s="34">
        <v>11.350970065941661</v>
      </c>
      <c r="H6250" s="58">
        <f t="shared" ref="H6250" si="1548">F6250*G6250</f>
        <v>11.350970065941661</v>
      </c>
    </row>
    <row r="6251" spans="1:8" s="6" customFormat="1" ht="5.5" customHeight="1">
      <c r="A6251" s="54"/>
      <c r="B6251" s="86"/>
      <c r="C6251" s="274"/>
      <c r="D6251" s="54"/>
      <c r="E6251" s="89"/>
      <c r="F6251" s="56"/>
      <c r="G6251" s="35"/>
      <c r="H6251" s="59"/>
    </row>
    <row r="6252" spans="1:8" s="6" customFormat="1" ht="5.5" customHeight="1">
      <c r="A6252" s="54"/>
      <c r="B6252" s="86"/>
      <c r="C6252" s="274"/>
      <c r="D6252" s="54"/>
      <c r="E6252" s="89"/>
      <c r="F6252" s="56"/>
      <c r="G6252" s="35"/>
      <c r="H6252" s="59"/>
    </row>
    <row r="6253" spans="1:8" s="6" customFormat="1" ht="5.5" customHeight="1">
      <c r="A6253" s="54"/>
      <c r="B6253" s="86"/>
      <c r="C6253" s="275"/>
      <c r="D6253" s="54"/>
      <c r="E6253" s="90"/>
      <c r="F6253" s="56"/>
      <c r="G6253" s="36"/>
      <c r="H6253" s="60"/>
    </row>
    <row r="6254" spans="1:8" s="6" customFormat="1" ht="5.5" customHeight="1">
      <c r="A6254" s="54">
        <v>9</v>
      </c>
      <c r="B6254" s="86" t="s">
        <v>1030</v>
      </c>
      <c r="C6254" s="273" t="s">
        <v>1982</v>
      </c>
      <c r="D6254" s="54" t="s">
        <v>8</v>
      </c>
      <c r="E6254" s="88" t="s">
        <v>2434</v>
      </c>
      <c r="F6254" s="56">
        <v>1</v>
      </c>
      <c r="G6254" s="229">
        <v>98.892655199500084</v>
      </c>
      <c r="H6254" s="58">
        <f t="shared" ref="H6254" si="1549">F6254*G6254</f>
        <v>98.892655199500084</v>
      </c>
    </row>
    <row r="6255" spans="1:8" s="6" customFormat="1" ht="5.5" customHeight="1">
      <c r="A6255" s="54"/>
      <c r="B6255" s="86"/>
      <c r="C6255" s="274"/>
      <c r="D6255" s="54"/>
      <c r="E6255" s="89"/>
      <c r="F6255" s="56"/>
      <c r="G6255" s="229"/>
      <c r="H6255" s="59"/>
    </row>
    <row r="6256" spans="1:8" s="6" customFormat="1" ht="5.5" customHeight="1">
      <c r="A6256" s="54"/>
      <c r="B6256" s="86"/>
      <c r="C6256" s="274"/>
      <c r="D6256" s="54"/>
      <c r="E6256" s="89"/>
      <c r="F6256" s="56"/>
      <c r="G6256" s="229"/>
      <c r="H6256" s="59"/>
    </row>
    <row r="6257" spans="1:8" s="6" customFormat="1" ht="5.5" customHeight="1">
      <c r="A6257" s="54"/>
      <c r="B6257" s="86"/>
      <c r="C6257" s="275"/>
      <c r="D6257" s="54"/>
      <c r="E6257" s="90"/>
      <c r="F6257" s="56"/>
      <c r="G6257" s="229"/>
      <c r="H6257" s="60"/>
    </row>
    <row r="6258" spans="1:8" s="6" customFormat="1" ht="5.5" customHeight="1">
      <c r="A6258" s="54">
        <v>10</v>
      </c>
      <c r="B6258" s="55" t="s">
        <v>1031</v>
      </c>
      <c r="C6258" s="225" t="s">
        <v>1983</v>
      </c>
      <c r="D6258" s="54" t="s">
        <v>8</v>
      </c>
      <c r="E6258" s="88" t="s">
        <v>2434</v>
      </c>
      <c r="F6258" s="56">
        <v>1</v>
      </c>
      <c r="G6258" s="34">
        <v>17.395335129860296</v>
      </c>
      <c r="H6258" s="58">
        <f t="shared" ref="H6258" si="1550">F6258*G6258</f>
        <v>17.395335129860296</v>
      </c>
    </row>
    <row r="6259" spans="1:8" s="6" customFormat="1" ht="5.5" customHeight="1">
      <c r="A6259" s="54"/>
      <c r="B6259" s="55"/>
      <c r="C6259" s="66"/>
      <c r="D6259" s="54"/>
      <c r="E6259" s="89"/>
      <c r="F6259" s="56"/>
      <c r="G6259" s="35"/>
      <c r="H6259" s="59"/>
    </row>
    <row r="6260" spans="1:8" s="6" customFormat="1" ht="5.5" customHeight="1">
      <c r="A6260" s="54"/>
      <c r="B6260" s="55"/>
      <c r="C6260" s="66"/>
      <c r="D6260" s="54"/>
      <c r="E6260" s="89"/>
      <c r="F6260" s="56"/>
      <c r="G6260" s="35"/>
      <c r="H6260" s="59"/>
    </row>
    <row r="6261" spans="1:8" s="6" customFormat="1" ht="5.5" customHeight="1">
      <c r="A6261" s="54"/>
      <c r="B6261" s="55"/>
      <c r="C6261" s="67"/>
      <c r="D6261" s="54"/>
      <c r="E6261" s="90"/>
      <c r="F6261" s="56"/>
      <c r="G6261" s="36"/>
      <c r="H6261" s="60"/>
    </row>
    <row r="6262" spans="1:8" s="6" customFormat="1" ht="5.5" customHeight="1">
      <c r="A6262" s="54">
        <v>11</v>
      </c>
      <c r="B6262" s="320" t="s">
        <v>1034</v>
      </c>
      <c r="C6262" s="269" t="s">
        <v>1987</v>
      </c>
      <c r="D6262" s="93" t="s">
        <v>9</v>
      </c>
      <c r="E6262" s="91" t="s">
        <v>2435</v>
      </c>
      <c r="F6262" s="195">
        <v>10322</v>
      </c>
      <c r="G6262" s="34">
        <v>0.41876211266758273</v>
      </c>
      <c r="H6262" s="58">
        <f t="shared" ref="H6262" si="1551">F6262*G6262</f>
        <v>4322.4625269547887</v>
      </c>
    </row>
    <row r="6263" spans="1:8" s="6" customFormat="1" ht="5.5" customHeight="1">
      <c r="A6263" s="54"/>
      <c r="B6263" s="97"/>
      <c r="C6263" s="270"/>
      <c r="D6263" s="94"/>
      <c r="E6263" s="91"/>
      <c r="F6263" s="196"/>
      <c r="G6263" s="35"/>
      <c r="H6263" s="59"/>
    </row>
    <row r="6264" spans="1:8" s="6" customFormat="1" ht="5.5" customHeight="1">
      <c r="A6264" s="54"/>
      <c r="B6264" s="97"/>
      <c r="C6264" s="270"/>
      <c r="D6264" s="94"/>
      <c r="E6264" s="91"/>
      <c r="F6264" s="196"/>
      <c r="G6264" s="35"/>
      <c r="H6264" s="59"/>
    </row>
    <row r="6265" spans="1:8" s="6" customFormat="1" ht="5.5" customHeight="1">
      <c r="A6265" s="54"/>
      <c r="B6265" s="98"/>
      <c r="C6265" s="271"/>
      <c r="D6265" s="95"/>
      <c r="E6265" s="91"/>
      <c r="F6265" s="197"/>
      <c r="G6265" s="36"/>
      <c r="H6265" s="60"/>
    </row>
    <row r="6266" spans="1:8" s="6" customFormat="1" ht="5.5" customHeight="1">
      <c r="A6266" s="54">
        <v>12</v>
      </c>
      <c r="B6266" s="86" t="s">
        <v>991</v>
      </c>
      <c r="C6266" s="273" t="s">
        <v>3115</v>
      </c>
      <c r="D6266" s="54" t="s">
        <v>9</v>
      </c>
      <c r="E6266" s="91" t="s">
        <v>2435</v>
      </c>
      <c r="F6266" s="56">
        <v>1440</v>
      </c>
      <c r="G6266" s="34">
        <v>0.50431020412493166</v>
      </c>
      <c r="H6266" s="58">
        <f t="shared" ref="H6266" si="1552">F6266*G6266</f>
        <v>726.20669393990158</v>
      </c>
    </row>
    <row r="6267" spans="1:8" s="6" customFormat="1" ht="5.5" customHeight="1">
      <c r="A6267" s="54"/>
      <c r="B6267" s="86"/>
      <c r="C6267" s="274"/>
      <c r="D6267" s="54"/>
      <c r="E6267" s="91"/>
      <c r="F6267" s="56"/>
      <c r="G6267" s="35"/>
      <c r="H6267" s="59"/>
    </row>
    <row r="6268" spans="1:8" s="6" customFormat="1" ht="5.5" customHeight="1">
      <c r="A6268" s="54"/>
      <c r="B6268" s="86"/>
      <c r="C6268" s="274"/>
      <c r="D6268" s="54"/>
      <c r="E6268" s="91"/>
      <c r="F6268" s="56"/>
      <c r="G6268" s="35"/>
      <c r="H6268" s="59"/>
    </row>
    <row r="6269" spans="1:8" s="6" customFormat="1" ht="5.5" customHeight="1">
      <c r="A6269" s="54"/>
      <c r="B6269" s="86"/>
      <c r="C6269" s="275"/>
      <c r="D6269" s="54"/>
      <c r="E6269" s="91"/>
      <c r="F6269" s="56"/>
      <c r="G6269" s="36"/>
      <c r="H6269" s="60"/>
    </row>
    <row r="6270" spans="1:8" s="6" customFormat="1" ht="5.5" customHeight="1">
      <c r="A6270" s="54">
        <v>13</v>
      </c>
      <c r="B6270" s="86" t="s">
        <v>1008</v>
      </c>
      <c r="C6270" s="273" t="s">
        <v>3120</v>
      </c>
      <c r="D6270" s="54" t="s">
        <v>8</v>
      </c>
      <c r="E6270" s="88" t="s">
        <v>2434</v>
      </c>
      <c r="F6270" s="54">
        <v>1000</v>
      </c>
      <c r="G6270" s="34">
        <v>3.0269253509177765E-2</v>
      </c>
      <c r="H6270" s="58">
        <f t="shared" ref="H6270" si="1553">F6270*G6270</f>
        <v>30.269253509177766</v>
      </c>
    </row>
    <row r="6271" spans="1:8" s="6" customFormat="1" ht="5.5" customHeight="1">
      <c r="A6271" s="54"/>
      <c r="B6271" s="86"/>
      <c r="C6271" s="274"/>
      <c r="D6271" s="54"/>
      <c r="E6271" s="89"/>
      <c r="F6271" s="54"/>
      <c r="G6271" s="35"/>
      <c r="H6271" s="59"/>
    </row>
    <row r="6272" spans="1:8" s="6" customFormat="1" ht="5.5" customHeight="1">
      <c r="A6272" s="54"/>
      <c r="B6272" s="86"/>
      <c r="C6272" s="274"/>
      <c r="D6272" s="54"/>
      <c r="E6272" s="89"/>
      <c r="F6272" s="54"/>
      <c r="G6272" s="35"/>
      <c r="H6272" s="59"/>
    </row>
    <row r="6273" spans="1:8" s="6" customFormat="1" ht="5.5" customHeight="1">
      <c r="A6273" s="54"/>
      <c r="B6273" s="86"/>
      <c r="C6273" s="275"/>
      <c r="D6273" s="54"/>
      <c r="E6273" s="90"/>
      <c r="F6273" s="54"/>
      <c r="G6273" s="36"/>
      <c r="H6273" s="60"/>
    </row>
    <row r="6274" spans="1:8" s="6" customFormat="1" ht="5.5" customHeight="1">
      <c r="A6274" s="54">
        <v>14</v>
      </c>
      <c r="B6274" s="55" t="s">
        <v>1035</v>
      </c>
      <c r="C6274" s="111" t="s">
        <v>1988</v>
      </c>
      <c r="D6274" s="54" t="s">
        <v>8</v>
      </c>
      <c r="E6274" s="88" t="s">
        <v>2434</v>
      </c>
      <c r="F6274" s="54">
        <v>100</v>
      </c>
      <c r="G6274" s="34">
        <v>0.18161552105506656</v>
      </c>
      <c r="H6274" s="58">
        <f t="shared" ref="H6274" si="1554">F6274*G6274</f>
        <v>18.161552105506658</v>
      </c>
    </row>
    <row r="6275" spans="1:8" s="6" customFormat="1" ht="5.5" customHeight="1">
      <c r="A6275" s="54"/>
      <c r="B6275" s="55"/>
      <c r="C6275" s="111"/>
      <c r="D6275" s="54"/>
      <c r="E6275" s="89"/>
      <c r="F6275" s="54"/>
      <c r="G6275" s="35"/>
      <c r="H6275" s="59"/>
    </row>
    <row r="6276" spans="1:8" s="6" customFormat="1" ht="5.5" customHeight="1">
      <c r="A6276" s="54"/>
      <c r="B6276" s="55"/>
      <c r="C6276" s="111"/>
      <c r="D6276" s="54"/>
      <c r="E6276" s="89"/>
      <c r="F6276" s="54"/>
      <c r="G6276" s="35"/>
      <c r="H6276" s="59"/>
    </row>
    <row r="6277" spans="1:8" s="6" customFormat="1" ht="5.5" customHeight="1">
      <c r="A6277" s="54"/>
      <c r="B6277" s="55"/>
      <c r="C6277" s="111"/>
      <c r="D6277" s="54"/>
      <c r="E6277" s="90"/>
      <c r="F6277" s="54"/>
      <c r="G6277" s="36"/>
      <c r="H6277" s="60"/>
    </row>
    <row r="6278" spans="1:8" s="6" customFormat="1" ht="5.5" customHeight="1">
      <c r="A6278" s="54">
        <v>15</v>
      </c>
      <c r="B6278" s="55" t="s">
        <v>1036</v>
      </c>
      <c r="C6278" s="225" t="s">
        <v>1989</v>
      </c>
      <c r="D6278" s="54" t="s">
        <v>8</v>
      </c>
      <c r="E6278" s="88" t="s">
        <v>2434</v>
      </c>
      <c r="F6278" s="54">
        <v>18</v>
      </c>
      <c r="G6278" s="34">
        <v>2.2061490412468125</v>
      </c>
      <c r="H6278" s="58">
        <f t="shared" ref="H6278" si="1555">F6278*G6278</f>
        <v>39.710682742442629</v>
      </c>
    </row>
    <row r="6279" spans="1:8" s="6" customFormat="1" ht="5.5" customHeight="1">
      <c r="A6279" s="54"/>
      <c r="B6279" s="55"/>
      <c r="C6279" s="66"/>
      <c r="D6279" s="54"/>
      <c r="E6279" s="89"/>
      <c r="F6279" s="54"/>
      <c r="G6279" s="35"/>
      <c r="H6279" s="59"/>
    </row>
    <row r="6280" spans="1:8" s="6" customFormat="1" ht="5.5" customHeight="1">
      <c r="A6280" s="54"/>
      <c r="B6280" s="55"/>
      <c r="C6280" s="66"/>
      <c r="D6280" s="54"/>
      <c r="E6280" s="89"/>
      <c r="F6280" s="54"/>
      <c r="G6280" s="35"/>
      <c r="H6280" s="59"/>
    </row>
    <row r="6281" spans="1:8" s="6" customFormat="1" ht="5.5" customHeight="1">
      <c r="A6281" s="54"/>
      <c r="B6281" s="55"/>
      <c r="C6281" s="67"/>
      <c r="D6281" s="54"/>
      <c r="E6281" s="90"/>
      <c r="F6281" s="54"/>
      <c r="G6281" s="36"/>
      <c r="H6281" s="60"/>
    </row>
    <row r="6282" spans="1:8" s="6" customFormat="1" ht="5.5" customHeight="1">
      <c r="A6282" s="54">
        <v>16</v>
      </c>
      <c r="B6282" s="55" t="s">
        <v>1037</v>
      </c>
      <c r="C6282" s="225" t="s">
        <v>1990</v>
      </c>
      <c r="D6282" s="54" t="s">
        <v>8</v>
      </c>
      <c r="E6282" s="88" t="s">
        <v>2434</v>
      </c>
      <c r="F6282" s="54">
        <v>82</v>
      </c>
      <c r="G6282" s="34">
        <v>2.4180338158110568</v>
      </c>
      <c r="H6282" s="58">
        <f t="shared" ref="H6282" si="1556">F6282*G6282</f>
        <v>198.27877289650667</v>
      </c>
    </row>
    <row r="6283" spans="1:8" s="6" customFormat="1" ht="5.5" customHeight="1">
      <c r="A6283" s="54"/>
      <c r="B6283" s="55"/>
      <c r="C6283" s="66"/>
      <c r="D6283" s="54"/>
      <c r="E6283" s="89"/>
      <c r="F6283" s="54"/>
      <c r="G6283" s="35"/>
      <c r="H6283" s="59"/>
    </row>
    <row r="6284" spans="1:8" s="6" customFormat="1" ht="5.5" customHeight="1">
      <c r="A6284" s="54"/>
      <c r="B6284" s="55"/>
      <c r="C6284" s="66"/>
      <c r="D6284" s="54"/>
      <c r="E6284" s="89"/>
      <c r="F6284" s="54"/>
      <c r="G6284" s="35"/>
      <c r="H6284" s="59"/>
    </row>
    <row r="6285" spans="1:8" s="6" customFormat="1" ht="5.5" customHeight="1">
      <c r="A6285" s="54"/>
      <c r="B6285" s="55"/>
      <c r="C6285" s="67"/>
      <c r="D6285" s="54"/>
      <c r="E6285" s="90"/>
      <c r="F6285" s="54"/>
      <c r="G6285" s="36"/>
      <c r="H6285" s="60"/>
    </row>
    <row r="6286" spans="1:8" s="6" customFormat="1" ht="5.5" customHeight="1">
      <c r="A6286" s="54">
        <v>17</v>
      </c>
      <c r="B6286" s="86" t="s">
        <v>996</v>
      </c>
      <c r="C6286" s="273" t="s">
        <v>1971</v>
      </c>
      <c r="D6286" s="54" t="s">
        <v>12</v>
      </c>
      <c r="E6286" s="91" t="s">
        <v>2436</v>
      </c>
      <c r="F6286" s="85">
        <v>1</v>
      </c>
      <c r="G6286" s="34">
        <v>28.755790833718876</v>
      </c>
      <c r="H6286" s="58">
        <f t="shared" ref="H6286" si="1557">F6286*G6286</f>
        <v>28.755790833718876</v>
      </c>
    </row>
    <row r="6287" spans="1:8" s="6" customFormat="1" ht="5.5" customHeight="1">
      <c r="A6287" s="54"/>
      <c r="B6287" s="86"/>
      <c r="C6287" s="274"/>
      <c r="D6287" s="54"/>
      <c r="E6287" s="91"/>
      <c r="F6287" s="85"/>
      <c r="G6287" s="35"/>
      <c r="H6287" s="59"/>
    </row>
    <row r="6288" spans="1:8" s="6" customFormat="1" ht="5.5" customHeight="1">
      <c r="A6288" s="54"/>
      <c r="B6288" s="86"/>
      <c r="C6288" s="274"/>
      <c r="D6288" s="54"/>
      <c r="E6288" s="91"/>
      <c r="F6288" s="85"/>
      <c r="G6288" s="35"/>
      <c r="H6288" s="59"/>
    </row>
    <row r="6289" spans="1:8" s="6" customFormat="1" ht="5.5" customHeight="1">
      <c r="A6289" s="54"/>
      <c r="B6289" s="86"/>
      <c r="C6289" s="275"/>
      <c r="D6289" s="54"/>
      <c r="E6289" s="91"/>
      <c r="F6289" s="85"/>
      <c r="G6289" s="36"/>
      <c r="H6289" s="60"/>
    </row>
    <row r="6290" spans="1:8" s="6" customFormat="1" ht="6.5" customHeight="1">
      <c r="A6290" s="134"/>
      <c r="B6290" s="252" t="s">
        <v>1038</v>
      </c>
      <c r="C6290" s="107" t="s">
        <v>1991</v>
      </c>
      <c r="D6290" s="255"/>
      <c r="E6290" s="91"/>
      <c r="F6290" s="148"/>
      <c r="G6290" s="34">
        <v>0</v>
      </c>
      <c r="H6290" s="58">
        <f t="shared" ref="H6290" si="1558">F6290*G6290</f>
        <v>0</v>
      </c>
    </row>
    <row r="6291" spans="1:8" s="6" customFormat="1" ht="6.5" customHeight="1">
      <c r="A6291" s="135"/>
      <c r="B6291" s="253"/>
      <c r="C6291" s="107"/>
      <c r="D6291" s="256"/>
      <c r="E6291" s="91"/>
      <c r="F6291" s="149"/>
      <c r="G6291" s="35"/>
      <c r="H6291" s="59"/>
    </row>
    <row r="6292" spans="1:8" s="6" customFormat="1" ht="6.5" customHeight="1">
      <c r="A6292" s="135"/>
      <c r="B6292" s="253"/>
      <c r="C6292" s="107"/>
      <c r="D6292" s="256"/>
      <c r="E6292" s="91"/>
      <c r="F6292" s="149"/>
      <c r="G6292" s="35"/>
      <c r="H6292" s="59"/>
    </row>
    <row r="6293" spans="1:8" s="6" customFormat="1" ht="6.5" customHeight="1">
      <c r="A6293" s="39"/>
      <c r="B6293" s="254"/>
      <c r="C6293" s="107"/>
      <c r="D6293" s="257"/>
      <c r="E6293" s="91"/>
      <c r="F6293" s="150"/>
      <c r="G6293" s="36"/>
      <c r="H6293" s="60"/>
    </row>
    <row r="6294" spans="1:8" s="6" customFormat="1" ht="5.5" customHeight="1">
      <c r="A6294" s="54">
        <v>1</v>
      </c>
      <c r="B6294" s="86" t="s">
        <v>1039</v>
      </c>
      <c r="C6294" s="273" t="s">
        <v>1992</v>
      </c>
      <c r="D6294" s="54" t="s">
        <v>8</v>
      </c>
      <c r="E6294" s="88" t="s">
        <v>2434</v>
      </c>
      <c r="F6294" s="85">
        <v>30</v>
      </c>
      <c r="G6294" s="229">
        <v>80.503847245156962</v>
      </c>
      <c r="H6294" s="58">
        <f t="shared" ref="H6294" si="1559">F6294*G6294</f>
        <v>2415.1154173547088</v>
      </c>
    </row>
    <row r="6295" spans="1:8" s="6" customFormat="1" ht="5.5" customHeight="1">
      <c r="A6295" s="54"/>
      <c r="B6295" s="86"/>
      <c r="C6295" s="274"/>
      <c r="D6295" s="54"/>
      <c r="E6295" s="89"/>
      <c r="F6295" s="85"/>
      <c r="G6295" s="229"/>
      <c r="H6295" s="59"/>
    </row>
    <row r="6296" spans="1:8" s="6" customFormat="1" ht="5.5" customHeight="1">
      <c r="A6296" s="54"/>
      <c r="B6296" s="86"/>
      <c r="C6296" s="274"/>
      <c r="D6296" s="54"/>
      <c r="E6296" s="89"/>
      <c r="F6296" s="85"/>
      <c r="G6296" s="229"/>
      <c r="H6296" s="59"/>
    </row>
    <row r="6297" spans="1:8" s="6" customFormat="1" ht="5.5" customHeight="1">
      <c r="A6297" s="54"/>
      <c r="B6297" s="86"/>
      <c r="C6297" s="275"/>
      <c r="D6297" s="54"/>
      <c r="E6297" s="90"/>
      <c r="F6297" s="85"/>
      <c r="G6297" s="229"/>
      <c r="H6297" s="60"/>
    </row>
    <row r="6298" spans="1:8" s="6" customFormat="1" ht="6.5" customHeight="1">
      <c r="A6298" s="54">
        <v>2</v>
      </c>
      <c r="B6298" s="86" t="s">
        <v>1040</v>
      </c>
      <c r="C6298" s="273" t="s">
        <v>1993</v>
      </c>
      <c r="D6298" s="54" t="s">
        <v>8</v>
      </c>
      <c r="E6298" s="88" t="s">
        <v>2434</v>
      </c>
      <c r="F6298" s="56">
        <v>10</v>
      </c>
      <c r="G6298" s="229">
        <v>64.183847245156969</v>
      </c>
      <c r="H6298" s="58">
        <f t="shared" ref="H6298" si="1560">F6298*G6298</f>
        <v>641.83847245156971</v>
      </c>
    </row>
    <row r="6299" spans="1:8" s="6" customFormat="1" ht="6.5" customHeight="1">
      <c r="A6299" s="54"/>
      <c r="B6299" s="86"/>
      <c r="C6299" s="274"/>
      <c r="D6299" s="54"/>
      <c r="E6299" s="89"/>
      <c r="F6299" s="56"/>
      <c r="G6299" s="229"/>
      <c r="H6299" s="59"/>
    </row>
    <row r="6300" spans="1:8" s="6" customFormat="1" ht="6.5" customHeight="1">
      <c r="A6300" s="54"/>
      <c r="B6300" s="86"/>
      <c r="C6300" s="274"/>
      <c r="D6300" s="54"/>
      <c r="E6300" s="89"/>
      <c r="F6300" s="56"/>
      <c r="G6300" s="229"/>
      <c r="H6300" s="59"/>
    </row>
    <row r="6301" spans="1:8" s="6" customFormat="1" ht="6.5" customHeight="1">
      <c r="A6301" s="54"/>
      <c r="B6301" s="86"/>
      <c r="C6301" s="275"/>
      <c r="D6301" s="54"/>
      <c r="E6301" s="90"/>
      <c r="F6301" s="56"/>
      <c r="G6301" s="229"/>
      <c r="H6301" s="60"/>
    </row>
    <row r="6302" spans="1:8" s="6" customFormat="1" ht="5.5" customHeight="1">
      <c r="A6302" s="54">
        <v>3</v>
      </c>
      <c r="B6302" s="320" t="s">
        <v>1034</v>
      </c>
      <c r="C6302" s="269" t="s">
        <v>1994</v>
      </c>
      <c r="D6302" s="93" t="s">
        <v>9</v>
      </c>
      <c r="E6302" s="91" t="s">
        <v>2435</v>
      </c>
      <c r="F6302" s="195">
        <v>2300</v>
      </c>
      <c r="G6302" s="34">
        <v>0.41876211266758273</v>
      </c>
      <c r="H6302" s="58">
        <f t="shared" ref="H6302" si="1561">F6302*G6302</f>
        <v>963.15285913544028</v>
      </c>
    </row>
    <row r="6303" spans="1:8" s="6" customFormat="1" ht="5.5" customHeight="1">
      <c r="A6303" s="54"/>
      <c r="B6303" s="97"/>
      <c r="C6303" s="270"/>
      <c r="D6303" s="94"/>
      <c r="E6303" s="91"/>
      <c r="F6303" s="196"/>
      <c r="G6303" s="35"/>
      <c r="H6303" s="59"/>
    </row>
    <row r="6304" spans="1:8" s="6" customFormat="1" ht="5.5" customHeight="1">
      <c r="A6304" s="54"/>
      <c r="B6304" s="97"/>
      <c r="C6304" s="270"/>
      <c r="D6304" s="94"/>
      <c r="E6304" s="91"/>
      <c r="F6304" s="196"/>
      <c r="G6304" s="35"/>
      <c r="H6304" s="59"/>
    </row>
    <row r="6305" spans="1:8" s="6" customFormat="1" ht="5.5" customHeight="1">
      <c r="A6305" s="54"/>
      <c r="B6305" s="98"/>
      <c r="C6305" s="271"/>
      <c r="D6305" s="95"/>
      <c r="E6305" s="91"/>
      <c r="F6305" s="197"/>
      <c r="G6305" s="36"/>
      <c r="H6305" s="60"/>
    </row>
    <row r="6306" spans="1:8" s="6" customFormat="1" ht="5.5" customHeight="1">
      <c r="A6306" s="54">
        <v>4</v>
      </c>
      <c r="B6306" s="86" t="s">
        <v>991</v>
      </c>
      <c r="C6306" s="273" t="s">
        <v>3115</v>
      </c>
      <c r="D6306" s="54" t="s">
        <v>9</v>
      </c>
      <c r="E6306" s="91" t="s">
        <v>2435</v>
      </c>
      <c r="F6306" s="56">
        <v>200</v>
      </c>
      <c r="G6306" s="34">
        <v>0.49833065446957914</v>
      </c>
      <c r="H6306" s="58">
        <f t="shared" ref="H6306" si="1562">F6306*G6306</f>
        <v>99.666130893915835</v>
      </c>
    </row>
    <row r="6307" spans="1:8" s="6" customFormat="1" ht="5.5" customHeight="1">
      <c r="A6307" s="54"/>
      <c r="B6307" s="86"/>
      <c r="C6307" s="274"/>
      <c r="D6307" s="54"/>
      <c r="E6307" s="91"/>
      <c r="F6307" s="56"/>
      <c r="G6307" s="35"/>
      <c r="H6307" s="59"/>
    </row>
    <row r="6308" spans="1:8" s="6" customFormat="1" ht="5.5" customHeight="1">
      <c r="A6308" s="54"/>
      <c r="B6308" s="86"/>
      <c r="C6308" s="274"/>
      <c r="D6308" s="54"/>
      <c r="E6308" s="91"/>
      <c r="F6308" s="56"/>
      <c r="G6308" s="35"/>
      <c r="H6308" s="59"/>
    </row>
    <row r="6309" spans="1:8" s="6" customFormat="1" ht="5.5" customHeight="1">
      <c r="A6309" s="54"/>
      <c r="B6309" s="86"/>
      <c r="C6309" s="275"/>
      <c r="D6309" s="54"/>
      <c r="E6309" s="91"/>
      <c r="F6309" s="56"/>
      <c r="G6309" s="36"/>
      <c r="H6309" s="60"/>
    </row>
    <row r="6310" spans="1:8" s="6" customFormat="1" ht="5.5" customHeight="1">
      <c r="A6310" s="54">
        <v>5</v>
      </c>
      <c r="B6310" s="86" t="s">
        <v>1008</v>
      </c>
      <c r="C6310" s="273" t="s">
        <v>3120</v>
      </c>
      <c r="D6310" s="54" t="s">
        <v>8</v>
      </c>
      <c r="E6310" s="88" t="s">
        <v>2434</v>
      </c>
      <c r="F6310" s="54">
        <v>200</v>
      </c>
      <c r="G6310" s="34">
        <v>3.0269253509177765E-2</v>
      </c>
      <c r="H6310" s="58">
        <f t="shared" ref="H6310" si="1563">F6310*G6310</f>
        <v>6.053850701835553</v>
      </c>
    </row>
    <row r="6311" spans="1:8" s="6" customFormat="1" ht="5.5" customHeight="1">
      <c r="A6311" s="54"/>
      <c r="B6311" s="86"/>
      <c r="C6311" s="274"/>
      <c r="D6311" s="54"/>
      <c r="E6311" s="89"/>
      <c r="F6311" s="54"/>
      <c r="G6311" s="35"/>
      <c r="H6311" s="59"/>
    </row>
    <row r="6312" spans="1:8" s="6" customFormat="1" ht="5.5" customHeight="1">
      <c r="A6312" s="54"/>
      <c r="B6312" s="86"/>
      <c r="C6312" s="274"/>
      <c r="D6312" s="54"/>
      <c r="E6312" s="89"/>
      <c r="F6312" s="54"/>
      <c r="G6312" s="35"/>
      <c r="H6312" s="59"/>
    </row>
    <row r="6313" spans="1:8" s="6" customFormat="1" ht="5.5" customHeight="1">
      <c r="A6313" s="54"/>
      <c r="B6313" s="86"/>
      <c r="C6313" s="275"/>
      <c r="D6313" s="54"/>
      <c r="E6313" s="90"/>
      <c r="F6313" s="54"/>
      <c r="G6313" s="36"/>
      <c r="H6313" s="60"/>
    </row>
    <row r="6314" spans="1:8" s="6" customFormat="1" ht="5.5" customHeight="1">
      <c r="A6314" s="54">
        <v>6</v>
      </c>
      <c r="B6314" s="86" t="s">
        <v>1041</v>
      </c>
      <c r="C6314" s="273" t="s">
        <v>1995</v>
      </c>
      <c r="D6314" s="54" t="s">
        <v>8</v>
      </c>
      <c r="E6314" s="88" t="s">
        <v>2434</v>
      </c>
      <c r="F6314" s="56">
        <v>2</v>
      </c>
      <c r="G6314" s="229">
        <v>56.1</v>
      </c>
      <c r="H6314" s="58">
        <f t="shared" ref="H6314" si="1564">F6314*G6314</f>
        <v>112.2</v>
      </c>
    </row>
    <row r="6315" spans="1:8" s="6" customFormat="1" ht="5.5" customHeight="1">
      <c r="A6315" s="54"/>
      <c r="B6315" s="86"/>
      <c r="C6315" s="274"/>
      <c r="D6315" s="54"/>
      <c r="E6315" s="89"/>
      <c r="F6315" s="56"/>
      <c r="G6315" s="229"/>
      <c r="H6315" s="59"/>
    </row>
    <row r="6316" spans="1:8" s="6" customFormat="1" ht="5.5" customHeight="1">
      <c r="A6316" s="54"/>
      <c r="B6316" s="86"/>
      <c r="C6316" s="274"/>
      <c r="D6316" s="54"/>
      <c r="E6316" s="89"/>
      <c r="F6316" s="56"/>
      <c r="G6316" s="229"/>
      <c r="H6316" s="59"/>
    </row>
    <row r="6317" spans="1:8" s="6" customFormat="1" ht="5.5" customHeight="1">
      <c r="A6317" s="54"/>
      <c r="B6317" s="86"/>
      <c r="C6317" s="275"/>
      <c r="D6317" s="54"/>
      <c r="E6317" s="90"/>
      <c r="F6317" s="56"/>
      <c r="G6317" s="229"/>
      <c r="H6317" s="60"/>
    </row>
    <row r="6318" spans="1:8" s="6" customFormat="1" ht="5.5" customHeight="1">
      <c r="A6318" s="54">
        <v>7</v>
      </c>
      <c r="B6318" s="55" t="s">
        <v>1042</v>
      </c>
      <c r="C6318" s="225" t="s">
        <v>1996</v>
      </c>
      <c r="D6318" s="54" t="s">
        <v>8</v>
      </c>
      <c r="E6318" s="88" t="s">
        <v>2434</v>
      </c>
      <c r="F6318" s="54">
        <v>1</v>
      </c>
      <c r="G6318" s="229">
        <v>314.37537888539873</v>
      </c>
      <c r="H6318" s="58">
        <f t="shared" ref="H6318" si="1565">F6318*G6318</f>
        <v>314.37537888539873</v>
      </c>
    </row>
    <row r="6319" spans="1:8" s="6" customFormat="1" ht="5.5" customHeight="1">
      <c r="A6319" s="54"/>
      <c r="B6319" s="55"/>
      <c r="C6319" s="66"/>
      <c r="D6319" s="54"/>
      <c r="E6319" s="89"/>
      <c r="F6319" s="54"/>
      <c r="G6319" s="229"/>
      <c r="H6319" s="59"/>
    </row>
    <row r="6320" spans="1:8" s="6" customFormat="1" ht="5.5" customHeight="1">
      <c r="A6320" s="54"/>
      <c r="B6320" s="55"/>
      <c r="C6320" s="66"/>
      <c r="D6320" s="54"/>
      <c r="E6320" s="89"/>
      <c r="F6320" s="54"/>
      <c r="G6320" s="229"/>
      <c r="H6320" s="59"/>
    </row>
    <row r="6321" spans="1:8" s="6" customFormat="1" ht="5.5" customHeight="1">
      <c r="A6321" s="54"/>
      <c r="B6321" s="55"/>
      <c r="C6321" s="67"/>
      <c r="D6321" s="54"/>
      <c r="E6321" s="90"/>
      <c r="F6321" s="54"/>
      <c r="G6321" s="229"/>
      <c r="H6321" s="60"/>
    </row>
    <row r="6322" spans="1:8" s="6" customFormat="1" ht="5.5" customHeight="1">
      <c r="A6322" s="54">
        <v>8</v>
      </c>
      <c r="B6322" s="55" t="s">
        <v>1043</v>
      </c>
      <c r="C6322" s="225" t="s">
        <v>1997</v>
      </c>
      <c r="D6322" s="54" t="s">
        <v>8</v>
      </c>
      <c r="E6322" s="88" t="s">
        <v>2434</v>
      </c>
      <c r="F6322" s="54">
        <v>1</v>
      </c>
      <c r="G6322" s="34">
        <v>41.479389673058272</v>
      </c>
      <c r="H6322" s="58">
        <f t="shared" ref="H6322" si="1566">F6322*G6322</f>
        <v>41.479389673058272</v>
      </c>
    </row>
    <row r="6323" spans="1:8" s="6" customFormat="1" ht="5.5" customHeight="1">
      <c r="A6323" s="54"/>
      <c r="B6323" s="55"/>
      <c r="C6323" s="66"/>
      <c r="D6323" s="54"/>
      <c r="E6323" s="89"/>
      <c r="F6323" s="54"/>
      <c r="G6323" s="35"/>
      <c r="H6323" s="59"/>
    </row>
    <row r="6324" spans="1:8" s="6" customFormat="1" ht="5.5" customHeight="1">
      <c r="A6324" s="54"/>
      <c r="B6324" s="55"/>
      <c r="C6324" s="66"/>
      <c r="D6324" s="54"/>
      <c r="E6324" s="89"/>
      <c r="F6324" s="54"/>
      <c r="G6324" s="35"/>
      <c r="H6324" s="59"/>
    </row>
    <row r="6325" spans="1:8" s="6" customFormat="1" ht="5.5" customHeight="1">
      <c r="A6325" s="54"/>
      <c r="B6325" s="55"/>
      <c r="C6325" s="67"/>
      <c r="D6325" s="54"/>
      <c r="E6325" s="90"/>
      <c r="F6325" s="54"/>
      <c r="G6325" s="36"/>
      <c r="H6325" s="60"/>
    </row>
    <row r="6326" spans="1:8" s="6" customFormat="1" ht="5.5" customHeight="1">
      <c r="A6326" s="54">
        <v>9</v>
      </c>
      <c r="B6326" s="86" t="s">
        <v>996</v>
      </c>
      <c r="C6326" s="273" t="s">
        <v>1959</v>
      </c>
      <c r="D6326" s="54" t="s">
        <v>12</v>
      </c>
      <c r="E6326" s="91" t="s">
        <v>2436</v>
      </c>
      <c r="F6326" s="85">
        <v>1</v>
      </c>
      <c r="G6326" s="34">
        <v>7.5673133772944405</v>
      </c>
      <c r="H6326" s="58">
        <f t="shared" ref="H6326" si="1567">F6326*G6326</f>
        <v>7.5673133772944405</v>
      </c>
    </row>
    <row r="6327" spans="1:8" s="6" customFormat="1" ht="5.5" customHeight="1">
      <c r="A6327" s="54"/>
      <c r="B6327" s="86"/>
      <c r="C6327" s="274"/>
      <c r="D6327" s="54"/>
      <c r="E6327" s="91"/>
      <c r="F6327" s="85"/>
      <c r="G6327" s="35"/>
      <c r="H6327" s="59"/>
    </row>
    <row r="6328" spans="1:8" s="6" customFormat="1" ht="5.5" customHeight="1">
      <c r="A6328" s="54"/>
      <c r="B6328" s="86"/>
      <c r="C6328" s="274"/>
      <c r="D6328" s="54"/>
      <c r="E6328" s="91"/>
      <c r="F6328" s="85"/>
      <c r="G6328" s="35"/>
      <c r="H6328" s="59"/>
    </row>
    <row r="6329" spans="1:8" s="6" customFormat="1" ht="5.5" customHeight="1">
      <c r="A6329" s="54"/>
      <c r="B6329" s="86"/>
      <c r="C6329" s="275"/>
      <c r="D6329" s="54"/>
      <c r="E6329" s="91"/>
      <c r="F6329" s="85"/>
      <c r="G6329" s="36"/>
      <c r="H6329" s="60"/>
    </row>
    <row r="6330" spans="1:8" s="6" customFormat="1" ht="6.5" customHeight="1">
      <c r="A6330" s="134"/>
      <c r="B6330" s="252" t="s">
        <v>1044</v>
      </c>
      <c r="C6330" s="107" t="s">
        <v>1998</v>
      </c>
      <c r="D6330" s="255"/>
      <c r="E6330" s="91"/>
      <c r="F6330" s="148"/>
      <c r="G6330" s="34">
        <v>0</v>
      </c>
      <c r="H6330" s="58">
        <f t="shared" ref="H6330" si="1568">F6330*G6330</f>
        <v>0</v>
      </c>
    </row>
    <row r="6331" spans="1:8" s="6" customFormat="1" ht="6.5" customHeight="1">
      <c r="A6331" s="135"/>
      <c r="B6331" s="253"/>
      <c r="C6331" s="107"/>
      <c r="D6331" s="256"/>
      <c r="E6331" s="91"/>
      <c r="F6331" s="149"/>
      <c r="G6331" s="35"/>
      <c r="H6331" s="59"/>
    </row>
    <row r="6332" spans="1:8" s="6" customFormat="1" ht="6.5" customHeight="1">
      <c r="A6332" s="135"/>
      <c r="B6332" s="253"/>
      <c r="C6332" s="107"/>
      <c r="D6332" s="256"/>
      <c r="E6332" s="91"/>
      <c r="F6332" s="149"/>
      <c r="G6332" s="35"/>
      <c r="H6332" s="59"/>
    </row>
    <row r="6333" spans="1:8" s="6" customFormat="1" ht="6.5" customHeight="1">
      <c r="A6333" s="39"/>
      <c r="B6333" s="254"/>
      <c r="C6333" s="107"/>
      <c r="D6333" s="257"/>
      <c r="E6333" s="91"/>
      <c r="F6333" s="150"/>
      <c r="G6333" s="36"/>
      <c r="H6333" s="60"/>
    </row>
    <row r="6334" spans="1:8" s="6" customFormat="1" ht="5.5" customHeight="1">
      <c r="A6334" s="54">
        <v>1</v>
      </c>
      <c r="B6334" s="86" t="s">
        <v>1045</v>
      </c>
      <c r="C6334" s="273" t="s">
        <v>1999</v>
      </c>
      <c r="D6334" s="54" t="s">
        <v>8</v>
      </c>
      <c r="E6334" s="91" t="s">
        <v>2434</v>
      </c>
      <c r="F6334" s="85">
        <v>5</v>
      </c>
      <c r="G6334" s="229">
        <v>213.25310399000148</v>
      </c>
      <c r="H6334" s="58">
        <f t="shared" ref="H6334" si="1569">F6334*G6334</f>
        <v>1066.2655199500073</v>
      </c>
    </row>
    <row r="6335" spans="1:8" s="6" customFormat="1" ht="5.5" customHeight="1">
      <c r="A6335" s="54"/>
      <c r="B6335" s="86"/>
      <c r="C6335" s="274"/>
      <c r="D6335" s="54"/>
      <c r="E6335" s="91"/>
      <c r="F6335" s="85"/>
      <c r="G6335" s="229"/>
      <c r="H6335" s="59"/>
    </row>
    <row r="6336" spans="1:8" s="6" customFormat="1" ht="5.5" customHeight="1">
      <c r="A6336" s="54"/>
      <c r="B6336" s="86"/>
      <c r="C6336" s="274"/>
      <c r="D6336" s="54"/>
      <c r="E6336" s="91"/>
      <c r="F6336" s="85"/>
      <c r="G6336" s="229"/>
      <c r="H6336" s="59"/>
    </row>
    <row r="6337" spans="1:8" s="6" customFormat="1" ht="5.5" customHeight="1">
      <c r="A6337" s="54"/>
      <c r="B6337" s="86"/>
      <c r="C6337" s="275"/>
      <c r="D6337" s="54"/>
      <c r="E6337" s="91"/>
      <c r="F6337" s="85"/>
      <c r="G6337" s="229"/>
      <c r="H6337" s="60"/>
    </row>
    <row r="6338" spans="1:8" s="6" customFormat="1" ht="5.5" customHeight="1">
      <c r="A6338" s="54">
        <v>2</v>
      </c>
      <c r="B6338" s="86" t="s">
        <v>1046</v>
      </c>
      <c r="C6338" s="273" t="s">
        <v>2000</v>
      </c>
      <c r="D6338" s="54" t="s">
        <v>8</v>
      </c>
      <c r="E6338" s="91" t="s">
        <v>2434</v>
      </c>
      <c r="F6338" s="56">
        <v>33</v>
      </c>
      <c r="G6338" s="34">
        <v>9.2486162018726272</v>
      </c>
      <c r="H6338" s="58">
        <f t="shared" ref="H6338" si="1570">F6338*G6338</f>
        <v>305.20433466179668</v>
      </c>
    </row>
    <row r="6339" spans="1:8" s="6" customFormat="1" ht="5.5" customHeight="1">
      <c r="A6339" s="54"/>
      <c r="B6339" s="86"/>
      <c r="C6339" s="274"/>
      <c r="D6339" s="54"/>
      <c r="E6339" s="91"/>
      <c r="F6339" s="56"/>
      <c r="G6339" s="35"/>
      <c r="H6339" s="59"/>
    </row>
    <row r="6340" spans="1:8" s="6" customFormat="1" ht="5.5" customHeight="1">
      <c r="A6340" s="54"/>
      <c r="B6340" s="86"/>
      <c r="C6340" s="274"/>
      <c r="D6340" s="54"/>
      <c r="E6340" s="91"/>
      <c r="F6340" s="56"/>
      <c r="G6340" s="35"/>
      <c r="H6340" s="59"/>
    </row>
    <row r="6341" spans="1:8" s="6" customFormat="1" ht="5.5" customHeight="1">
      <c r="A6341" s="54"/>
      <c r="B6341" s="86"/>
      <c r="C6341" s="275"/>
      <c r="D6341" s="54"/>
      <c r="E6341" s="91"/>
      <c r="F6341" s="56"/>
      <c r="G6341" s="36"/>
      <c r="H6341" s="60"/>
    </row>
    <row r="6342" spans="1:8" s="6" customFormat="1" ht="5.5" customHeight="1">
      <c r="A6342" s="54">
        <v>3</v>
      </c>
      <c r="B6342" s="55" t="s">
        <v>1047</v>
      </c>
      <c r="C6342" s="225" t="s">
        <v>2001</v>
      </c>
      <c r="D6342" s="54" t="s">
        <v>8</v>
      </c>
      <c r="E6342" s="91" t="s">
        <v>2434</v>
      </c>
      <c r="F6342" s="56">
        <v>33</v>
      </c>
      <c r="G6342" s="34">
        <v>10.762078877331517</v>
      </c>
      <c r="H6342" s="58">
        <f t="shared" ref="H6342" si="1571">F6342*G6342</f>
        <v>355.14860295194006</v>
      </c>
    </row>
    <row r="6343" spans="1:8" s="6" customFormat="1" ht="5.5" customHeight="1">
      <c r="A6343" s="54"/>
      <c r="B6343" s="55"/>
      <c r="C6343" s="66"/>
      <c r="D6343" s="54"/>
      <c r="E6343" s="91"/>
      <c r="F6343" s="56"/>
      <c r="G6343" s="35"/>
      <c r="H6343" s="59"/>
    </row>
    <row r="6344" spans="1:8" s="6" customFormat="1" ht="5.5" customHeight="1">
      <c r="A6344" s="54"/>
      <c r="B6344" s="55"/>
      <c r="C6344" s="66"/>
      <c r="D6344" s="54"/>
      <c r="E6344" s="91"/>
      <c r="F6344" s="56"/>
      <c r="G6344" s="35"/>
      <c r="H6344" s="59"/>
    </row>
    <row r="6345" spans="1:8" s="6" customFormat="1" ht="5.5" customHeight="1">
      <c r="A6345" s="54"/>
      <c r="B6345" s="55"/>
      <c r="C6345" s="67"/>
      <c r="D6345" s="54"/>
      <c r="E6345" s="91"/>
      <c r="F6345" s="56"/>
      <c r="G6345" s="36"/>
      <c r="H6345" s="60"/>
    </row>
    <row r="6346" spans="1:8" s="6" customFormat="1" ht="5.5" customHeight="1">
      <c r="A6346" s="54">
        <v>4</v>
      </c>
      <c r="B6346" s="55" t="s">
        <v>1048</v>
      </c>
      <c r="C6346" s="225" t="s">
        <v>2002</v>
      </c>
      <c r="D6346" s="54" t="s">
        <v>8</v>
      </c>
      <c r="E6346" s="91" t="s">
        <v>2434</v>
      </c>
      <c r="F6346" s="56">
        <v>33</v>
      </c>
      <c r="G6346" s="34">
        <v>9.2486162018726272</v>
      </c>
      <c r="H6346" s="58">
        <f t="shared" ref="H6346" si="1572">F6346*G6346</f>
        <v>305.20433466179668</v>
      </c>
    </row>
    <row r="6347" spans="1:8" s="6" customFormat="1" ht="5.5" customHeight="1">
      <c r="A6347" s="54"/>
      <c r="B6347" s="55"/>
      <c r="C6347" s="66"/>
      <c r="D6347" s="54"/>
      <c r="E6347" s="91"/>
      <c r="F6347" s="56"/>
      <c r="G6347" s="35"/>
      <c r="H6347" s="59"/>
    </row>
    <row r="6348" spans="1:8" s="6" customFormat="1" ht="5.5" customHeight="1">
      <c r="A6348" s="54"/>
      <c r="B6348" s="55"/>
      <c r="C6348" s="66"/>
      <c r="D6348" s="54"/>
      <c r="E6348" s="91"/>
      <c r="F6348" s="56"/>
      <c r="G6348" s="35"/>
      <c r="H6348" s="59"/>
    </row>
    <row r="6349" spans="1:8" s="6" customFormat="1" ht="5.5" customHeight="1">
      <c r="A6349" s="54"/>
      <c r="B6349" s="55"/>
      <c r="C6349" s="67"/>
      <c r="D6349" s="54"/>
      <c r="E6349" s="91"/>
      <c r="F6349" s="56"/>
      <c r="G6349" s="36"/>
      <c r="H6349" s="60"/>
    </row>
    <row r="6350" spans="1:8" s="6" customFormat="1" ht="5.5" customHeight="1">
      <c r="A6350" s="54">
        <v>5</v>
      </c>
      <c r="B6350" s="86" t="s">
        <v>1049</v>
      </c>
      <c r="C6350" s="273" t="s">
        <v>2003</v>
      </c>
      <c r="D6350" s="54" t="s">
        <v>8</v>
      </c>
      <c r="E6350" s="91" t="s">
        <v>2434</v>
      </c>
      <c r="F6350" s="56">
        <v>33</v>
      </c>
      <c r="G6350" s="34">
        <v>10.206660656950431</v>
      </c>
      <c r="H6350" s="58">
        <f t="shared" ref="H6350" si="1573">F6350*G6350</f>
        <v>336.81980167936422</v>
      </c>
    </row>
    <row r="6351" spans="1:8" s="6" customFormat="1" ht="5.5" customHeight="1">
      <c r="A6351" s="54"/>
      <c r="B6351" s="86"/>
      <c r="C6351" s="274"/>
      <c r="D6351" s="54"/>
      <c r="E6351" s="91"/>
      <c r="F6351" s="56"/>
      <c r="G6351" s="35"/>
      <c r="H6351" s="59"/>
    </row>
    <row r="6352" spans="1:8" s="6" customFormat="1" ht="5.5" customHeight="1">
      <c r="A6352" s="54"/>
      <c r="B6352" s="86"/>
      <c r="C6352" s="274"/>
      <c r="D6352" s="54"/>
      <c r="E6352" s="91"/>
      <c r="F6352" s="56"/>
      <c r="G6352" s="35"/>
      <c r="H6352" s="59"/>
    </row>
    <row r="6353" spans="1:8" s="6" customFormat="1" ht="5.5" customHeight="1">
      <c r="A6353" s="54"/>
      <c r="B6353" s="86"/>
      <c r="C6353" s="275"/>
      <c r="D6353" s="54"/>
      <c r="E6353" s="91"/>
      <c r="F6353" s="56"/>
      <c r="G6353" s="36"/>
      <c r="H6353" s="60"/>
    </row>
    <row r="6354" spans="1:8" s="6" customFormat="1" ht="5.5" customHeight="1">
      <c r="A6354" s="54">
        <v>6</v>
      </c>
      <c r="B6354" s="86" t="s">
        <v>1050</v>
      </c>
      <c r="C6354" s="273" t="s">
        <v>2004</v>
      </c>
      <c r="D6354" s="54" t="s">
        <v>8</v>
      </c>
      <c r="E6354" s="91" t="s">
        <v>2434</v>
      </c>
      <c r="F6354" s="56">
        <v>33</v>
      </c>
      <c r="G6354" s="34">
        <v>43.259454857595905</v>
      </c>
      <c r="H6354" s="58">
        <f t="shared" ref="H6354" si="1574">F6354*G6354</f>
        <v>1427.562010300665</v>
      </c>
    </row>
    <row r="6355" spans="1:8" s="6" customFormat="1" ht="5.5" customHeight="1">
      <c r="A6355" s="54"/>
      <c r="B6355" s="86"/>
      <c r="C6355" s="274"/>
      <c r="D6355" s="54"/>
      <c r="E6355" s="91"/>
      <c r="F6355" s="56"/>
      <c r="G6355" s="35"/>
      <c r="H6355" s="59"/>
    </row>
    <row r="6356" spans="1:8" s="6" customFormat="1" ht="5.5" customHeight="1">
      <c r="A6356" s="54"/>
      <c r="B6356" s="86"/>
      <c r="C6356" s="274"/>
      <c r="D6356" s="54"/>
      <c r="E6356" s="91"/>
      <c r="F6356" s="56"/>
      <c r="G6356" s="35"/>
      <c r="H6356" s="59"/>
    </row>
    <row r="6357" spans="1:8" s="6" customFormat="1" ht="5.5" customHeight="1">
      <c r="A6357" s="54"/>
      <c r="B6357" s="86"/>
      <c r="C6357" s="275"/>
      <c r="D6357" s="54"/>
      <c r="E6357" s="91"/>
      <c r="F6357" s="56"/>
      <c r="G6357" s="36"/>
      <c r="H6357" s="60"/>
    </row>
    <row r="6358" spans="1:8" s="6" customFormat="1" ht="5.5" customHeight="1">
      <c r="A6358" s="54">
        <v>7</v>
      </c>
      <c r="B6358" s="55" t="s">
        <v>1051</v>
      </c>
      <c r="C6358" s="225" t="s">
        <v>2005</v>
      </c>
      <c r="D6358" s="54" t="s">
        <v>9</v>
      </c>
      <c r="E6358" s="91" t="s">
        <v>2435</v>
      </c>
      <c r="F6358" s="54">
        <v>990</v>
      </c>
      <c r="G6358" s="34">
        <v>0.41876211266758273</v>
      </c>
      <c r="H6358" s="58">
        <f t="shared" ref="H6358" si="1575">F6358*G6358</f>
        <v>414.57449154090688</v>
      </c>
    </row>
    <row r="6359" spans="1:8" s="6" customFormat="1" ht="5.5" customHeight="1">
      <c r="A6359" s="54"/>
      <c r="B6359" s="55"/>
      <c r="C6359" s="66"/>
      <c r="D6359" s="54"/>
      <c r="E6359" s="91"/>
      <c r="F6359" s="54"/>
      <c r="G6359" s="35"/>
      <c r="H6359" s="59"/>
    </row>
    <row r="6360" spans="1:8" s="6" customFormat="1" ht="5.5" customHeight="1">
      <c r="A6360" s="54"/>
      <c r="B6360" s="55"/>
      <c r="C6360" s="66"/>
      <c r="D6360" s="54"/>
      <c r="E6360" s="91"/>
      <c r="F6360" s="54"/>
      <c r="G6360" s="35"/>
      <c r="H6360" s="59"/>
    </row>
    <row r="6361" spans="1:8" s="6" customFormat="1" ht="5.5" customHeight="1">
      <c r="A6361" s="54"/>
      <c r="B6361" s="55"/>
      <c r="C6361" s="67"/>
      <c r="D6361" s="54"/>
      <c r="E6361" s="91"/>
      <c r="F6361" s="54"/>
      <c r="G6361" s="36"/>
      <c r="H6361" s="60"/>
    </row>
    <row r="6362" spans="1:8" s="6" customFormat="1" ht="5.5" customHeight="1">
      <c r="A6362" s="54">
        <v>8</v>
      </c>
      <c r="B6362" s="320" t="s">
        <v>1034</v>
      </c>
      <c r="C6362" s="269" t="s">
        <v>2006</v>
      </c>
      <c r="D6362" s="93" t="s">
        <v>9</v>
      </c>
      <c r="E6362" s="91" t="s">
        <v>2435</v>
      </c>
      <c r="F6362" s="195">
        <v>255</v>
      </c>
      <c r="G6362" s="34">
        <v>0.41876211266758273</v>
      </c>
      <c r="H6362" s="58">
        <f t="shared" ref="H6362" si="1576">F6362*G6362</f>
        <v>106.7843387302336</v>
      </c>
    </row>
    <row r="6363" spans="1:8" s="6" customFormat="1" ht="5.5" customHeight="1">
      <c r="A6363" s="54"/>
      <c r="B6363" s="97"/>
      <c r="C6363" s="270"/>
      <c r="D6363" s="94"/>
      <c r="E6363" s="91"/>
      <c r="F6363" s="196"/>
      <c r="G6363" s="35"/>
      <c r="H6363" s="59"/>
    </row>
    <row r="6364" spans="1:8" s="6" customFormat="1" ht="5.5" customHeight="1">
      <c r="A6364" s="54"/>
      <c r="B6364" s="97"/>
      <c r="C6364" s="270"/>
      <c r="D6364" s="94"/>
      <c r="E6364" s="91"/>
      <c r="F6364" s="196"/>
      <c r="G6364" s="35"/>
      <c r="H6364" s="59"/>
    </row>
    <row r="6365" spans="1:8" s="6" customFormat="1" ht="5.5" customHeight="1">
      <c r="A6365" s="54"/>
      <c r="B6365" s="98"/>
      <c r="C6365" s="271"/>
      <c r="D6365" s="95"/>
      <c r="E6365" s="91"/>
      <c r="F6365" s="197"/>
      <c r="G6365" s="36"/>
      <c r="H6365" s="60"/>
    </row>
    <row r="6366" spans="1:8" s="6" customFormat="1" ht="5.5" customHeight="1">
      <c r="A6366" s="54">
        <v>9</v>
      </c>
      <c r="B6366" s="86" t="s">
        <v>991</v>
      </c>
      <c r="C6366" s="273" t="s">
        <v>3115</v>
      </c>
      <c r="D6366" s="54" t="s">
        <v>9</v>
      </c>
      <c r="E6366" s="91" t="s">
        <v>2435</v>
      </c>
      <c r="F6366" s="56">
        <v>250</v>
      </c>
      <c r="G6366" s="34">
        <v>0.50431020412493166</v>
      </c>
      <c r="H6366" s="58">
        <f t="shared" ref="H6366" si="1577">F6366*G6366</f>
        <v>126.07755103123291</v>
      </c>
    </row>
    <row r="6367" spans="1:8" s="6" customFormat="1" ht="5.5" customHeight="1">
      <c r="A6367" s="54"/>
      <c r="B6367" s="86"/>
      <c r="C6367" s="274"/>
      <c r="D6367" s="54"/>
      <c r="E6367" s="91"/>
      <c r="F6367" s="56"/>
      <c r="G6367" s="35"/>
      <c r="H6367" s="59"/>
    </row>
    <row r="6368" spans="1:8" s="6" customFormat="1" ht="5.5" customHeight="1">
      <c r="A6368" s="54"/>
      <c r="B6368" s="86"/>
      <c r="C6368" s="274"/>
      <c r="D6368" s="54"/>
      <c r="E6368" s="91"/>
      <c r="F6368" s="56"/>
      <c r="G6368" s="35"/>
      <c r="H6368" s="59"/>
    </row>
    <row r="6369" spans="1:8" s="6" customFormat="1" ht="5.5" customHeight="1">
      <c r="A6369" s="54"/>
      <c r="B6369" s="86"/>
      <c r="C6369" s="275"/>
      <c r="D6369" s="54"/>
      <c r="E6369" s="91"/>
      <c r="F6369" s="56"/>
      <c r="G6369" s="36"/>
      <c r="H6369" s="60"/>
    </row>
    <row r="6370" spans="1:8" s="6" customFormat="1" ht="5.5" customHeight="1">
      <c r="A6370" s="54">
        <v>10</v>
      </c>
      <c r="B6370" s="86" t="s">
        <v>1008</v>
      </c>
      <c r="C6370" s="273" t="s">
        <v>3120</v>
      </c>
      <c r="D6370" s="54" t="s">
        <v>8</v>
      </c>
      <c r="E6370" s="91" t="s">
        <v>2434</v>
      </c>
      <c r="F6370" s="54">
        <v>250</v>
      </c>
      <c r="G6370" s="34">
        <v>3.0269253509177765E-2</v>
      </c>
      <c r="H6370" s="58">
        <f t="shared" ref="H6370" si="1578">F6370*G6370</f>
        <v>7.5673133772944414</v>
      </c>
    </row>
    <row r="6371" spans="1:8" s="6" customFormat="1" ht="5.5" customHeight="1">
      <c r="A6371" s="54"/>
      <c r="B6371" s="86"/>
      <c r="C6371" s="274"/>
      <c r="D6371" s="54"/>
      <c r="E6371" s="91"/>
      <c r="F6371" s="54"/>
      <c r="G6371" s="35"/>
      <c r="H6371" s="59"/>
    </row>
    <row r="6372" spans="1:8" s="6" customFormat="1" ht="5.5" customHeight="1">
      <c r="A6372" s="54"/>
      <c r="B6372" s="86"/>
      <c r="C6372" s="274"/>
      <c r="D6372" s="54"/>
      <c r="E6372" s="91"/>
      <c r="F6372" s="54"/>
      <c r="G6372" s="35"/>
      <c r="H6372" s="59"/>
    </row>
    <row r="6373" spans="1:8" s="6" customFormat="1" ht="5.5" customHeight="1">
      <c r="A6373" s="54"/>
      <c r="B6373" s="86"/>
      <c r="C6373" s="275"/>
      <c r="D6373" s="54"/>
      <c r="E6373" s="91"/>
      <c r="F6373" s="54"/>
      <c r="G6373" s="36"/>
      <c r="H6373" s="60"/>
    </row>
    <row r="6374" spans="1:8" s="6" customFormat="1" ht="5.5" customHeight="1">
      <c r="A6374" s="54">
        <v>11</v>
      </c>
      <c r="B6374" s="86" t="s">
        <v>996</v>
      </c>
      <c r="C6374" s="273" t="s">
        <v>1959</v>
      </c>
      <c r="D6374" s="54" t="s">
        <v>12</v>
      </c>
      <c r="E6374" s="91" t="s">
        <v>2436</v>
      </c>
      <c r="F6374" s="85">
        <v>1</v>
      </c>
      <c r="G6374" s="34">
        <v>18.161552105506654</v>
      </c>
      <c r="H6374" s="58">
        <f t="shared" ref="H6374" si="1579">F6374*G6374</f>
        <v>18.161552105506654</v>
      </c>
    </row>
    <row r="6375" spans="1:8" s="6" customFormat="1" ht="5.5" customHeight="1">
      <c r="A6375" s="54"/>
      <c r="B6375" s="86"/>
      <c r="C6375" s="274"/>
      <c r="D6375" s="54"/>
      <c r="E6375" s="91"/>
      <c r="F6375" s="85"/>
      <c r="G6375" s="35"/>
      <c r="H6375" s="59"/>
    </row>
    <row r="6376" spans="1:8" s="6" customFormat="1" ht="5.5" customHeight="1">
      <c r="A6376" s="54"/>
      <c r="B6376" s="86"/>
      <c r="C6376" s="274"/>
      <c r="D6376" s="54"/>
      <c r="E6376" s="91"/>
      <c r="F6376" s="85"/>
      <c r="G6376" s="35"/>
      <c r="H6376" s="59"/>
    </row>
    <row r="6377" spans="1:8" s="6" customFormat="1" ht="5.5" customHeight="1">
      <c r="A6377" s="54"/>
      <c r="B6377" s="86"/>
      <c r="C6377" s="275"/>
      <c r="D6377" s="54"/>
      <c r="E6377" s="91"/>
      <c r="F6377" s="85"/>
      <c r="G6377" s="36"/>
      <c r="H6377" s="60"/>
    </row>
    <row r="6378" spans="1:8" s="6" customFormat="1" ht="6.5" customHeight="1">
      <c r="A6378" s="134"/>
      <c r="B6378" s="252" t="s">
        <v>1052</v>
      </c>
      <c r="C6378" s="107" t="s">
        <v>2007</v>
      </c>
      <c r="D6378" s="255"/>
      <c r="E6378" s="91"/>
      <c r="F6378" s="148"/>
      <c r="G6378" s="34">
        <v>0</v>
      </c>
      <c r="H6378" s="58">
        <f t="shared" ref="H6378" si="1580">F6378*G6378</f>
        <v>0</v>
      </c>
    </row>
    <row r="6379" spans="1:8" s="6" customFormat="1" ht="6.5" customHeight="1">
      <c r="A6379" s="135"/>
      <c r="B6379" s="253"/>
      <c r="C6379" s="107"/>
      <c r="D6379" s="256"/>
      <c r="E6379" s="91"/>
      <c r="F6379" s="149"/>
      <c r="G6379" s="35"/>
      <c r="H6379" s="59"/>
    </row>
    <row r="6380" spans="1:8" s="6" customFormat="1" ht="6.5" customHeight="1">
      <c r="A6380" s="135"/>
      <c r="B6380" s="253"/>
      <c r="C6380" s="107"/>
      <c r="D6380" s="256"/>
      <c r="E6380" s="91"/>
      <c r="F6380" s="149"/>
      <c r="G6380" s="35"/>
      <c r="H6380" s="59"/>
    </row>
    <row r="6381" spans="1:8" s="6" customFormat="1" ht="6.5" customHeight="1">
      <c r="A6381" s="39"/>
      <c r="B6381" s="254"/>
      <c r="C6381" s="107"/>
      <c r="D6381" s="257"/>
      <c r="E6381" s="91"/>
      <c r="F6381" s="150"/>
      <c r="G6381" s="36"/>
      <c r="H6381" s="60"/>
    </row>
    <row r="6382" spans="1:8" s="6" customFormat="1" ht="5.5" customHeight="1">
      <c r="A6382" s="54">
        <v>1</v>
      </c>
      <c r="B6382" s="86" t="s">
        <v>1053</v>
      </c>
      <c r="C6382" s="273" t="s">
        <v>2008</v>
      </c>
      <c r="D6382" s="54" t="s">
        <v>8</v>
      </c>
      <c r="E6382" s="88" t="s">
        <v>2434</v>
      </c>
      <c r="F6382" s="85">
        <v>1</v>
      </c>
      <c r="G6382" s="34">
        <v>21.275075854725522</v>
      </c>
      <c r="H6382" s="58">
        <f t="shared" ref="H6382" si="1581">F6382*G6382</f>
        <v>21.275075854725522</v>
      </c>
    </row>
    <row r="6383" spans="1:8" s="6" customFormat="1" ht="5.5" customHeight="1">
      <c r="A6383" s="54"/>
      <c r="B6383" s="86"/>
      <c r="C6383" s="274"/>
      <c r="D6383" s="54"/>
      <c r="E6383" s="89"/>
      <c r="F6383" s="85"/>
      <c r="G6383" s="35"/>
      <c r="H6383" s="59"/>
    </row>
    <row r="6384" spans="1:8" s="6" customFormat="1" ht="5.5" customHeight="1">
      <c r="A6384" s="54"/>
      <c r="B6384" s="86"/>
      <c r="C6384" s="274"/>
      <c r="D6384" s="54"/>
      <c r="E6384" s="89"/>
      <c r="F6384" s="85"/>
      <c r="G6384" s="35"/>
      <c r="H6384" s="59"/>
    </row>
    <row r="6385" spans="1:8" s="6" customFormat="1" ht="5.5" customHeight="1">
      <c r="A6385" s="54"/>
      <c r="B6385" s="86"/>
      <c r="C6385" s="275"/>
      <c r="D6385" s="54"/>
      <c r="E6385" s="90"/>
      <c r="F6385" s="85"/>
      <c r="G6385" s="36"/>
      <c r="H6385" s="60"/>
    </row>
    <row r="6386" spans="1:8" s="6" customFormat="1" ht="5.5" customHeight="1">
      <c r="A6386" s="54">
        <v>2</v>
      </c>
      <c r="B6386" s="86" t="s">
        <v>1054</v>
      </c>
      <c r="C6386" s="273" t="s">
        <v>2009</v>
      </c>
      <c r="D6386" s="54" t="s">
        <v>8</v>
      </c>
      <c r="E6386" s="91" t="s">
        <v>2434</v>
      </c>
      <c r="F6386" s="85">
        <v>1</v>
      </c>
      <c r="G6386" s="229">
        <v>33.283809373047163</v>
      </c>
      <c r="H6386" s="58">
        <f t="shared" ref="H6386" si="1582">F6386*G6386</f>
        <v>33.283809373047163</v>
      </c>
    </row>
    <row r="6387" spans="1:8" s="6" customFormat="1" ht="5.5" customHeight="1">
      <c r="A6387" s="54"/>
      <c r="B6387" s="86"/>
      <c r="C6387" s="274"/>
      <c r="D6387" s="54"/>
      <c r="E6387" s="91"/>
      <c r="F6387" s="85"/>
      <c r="G6387" s="229"/>
      <c r="H6387" s="59"/>
    </row>
    <row r="6388" spans="1:8" s="6" customFormat="1" ht="5.5" customHeight="1">
      <c r="A6388" s="54"/>
      <c r="B6388" s="86"/>
      <c r="C6388" s="274"/>
      <c r="D6388" s="54"/>
      <c r="E6388" s="91"/>
      <c r="F6388" s="85"/>
      <c r="G6388" s="229"/>
      <c r="H6388" s="59"/>
    </row>
    <row r="6389" spans="1:8" s="6" customFormat="1" ht="5.5" customHeight="1">
      <c r="A6389" s="54"/>
      <c r="B6389" s="86"/>
      <c r="C6389" s="275"/>
      <c r="D6389" s="54"/>
      <c r="E6389" s="91"/>
      <c r="F6389" s="85"/>
      <c r="G6389" s="229"/>
      <c r="H6389" s="60"/>
    </row>
    <row r="6390" spans="1:8" s="6" customFormat="1" ht="4.5" customHeight="1">
      <c r="A6390" s="54">
        <v>3</v>
      </c>
      <c r="B6390" s="55" t="s">
        <v>1055</v>
      </c>
      <c r="C6390" s="225" t="s">
        <v>2010</v>
      </c>
      <c r="D6390" s="54" t="s">
        <v>8</v>
      </c>
      <c r="E6390" s="88" t="s">
        <v>2434</v>
      </c>
      <c r="F6390" s="85">
        <v>1</v>
      </c>
      <c r="G6390" s="34">
        <v>8.6267372501156618</v>
      </c>
      <c r="H6390" s="58">
        <f t="shared" ref="H6390" si="1583">F6390*G6390</f>
        <v>8.6267372501156618</v>
      </c>
    </row>
    <row r="6391" spans="1:8" s="6" customFormat="1" ht="4.5" customHeight="1">
      <c r="A6391" s="54"/>
      <c r="B6391" s="55"/>
      <c r="C6391" s="66"/>
      <c r="D6391" s="54"/>
      <c r="E6391" s="89"/>
      <c r="F6391" s="85"/>
      <c r="G6391" s="35"/>
      <c r="H6391" s="59"/>
    </row>
    <row r="6392" spans="1:8" s="6" customFormat="1" ht="4.5" customHeight="1">
      <c r="A6392" s="54"/>
      <c r="B6392" s="55"/>
      <c r="C6392" s="66"/>
      <c r="D6392" s="54"/>
      <c r="E6392" s="89"/>
      <c r="F6392" s="85"/>
      <c r="G6392" s="35"/>
      <c r="H6392" s="59"/>
    </row>
    <row r="6393" spans="1:8" s="6" customFormat="1" ht="4.5" customHeight="1">
      <c r="A6393" s="54"/>
      <c r="B6393" s="55"/>
      <c r="C6393" s="67"/>
      <c r="D6393" s="54"/>
      <c r="E6393" s="90"/>
      <c r="F6393" s="85"/>
      <c r="G6393" s="36"/>
      <c r="H6393" s="60"/>
    </row>
    <row r="6394" spans="1:8" s="6" customFormat="1" ht="4.5" customHeight="1">
      <c r="A6394" s="54">
        <v>4</v>
      </c>
      <c r="B6394" s="55" t="s">
        <v>1056</v>
      </c>
      <c r="C6394" s="225" t="s">
        <v>2011</v>
      </c>
      <c r="D6394" s="54" t="s">
        <v>8</v>
      </c>
      <c r="E6394" s="91" t="s">
        <v>2434</v>
      </c>
      <c r="F6394" s="85">
        <v>1</v>
      </c>
      <c r="G6394" s="34">
        <v>16.648089430047772</v>
      </c>
      <c r="H6394" s="58">
        <f t="shared" ref="H6394" si="1584">F6394*G6394</f>
        <v>16.648089430047772</v>
      </c>
    </row>
    <row r="6395" spans="1:8" s="6" customFormat="1" ht="4.5" customHeight="1">
      <c r="A6395" s="54"/>
      <c r="B6395" s="55"/>
      <c r="C6395" s="66"/>
      <c r="D6395" s="54"/>
      <c r="E6395" s="91"/>
      <c r="F6395" s="85"/>
      <c r="G6395" s="35"/>
      <c r="H6395" s="59"/>
    </row>
    <row r="6396" spans="1:8" s="6" customFormat="1" ht="4.5" customHeight="1">
      <c r="A6396" s="54"/>
      <c r="B6396" s="55"/>
      <c r="C6396" s="66"/>
      <c r="D6396" s="54"/>
      <c r="E6396" s="91"/>
      <c r="F6396" s="85"/>
      <c r="G6396" s="35"/>
      <c r="H6396" s="59"/>
    </row>
    <row r="6397" spans="1:8" s="6" customFormat="1" ht="4.5" customHeight="1">
      <c r="A6397" s="54"/>
      <c r="B6397" s="55"/>
      <c r="C6397" s="67"/>
      <c r="D6397" s="54"/>
      <c r="E6397" s="91"/>
      <c r="F6397" s="85"/>
      <c r="G6397" s="36"/>
      <c r="H6397" s="60"/>
    </row>
    <row r="6398" spans="1:8" s="6" customFormat="1" ht="4.5" customHeight="1">
      <c r="A6398" s="54">
        <v>5</v>
      </c>
      <c r="B6398" s="86" t="s">
        <v>1057</v>
      </c>
      <c r="C6398" s="273" t="s">
        <v>2012</v>
      </c>
      <c r="D6398" s="54" t="s">
        <v>8</v>
      </c>
      <c r="E6398" s="88" t="s">
        <v>2434</v>
      </c>
      <c r="F6398" s="85">
        <v>1</v>
      </c>
      <c r="G6398" s="34">
        <v>0.59025044342896638</v>
      </c>
      <c r="H6398" s="58">
        <f t="shared" ref="H6398" si="1585">F6398*G6398</f>
        <v>0.59025044342896638</v>
      </c>
    </row>
    <row r="6399" spans="1:8" s="6" customFormat="1" ht="4.5" customHeight="1">
      <c r="A6399" s="54"/>
      <c r="B6399" s="86"/>
      <c r="C6399" s="274"/>
      <c r="D6399" s="54"/>
      <c r="E6399" s="89"/>
      <c r="F6399" s="85"/>
      <c r="G6399" s="35"/>
      <c r="H6399" s="59"/>
    </row>
    <row r="6400" spans="1:8" s="6" customFormat="1" ht="4.5" customHeight="1">
      <c r="A6400" s="54"/>
      <c r="B6400" s="86"/>
      <c r="C6400" s="274"/>
      <c r="D6400" s="54"/>
      <c r="E6400" s="89"/>
      <c r="F6400" s="85"/>
      <c r="G6400" s="35"/>
      <c r="H6400" s="59"/>
    </row>
    <row r="6401" spans="1:8" s="6" customFormat="1" ht="4.5" customHeight="1">
      <c r="A6401" s="54"/>
      <c r="B6401" s="86"/>
      <c r="C6401" s="275"/>
      <c r="D6401" s="54"/>
      <c r="E6401" s="90"/>
      <c r="F6401" s="85"/>
      <c r="G6401" s="36"/>
      <c r="H6401" s="60"/>
    </row>
    <row r="6402" spans="1:8" s="6" customFormat="1" ht="4.5" customHeight="1">
      <c r="A6402" s="54">
        <v>6</v>
      </c>
      <c r="B6402" s="86" t="s">
        <v>1058</v>
      </c>
      <c r="C6402" s="214" t="s">
        <v>2013</v>
      </c>
      <c r="D6402" s="54" t="s">
        <v>8</v>
      </c>
      <c r="E6402" s="91" t="s">
        <v>2434</v>
      </c>
      <c r="F6402" s="85">
        <v>1</v>
      </c>
      <c r="G6402" s="34">
        <v>1.7102128232685436</v>
      </c>
      <c r="H6402" s="58">
        <f t="shared" ref="H6402" si="1586">F6402*G6402</f>
        <v>1.7102128232685436</v>
      </c>
    </row>
    <row r="6403" spans="1:8" s="6" customFormat="1" ht="4.5" customHeight="1">
      <c r="A6403" s="54"/>
      <c r="B6403" s="86"/>
      <c r="C6403" s="214"/>
      <c r="D6403" s="54"/>
      <c r="E6403" s="91"/>
      <c r="F6403" s="85"/>
      <c r="G6403" s="35"/>
      <c r="H6403" s="59"/>
    </row>
    <row r="6404" spans="1:8" s="6" customFormat="1" ht="4.5" customHeight="1">
      <c r="A6404" s="54"/>
      <c r="B6404" s="86"/>
      <c r="C6404" s="214"/>
      <c r="D6404" s="54"/>
      <c r="E6404" s="91"/>
      <c r="F6404" s="85"/>
      <c r="G6404" s="35"/>
      <c r="H6404" s="59"/>
    </row>
    <row r="6405" spans="1:8" s="6" customFormat="1" ht="4.5" customHeight="1">
      <c r="A6405" s="54"/>
      <c r="B6405" s="86"/>
      <c r="C6405" s="214"/>
      <c r="D6405" s="54"/>
      <c r="E6405" s="91"/>
      <c r="F6405" s="85"/>
      <c r="G6405" s="36"/>
      <c r="H6405" s="60"/>
    </row>
    <row r="6406" spans="1:8" s="6" customFormat="1" ht="4.5" customHeight="1">
      <c r="A6406" s="54">
        <v>7</v>
      </c>
      <c r="B6406" s="86" t="s">
        <v>1059</v>
      </c>
      <c r="C6406" s="214" t="s">
        <v>2014</v>
      </c>
      <c r="D6406" s="54" t="s">
        <v>8</v>
      </c>
      <c r="E6406" s="88" t="s">
        <v>2434</v>
      </c>
      <c r="F6406" s="54">
        <v>3</v>
      </c>
      <c r="G6406" s="34">
        <v>1.8918283443236101</v>
      </c>
      <c r="H6406" s="58">
        <f t="shared" ref="H6406" si="1587">F6406*G6406</f>
        <v>5.6754850329708306</v>
      </c>
    </row>
    <row r="6407" spans="1:8" s="6" customFormat="1" ht="4.5" customHeight="1">
      <c r="A6407" s="54"/>
      <c r="B6407" s="86"/>
      <c r="C6407" s="214"/>
      <c r="D6407" s="54"/>
      <c r="E6407" s="89"/>
      <c r="F6407" s="54"/>
      <c r="G6407" s="35"/>
      <c r="H6407" s="59"/>
    </row>
    <row r="6408" spans="1:8" s="6" customFormat="1" ht="4.5" customHeight="1">
      <c r="A6408" s="54"/>
      <c r="B6408" s="86"/>
      <c r="C6408" s="214"/>
      <c r="D6408" s="54"/>
      <c r="E6408" s="89"/>
      <c r="F6408" s="54"/>
      <c r="G6408" s="35"/>
      <c r="H6408" s="59"/>
    </row>
    <row r="6409" spans="1:8" s="6" customFormat="1" ht="4.5" customHeight="1">
      <c r="A6409" s="54"/>
      <c r="B6409" s="86"/>
      <c r="C6409" s="214"/>
      <c r="D6409" s="54"/>
      <c r="E6409" s="90"/>
      <c r="F6409" s="54"/>
      <c r="G6409" s="36"/>
      <c r="H6409" s="60"/>
    </row>
    <row r="6410" spans="1:8" s="6" customFormat="1" ht="4.5" customHeight="1">
      <c r="A6410" s="54">
        <v>8</v>
      </c>
      <c r="B6410" s="86" t="s">
        <v>1060</v>
      </c>
      <c r="C6410" s="214" t="s">
        <v>2015</v>
      </c>
      <c r="D6410" s="54" t="s">
        <v>8</v>
      </c>
      <c r="E6410" s="91" t="s">
        <v>2434</v>
      </c>
      <c r="F6410" s="85">
        <v>1</v>
      </c>
      <c r="G6410" s="34">
        <v>2.0431746118694996</v>
      </c>
      <c r="H6410" s="58">
        <f t="shared" ref="H6410" si="1588">F6410*G6410</f>
        <v>2.0431746118694996</v>
      </c>
    </row>
    <row r="6411" spans="1:8" s="6" customFormat="1" ht="4.5" customHeight="1">
      <c r="A6411" s="54"/>
      <c r="B6411" s="86"/>
      <c r="C6411" s="214"/>
      <c r="D6411" s="54"/>
      <c r="E6411" s="91"/>
      <c r="F6411" s="85"/>
      <c r="G6411" s="35"/>
      <c r="H6411" s="59"/>
    </row>
    <row r="6412" spans="1:8" s="6" customFormat="1" ht="4.5" customHeight="1">
      <c r="A6412" s="54"/>
      <c r="B6412" s="86"/>
      <c r="C6412" s="214"/>
      <c r="D6412" s="54"/>
      <c r="E6412" s="91"/>
      <c r="F6412" s="85"/>
      <c r="G6412" s="35"/>
      <c r="H6412" s="59"/>
    </row>
    <row r="6413" spans="1:8" s="6" customFormat="1" ht="4.5" customHeight="1">
      <c r="A6413" s="54"/>
      <c r="B6413" s="86"/>
      <c r="C6413" s="214"/>
      <c r="D6413" s="54"/>
      <c r="E6413" s="91"/>
      <c r="F6413" s="85"/>
      <c r="G6413" s="36"/>
      <c r="H6413" s="60"/>
    </row>
    <row r="6414" spans="1:8" s="6" customFormat="1" ht="4.5" customHeight="1">
      <c r="A6414" s="54">
        <v>9</v>
      </c>
      <c r="B6414" s="86" t="s">
        <v>1061</v>
      </c>
      <c r="C6414" s="214" t="s">
        <v>2016</v>
      </c>
      <c r="D6414" s="54" t="s">
        <v>8</v>
      </c>
      <c r="E6414" s="88" t="s">
        <v>2434</v>
      </c>
      <c r="F6414" s="85">
        <v>1</v>
      </c>
      <c r="G6414" s="34">
        <v>2.724232815825999</v>
      </c>
      <c r="H6414" s="58">
        <f t="shared" ref="H6414" si="1589">F6414*G6414</f>
        <v>2.724232815825999</v>
      </c>
    </row>
    <row r="6415" spans="1:8" s="6" customFormat="1" ht="4.5" customHeight="1">
      <c r="A6415" s="54"/>
      <c r="B6415" s="86"/>
      <c r="C6415" s="214"/>
      <c r="D6415" s="54"/>
      <c r="E6415" s="89"/>
      <c r="F6415" s="85"/>
      <c r="G6415" s="35"/>
      <c r="H6415" s="59"/>
    </row>
    <row r="6416" spans="1:8" s="6" customFormat="1" ht="4.5" customHeight="1">
      <c r="A6416" s="54"/>
      <c r="B6416" s="86"/>
      <c r="C6416" s="214"/>
      <c r="D6416" s="54"/>
      <c r="E6416" s="89"/>
      <c r="F6416" s="85"/>
      <c r="G6416" s="35"/>
      <c r="H6416" s="59"/>
    </row>
    <row r="6417" spans="1:8" s="6" customFormat="1" ht="4.5" customHeight="1">
      <c r="A6417" s="54"/>
      <c r="B6417" s="86"/>
      <c r="C6417" s="214"/>
      <c r="D6417" s="54"/>
      <c r="E6417" s="90"/>
      <c r="F6417" s="85"/>
      <c r="G6417" s="36"/>
      <c r="H6417" s="60"/>
    </row>
    <row r="6418" spans="1:8" s="6" customFormat="1" ht="4.5" customHeight="1">
      <c r="A6418" s="54">
        <v>10</v>
      </c>
      <c r="B6418" s="86" t="s">
        <v>1062</v>
      </c>
      <c r="C6418" s="214" t="s">
        <v>2017</v>
      </c>
      <c r="D6418" s="54" t="s">
        <v>8</v>
      </c>
      <c r="E6418" s="91" t="s">
        <v>2434</v>
      </c>
      <c r="F6418" s="85">
        <v>1</v>
      </c>
      <c r="G6418" s="34">
        <v>2.8755790833718877</v>
      </c>
      <c r="H6418" s="58">
        <f t="shared" ref="H6418" si="1590">F6418*G6418</f>
        <v>2.8755790833718877</v>
      </c>
    </row>
    <row r="6419" spans="1:8" s="6" customFormat="1" ht="4.5" customHeight="1">
      <c r="A6419" s="54"/>
      <c r="B6419" s="86"/>
      <c r="C6419" s="214"/>
      <c r="D6419" s="54"/>
      <c r="E6419" s="91"/>
      <c r="F6419" s="85"/>
      <c r="G6419" s="35"/>
      <c r="H6419" s="59"/>
    </row>
    <row r="6420" spans="1:8" s="6" customFormat="1" ht="4.5" customHeight="1">
      <c r="A6420" s="54"/>
      <c r="B6420" s="86"/>
      <c r="C6420" s="214"/>
      <c r="D6420" s="54"/>
      <c r="E6420" s="91"/>
      <c r="F6420" s="85"/>
      <c r="G6420" s="35"/>
      <c r="H6420" s="59"/>
    </row>
    <row r="6421" spans="1:8" s="6" customFormat="1" ht="4.5" customHeight="1">
      <c r="A6421" s="54"/>
      <c r="B6421" s="86"/>
      <c r="C6421" s="214"/>
      <c r="D6421" s="54"/>
      <c r="E6421" s="91"/>
      <c r="F6421" s="85"/>
      <c r="G6421" s="36"/>
      <c r="H6421" s="60"/>
    </row>
    <row r="6422" spans="1:8" s="6" customFormat="1" ht="4.5" customHeight="1">
      <c r="A6422" s="54">
        <v>11</v>
      </c>
      <c r="B6422" s="55" t="s">
        <v>1063</v>
      </c>
      <c r="C6422" s="225" t="s">
        <v>2018</v>
      </c>
      <c r="D6422" s="54" t="s">
        <v>9</v>
      </c>
      <c r="E6422" s="91" t="s">
        <v>2435</v>
      </c>
      <c r="F6422" s="54">
        <v>845</v>
      </c>
      <c r="G6422" s="34">
        <v>0.52064841997947497</v>
      </c>
      <c r="H6422" s="58">
        <f t="shared" ref="H6422" si="1591">F6422*G6422</f>
        <v>439.94791488265633</v>
      </c>
    </row>
    <row r="6423" spans="1:8" s="6" customFormat="1" ht="4.5" customHeight="1">
      <c r="A6423" s="54"/>
      <c r="B6423" s="55"/>
      <c r="C6423" s="66"/>
      <c r="D6423" s="54"/>
      <c r="E6423" s="91"/>
      <c r="F6423" s="54"/>
      <c r="G6423" s="35"/>
      <c r="H6423" s="59"/>
    </row>
    <row r="6424" spans="1:8" s="6" customFormat="1" ht="4.5" customHeight="1">
      <c r="A6424" s="54"/>
      <c r="B6424" s="55"/>
      <c r="C6424" s="66"/>
      <c r="D6424" s="54"/>
      <c r="E6424" s="91"/>
      <c r="F6424" s="54"/>
      <c r="G6424" s="35"/>
      <c r="H6424" s="59"/>
    </row>
    <row r="6425" spans="1:8" s="6" customFormat="1" ht="4.5" customHeight="1">
      <c r="A6425" s="54"/>
      <c r="B6425" s="55"/>
      <c r="C6425" s="67"/>
      <c r="D6425" s="54"/>
      <c r="E6425" s="91"/>
      <c r="F6425" s="54"/>
      <c r="G6425" s="36"/>
      <c r="H6425" s="60"/>
    </row>
    <row r="6426" spans="1:8" s="6" customFormat="1" ht="6.5" customHeight="1">
      <c r="A6426" s="134"/>
      <c r="B6426" s="252" t="s">
        <v>1064</v>
      </c>
      <c r="C6426" s="107" t="s">
        <v>2019</v>
      </c>
      <c r="D6426" s="255"/>
      <c r="E6426" s="91"/>
      <c r="F6426" s="148"/>
      <c r="G6426" s="34">
        <v>0</v>
      </c>
      <c r="H6426" s="58">
        <f t="shared" ref="H6426" si="1592">F6426*G6426</f>
        <v>0</v>
      </c>
    </row>
    <row r="6427" spans="1:8" s="6" customFormat="1" ht="6.5" customHeight="1">
      <c r="A6427" s="135"/>
      <c r="B6427" s="253"/>
      <c r="C6427" s="107"/>
      <c r="D6427" s="256"/>
      <c r="E6427" s="91"/>
      <c r="F6427" s="149"/>
      <c r="G6427" s="35"/>
      <c r="H6427" s="59"/>
    </row>
    <row r="6428" spans="1:8" s="6" customFormat="1" ht="6.5" customHeight="1">
      <c r="A6428" s="135"/>
      <c r="B6428" s="253"/>
      <c r="C6428" s="107"/>
      <c r="D6428" s="256"/>
      <c r="E6428" s="91"/>
      <c r="F6428" s="149"/>
      <c r="G6428" s="35"/>
      <c r="H6428" s="59"/>
    </row>
    <row r="6429" spans="1:8" s="6" customFormat="1" ht="6.5" customHeight="1">
      <c r="A6429" s="39"/>
      <c r="B6429" s="254"/>
      <c r="C6429" s="107"/>
      <c r="D6429" s="257"/>
      <c r="E6429" s="91"/>
      <c r="F6429" s="150"/>
      <c r="G6429" s="36"/>
      <c r="H6429" s="60"/>
    </row>
    <row r="6430" spans="1:8" s="6" customFormat="1" ht="4.5" customHeight="1">
      <c r="A6430" s="54">
        <v>1</v>
      </c>
      <c r="B6430" s="86" t="s">
        <v>1065</v>
      </c>
      <c r="C6430" s="273" t="s">
        <v>2020</v>
      </c>
      <c r="D6430" s="54" t="s">
        <v>9</v>
      </c>
      <c r="E6430" s="88" t="s">
        <v>2435</v>
      </c>
      <c r="F6430" s="85">
        <v>10</v>
      </c>
      <c r="G6430" s="34">
        <v>11.341817578715631</v>
      </c>
      <c r="H6430" s="58">
        <f t="shared" ref="H6430" si="1593">F6430*G6430</f>
        <v>113.41817578715631</v>
      </c>
    </row>
    <row r="6431" spans="1:8" s="6" customFormat="1" ht="4.5" customHeight="1">
      <c r="A6431" s="54"/>
      <c r="B6431" s="86"/>
      <c r="C6431" s="274"/>
      <c r="D6431" s="54"/>
      <c r="E6431" s="89"/>
      <c r="F6431" s="85"/>
      <c r="G6431" s="35"/>
      <c r="H6431" s="59"/>
    </row>
    <row r="6432" spans="1:8" s="6" customFormat="1" ht="4.5" customHeight="1">
      <c r="A6432" s="54"/>
      <c r="B6432" s="86"/>
      <c r="C6432" s="274"/>
      <c r="D6432" s="54"/>
      <c r="E6432" s="89"/>
      <c r="F6432" s="85"/>
      <c r="G6432" s="35"/>
      <c r="H6432" s="59"/>
    </row>
    <row r="6433" spans="1:8" s="6" customFormat="1" ht="4.5" customHeight="1">
      <c r="A6433" s="54"/>
      <c r="B6433" s="86"/>
      <c r="C6433" s="275"/>
      <c r="D6433" s="54"/>
      <c r="E6433" s="90"/>
      <c r="F6433" s="85"/>
      <c r="G6433" s="36"/>
      <c r="H6433" s="60"/>
    </row>
    <row r="6434" spans="1:8" s="6" customFormat="1" ht="5" customHeight="1">
      <c r="A6434" s="54">
        <v>2</v>
      </c>
      <c r="B6434" s="86" t="s">
        <v>1066</v>
      </c>
      <c r="C6434" s="214" t="s">
        <v>2021</v>
      </c>
      <c r="D6434" s="54" t="s">
        <v>9</v>
      </c>
      <c r="E6434" s="88" t="s">
        <v>2435</v>
      </c>
      <c r="F6434" s="56">
        <v>4</v>
      </c>
      <c r="G6434" s="34">
        <v>9.540796994919555</v>
      </c>
      <c r="H6434" s="58">
        <f t="shared" ref="H6434" si="1594">F6434*G6434</f>
        <v>38.16318797967822</v>
      </c>
    </row>
    <row r="6435" spans="1:8" s="6" customFormat="1" ht="5" customHeight="1">
      <c r="A6435" s="54"/>
      <c r="B6435" s="86"/>
      <c r="C6435" s="214"/>
      <c r="D6435" s="54"/>
      <c r="E6435" s="89"/>
      <c r="F6435" s="56"/>
      <c r="G6435" s="35"/>
      <c r="H6435" s="59"/>
    </row>
    <row r="6436" spans="1:8" s="6" customFormat="1" ht="5" customHeight="1">
      <c r="A6436" s="54"/>
      <c r="B6436" s="86"/>
      <c r="C6436" s="214"/>
      <c r="D6436" s="54"/>
      <c r="E6436" s="89"/>
      <c r="F6436" s="56"/>
      <c r="G6436" s="35"/>
      <c r="H6436" s="59"/>
    </row>
    <row r="6437" spans="1:8" s="6" customFormat="1" ht="5" customHeight="1">
      <c r="A6437" s="54"/>
      <c r="B6437" s="86"/>
      <c r="C6437" s="214"/>
      <c r="D6437" s="54"/>
      <c r="E6437" s="90"/>
      <c r="F6437" s="56"/>
      <c r="G6437" s="36"/>
      <c r="H6437" s="60"/>
    </row>
    <row r="6438" spans="1:8" s="6" customFormat="1" ht="5" customHeight="1">
      <c r="A6438" s="54">
        <v>3</v>
      </c>
      <c r="B6438" s="86" t="s">
        <v>1067</v>
      </c>
      <c r="C6438" s="214" t="s">
        <v>2022</v>
      </c>
      <c r="D6438" s="54" t="s">
        <v>9</v>
      </c>
      <c r="E6438" s="88" t="s">
        <v>2435</v>
      </c>
      <c r="F6438" s="54">
        <v>5</v>
      </c>
      <c r="G6438" s="34">
        <v>6.4230638834742448</v>
      </c>
      <c r="H6438" s="58">
        <f t="shared" ref="H6438" si="1595">F6438*G6438</f>
        <v>32.115319417371225</v>
      </c>
    </row>
    <row r="6439" spans="1:8" s="6" customFormat="1" ht="5" customHeight="1">
      <c r="A6439" s="54"/>
      <c r="B6439" s="86"/>
      <c r="C6439" s="214"/>
      <c r="D6439" s="54"/>
      <c r="E6439" s="89"/>
      <c r="F6439" s="54"/>
      <c r="G6439" s="35"/>
      <c r="H6439" s="59"/>
    </row>
    <row r="6440" spans="1:8" s="6" customFormat="1" ht="5" customHeight="1">
      <c r="A6440" s="54"/>
      <c r="B6440" s="86"/>
      <c r="C6440" s="214"/>
      <c r="D6440" s="54"/>
      <c r="E6440" s="89"/>
      <c r="F6440" s="54"/>
      <c r="G6440" s="35"/>
      <c r="H6440" s="59"/>
    </row>
    <row r="6441" spans="1:8" s="6" customFormat="1" ht="5" customHeight="1">
      <c r="A6441" s="54"/>
      <c r="B6441" s="86"/>
      <c r="C6441" s="214"/>
      <c r="D6441" s="54"/>
      <c r="E6441" s="90"/>
      <c r="F6441" s="54"/>
      <c r="G6441" s="36"/>
      <c r="H6441" s="60"/>
    </row>
    <row r="6442" spans="1:8" s="6" customFormat="1" ht="5" customHeight="1">
      <c r="A6442" s="54">
        <v>4</v>
      </c>
      <c r="B6442" s="86" t="s">
        <v>1068</v>
      </c>
      <c r="C6442" s="214" t="s">
        <v>2023</v>
      </c>
      <c r="D6442" s="54" t="s">
        <v>9</v>
      </c>
      <c r="E6442" s="88" t="s">
        <v>2435</v>
      </c>
      <c r="F6442" s="54">
        <v>40</v>
      </c>
      <c r="G6442" s="34">
        <v>5.1366206093341917</v>
      </c>
      <c r="H6442" s="58">
        <f t="shared" ref="H6442" si="1596">F6442*G6442</f>
        <v>205.46482437336766</v>
      </c>
    </row>
    <row r="6443" spans="1:8" s="6" customFormat="1" ht="5" customHeight="1">
      <c r="A6443" s="54"/>
      <c r="B6443" s="86"/>
      <c r="C6443" s="214"/>
      <c r="D6443" s="54"/>
      <c r="E6443" s="89"/>
      <c r="F6443" s="54"/>
      <c r="G6443" s="35"/>
      <c r="H6443" s="59"/>
    </row>
    <row r="6444" spans="1:8" s="6" customFormat="1" ht="5" customHeight="1">
      <c r="A6444" s="54"/>
      <c r="B6444" s="86"/>
      <c r="C6444" s="214"/>
      <c r="D6444" s="54"/>
      <c r="E6444" s="89"/>
      <c r="F6444" s="54"/>
      <c r="G6444" s="35"/>
      <c r="H6444" s="59"/>
    </row>
    <row r="6445" spans="1:8" s="6" customFormat="1" ht="5" customHeight="1">
      <c r="A6445" s="54"/>
      <c r="B6445" s="86"/>
      <c r="C6445" s="214"/>
      <c r="D6445" s="54"/>
      <c r="E6445" s="90"/>
      <c r="F6445" s="54"/>
      <c r="G6445" s="36"/>
      <c r="H6445" s="60"/>
    </row>
    <row r="6446" spans="1:8" s="6" customFormat="1" ht="5" customHeight="1">
      <c r="A6446" s="54">
        <v>5</v>
      </c>
      <c r="B6446" s="86" t="s">
        <v>1069</v>
      </c>
      <c r="C6446" s="214" t="s">
        <v>2024</v>
      </c>
      <c r="D6446" s="54" t="s">
        <v>9</v>
      </c>
      <c r="E6446" s="88" t="s">
        <v>2435</v>
      </c>
      <c r="F6446" s="85">
        <v>250</v>
      </c>
      <c r="G6446" s="34">
        <v>3.4718116663294145</v>
      </c>
      <c r="H6446" s="58">
        <f t="shared" ref="H6446" si="1597">F6446*G6446</f>
        <v>867.95291658235362</v>
      </c>
    </row>
    <row r="6447" spans="1:8" s="6" customFormat="1" ht="5" customHeight="1">
      <c r="A6447" s="54"/>
      <c r="B6447" s="86"/>
      <c r="C6447" s="214"/>
      <c r="D6447" s="54"/>
      <c r="E6447" s="89"/>
      <c r="F6447" s="85"/>
      <c r="G6447" s="35"/>
      <c r="H6447" s="59"/>
    </row>
    <row r="6448" spans="1:8" s="6" customFormat="1" ht="5" customHeight="1">
      <c r="A6448" s="54"/>
      <c r="B6448" s="86"/>
      <c r="C6448" s="214"/>
      <c r="D6448" s="54"/>
      <c r="E6448" s="89"/>
      <c r="F6448" s="85"/>
      <c r="G6448" s="35"/>
      <c r="H6448" s="59"/>
    </row>
    <row r="6449" spans="1:8" s="6" customFormat="1" ht="5" customHeight="1">
      <c r="A6449" s="54"/>
      <c r="B6449" s="86"/>
      <c r="C6449" s="214"/>
      <c r="D6449" s="54"/>
      <c r="E6449" s="90"/>
      <c r="F6449" s="85"/>
      <c r="G6449" s="36"/>
      <c r="H6449" s="60"/>
    </row>
    <row r="6450" spans="1:8" s="6" customFormat="1" ht="5" customHeight="1">
      <c r="A6450" s="54">
        <v>6</v>
      </c>
      <c r="B6450" s="86" t="s">
        <v>1070</v>
      </c>
      <c r="C6450" s="214" t="s">
        <v>3122</v>
      </c>
      <c r="D6450" s="54" t="s">
        <v>8</v>
      </c>
      <c r="E6450" s="91" t="s">
        <v>2434</v>
      </c>
      <c r="F6450" s="56">
        <v>1</v>
      </c>
      <c r="G6450" s="34">
        <v>10.44289246066633</v>
      </c>
      <c r="H6450" s="58">
        <f t="shared" ref="H6450" si="1598">F6450*G6450</f>
        <v>10.44289246066633</v>
      </c>
    </row>
    <row r="6451" spans="1:8" s="6" customFormat="1" ht="5" customHeight="1">
      <c r="A6451" s="54"/>
      <c r="B6451" s="86"/>
      <c r="C6451" s="214"/>
      <c r="D6451" s="54"/>
      <c r="E6451" s="91"/>
      <c r="F6451" s="56"/>
      <c r="G6451" s="35"/>
      <c r="H6451" s="59"/>
    </row>
    <row r="6452" spans="1:8" s="6" customFormat="1" ht="5" customHeight="1">
      <c r="A6452" s="54"/>
      <c r="B6452" s="86"/>
      <c r="C6452" s="214"/>
      <c r="D6452" s="54"/>
      <c r="E6452" s="91"/>
      <c r="F6452" s="56"/>
      <c r="G6452" s="35"/>
      <c r="H6452" s="59"/>
    </row>
    <row r="6453" spans="1:8" s="6" customFormat="1" ht="5" customHeight="1">
      <c r="A6453" s="54"/>
      <c r="B6453" s="86"/>
      <c r="C6453" s="214"/>
      <c r="D6453" s="54"/>
      <c r="E6453" s="91"/>
      <c r="F6453" s="56"/>
      <c r="G6453" s="36"/>
      <c r="H6453" s="60"/>
    </row>
    <row r="6454" spans="1:8" s="6" customFormat="1" ht="5" customHeight="1">
      <c r="A6454" s="54">
        <v>7</v>
      </c>
      <c r="B6454" s="86" t="s">
        <v>1071</v>
      </c>
      <c r="C6454" s="214" t="s">
        <v>3123</v>
      </c>
      <c r="D6454" s="54" t="s">
        <v>8</v>
      </c>
      <c r="E6454" s="91" t="s">
        <v>2434</v>
      </c>
      <c r="F6454" s="54">
        <v>1</v>
      </c>
      <c r="G6454" s="34">
        <v>8.7780835176615515</v>
      </c>
      <c r="H6454" s="58">
        <f t="shared" ref="H6454" si="1599">F6454*G6454</f>
        <v>8.7780835176615515</v>
      </c>
    </row>
    <row r="6455" spans="1:8" s="6" customFormat="1" ht="5" customHeight="1">
      <c r="A6455" s="54"/>
      <c r="B6455" s="86"/>
      <c r="C6455" s="214"/>
      <c r="D6455" s="54"/>
      <c r="E6455" s="91"/>
      <c r="F6455" s="54"/>
      <c r="G6455" s="35"/>
      <c r="H6455" s="59"/>
    </row>
    <row r="6456" spans="1:8" s="6" customFormat="1" ht="5" customHeight="1">
      <c r="A6456" s="54"/>
      <c r="B6456" s="86"/>
      <c r="C6456" s="214"/>
      <c r="D6456" s="54"/>
      <c r="E6456" s="91"/>
      <c r="F6456" s="54"/>
      <c r="G6456" s="35"/>
      <c r="H6456" s="59"/>
    </row>
    <row r="6457" spans="1:8" s="6" customFormat="1" ht="5" customHeight="1">
      <c r="A6457" s="54"/>
      <c r="B6457" s="86"/>
      <c r="C6457" s="214"/>
      <c r="D6457" s="54"/>
      <c r="E6457" s="91"/>
      <c r="F6457" s="54"/>
      <c r="G6457" s="36"/>
      <c r="H6457" s="60"/>
    </row>
    <row r="6458" spans="1:8" s="6" customFormat="1" ht="5" customHeight="1">
      <c r="A6458" s="54">
        <v>8</v>
      </c>
      <c r="B6458" s="86" t="s">
        <v>1072</v>
      </c>
      <c r="C6458" s="214" t="s">
        <v>3124</v>
      </c>
      <c r="D6458" s="54" t="s">
        <v>8</v>
      </c>
      <c r="E6458" s="91" t="s">
        <v>2434</v>
      </c>
      <c r="F6458" s="54">
        <v>2</v>
      </c>
      <c r="G6458" s="34">
        <v>6.8862551733379425</v>
      </c>
      <c r="H6458" s="58">
        <f t="shared" ref="H6458" si="1600">F6458*G6458</f>
        <v>13.772510346675885</v>
      </c>
    </row>
    <row r="6459" spans="1:8" s="6" customFormat="1" ht="5" customHeight="1">
      <c r="A6459" s="54"/>
      <c r="B6459" s="86"/>
      <c r="C6459" s="214"/>
      <c r="D6459" s="54"/>
      <c r="E6459" s="91"/>
      <c r="F6459" s="54"/>
      <c r="G6459" s="35"/>
      <c r="H6459" s="59"/>
    </row>
    <row r="6460" spans="1:8" s="6" customFormat="1" ht="5" customHeight="1">
      <c r="A6460" s="54"/>
      <c r="B6460" s="86"/>
      <c r="C6460" s="214"/>
      <c r="D6460" s="54"/>
      <c r="E6460" s="91"/>
      <c r="F6460" s="54"/>
      <c r="G6460" s="35"/>
      <c r="H6460" s="59"/>
    </row>
    <row r="6461" spans="1:8" s="6" customFormat="1" ht="5" customHeight="1">
      <c r="A6461" s="54"/>
      <c r="B6461" s="86"/>
      <c r="C6461" s="214"/>
      <c r="D6461" s="54"/>
      <c r="E6461" s="91"/>
      <c r="F6461" s="54"/>
      <c r="G6461" s="36"/>
      <c r="H6461" s="60"/>
    </row>
    <row r="6462" spans="1:8" s="6" customFormat="1" ht="5" customHeight="1">
      <c r="A6462" s="54">
        <v>9</v>
      </c>
      <c r="B6462" s="86" t="s">
        <v>1073</v>
      </c>
      <c r="C6462" s="214" t="s">
        <v>3125</v>
      </c>
      <c r="D6462" s="54" t="s">
        <v>8</v>
      </c>
      <c r="E6462" s="91" t="s">
        <v>2434</v>
      </c>
      <c r="F6462" s="85">
        <v>1</v>
      </c>
      <c r="G6462" s="34">
        <v>10.291546193120441</v>
      </c>
      <c r="H6462" s="58">
        <f t="shared" ref="H6462" si="1601">F6462*G6462</f>
        <v>10.291546193120441</v>
      </c>
    </row>
    <row r="6463" spans="1:8" s="6" customFormat="1" ht="5" customHeight="1">
      <c r="A6463" s="54"/>
      <c r="B6463" s="86"/>
      <c r="C6463" s="214"/>
      <c r="D6463" s="54"/>
      <c r="E6463" s="91"/>
      <c r="F6463" s="85"/>
      <c r="G6463" s="35"/>
      <c r="H6463" s="59"/>
    </row>
    <row r="6464" spans="1:8" s="6" customFormat="1" ht="5" customHeight="1">
      <c r="A6464" s="54"/>
      <c r="B6464" s="86"/>
      <c r="C6464" s="214"/>
      <c r="D6464" s="54"/>
      <c r="E6464" s="91"/>
      <c r="F6464" s="85"/>
      <c r="G6464" s="35"/>
      <c r="H6464" s="59"/>
    </row>
    <row r="6465" spans="1:8" s="6" customFormat="1" ht="5" customHeight="1">
      <c r="A6465" s="54"/>
      <c r="B6465" s="86"/>
      <c r="C6465" s="214"/>
      <c r="D6465" s="54"/>
      <c r="E6465" s="91"/>
      <c r="F6465" s="85"/>
      <c r="G6465" s="36"/>
      <c r="H6465" s="60"/>
    </row>
    <row r="6466" spans="1:8" s="6" customFormat="1" ht="5" customHeight="1">
      <c r="A6466" s="54">
        <v>10</v>
      </c>
      <c r="B6466" s="86" t="s">
        <v>1074</v>
      </c>
      <c r="C6466" s="214" t="s">
        <v>3126</v>
      </c>
      <c r="D6466" s="54" t="s">
        <v>8</v>
      </c>
      <c r="E6466" s="91" t="s">
        <v>2434</v>
      </c>
      <c r="F6466" s="56">
        <v>1</v>
      </c>
      <c r="G6466" s="34">
        <v>8.7780835176615515</v>
      </c>
      <c r="H6466" s="58">
        <f t="shared" ref="H6466" si="1602">F6466*G6466</f>
        <v>8.7780835176615515</v>
      </c>
    </row>
    <row r="6467" spans="1:8" s="6" customFormat="1" ht="5" customHeight="1">
      <c r="A6467" s="54"/>
      <c r="B6467" s="86"/>
      <c r="C6467" s="214"/>
      <c r="D6467" s="54"/>
      <c r="E6467" s="91"/>
      <c r="F6467" s="56"/>
      <c r="G6467" s="35"/>
      <c r="H6467" s="59"/>
    </row>
    <row r="6468" spans="1:8" s="6" customFormat="1" ht="5" customHeight="1">
      <c r="A6468" s="54"/>
      <c r="B6468" s="86"/>
      <c r="C6468" s="214"/>
      <c r="D6468" s="54"/>
      <c r="E6468" s="91"/>
      <c r="F6468" s="56"/>
      <c r="G6468" s="35"/>
      <c r="H6468" s="59"/>
    </row>
    <row r="6469" spans="1:8" s="6" customFormat="1" ht="5" customHeight="1">
      <c r="A6469" s="54"/>
      <c r="B6469" s="86"/>
      <c r="C6469" s="214"/>
      <c r="D6469" s="54"/>
      <c r="E6469" s="91"/>
      <c r="F6469" s="56"/>
      <c r="G6469" s="36"/>
      <c r="H6469" s="60"/>
    </row>
    <row r="6470" spans="1:8" s="6" customFormat="1" ht="5" customHeight="1">
      <c r="A6470" s="54">
        <v>11</v>
      </c>
      <c r="B6470" s="86" t="s">
        <v>1075</v>
      </c>
      <c r="C6470" s="214" t="s">
        <v>3127</v>
      </c>
      <c r="D6470" s="54" t="s">
        <v>8</v>
      </c>
      <c r="E6470" s="91" t="s">
        <v>2434</v>
      </c>
      <c r="F6470" s="56">
        <v>2</v>
      </c>
      <c r="G6470" s="34">
        <v>6.8862551733379425</v>
      </c>
      <c r="H6470" s="58">
        <f t="shared" ref="H6470" si="1603">F6470*G6470</f>
        <v>13.772510346675885</v>
      </c>
    </row>
    <row r="6471" spans="1:8" s="6" customFormat="1" ht="5" customHeight="1">
      <c r="A6471" s="54"/>
      <c r="B6471" s="86"/>
      <c r="C6471" s="214"/>
      <c r="D6471" s="54"/>
      <c r="E6471" s="91"/>
      <c r="F6471" s="56"/>
      <c r="G6471" s="35"/>
      <c r="H6471" s="59"/>
    </row>
    <row r="6472" spans="1:8" s="6" customFormat="1" ht="5" customHeight="1">
      <c r="A6472" s="54"/>
      <c r="B6472" s="86"/>
      <c r="C6472" s="214"/>
      <c r="D6472" s="54"/>
      <c r="E6472" s="91"/>
      <c r="F6472" s="56"/>
      <c r="G6472" s="35"/>
      <c r="H6472" s="59"/>
    </row>
    <row r="6473" spans="1:8" s="6" customFormat="1" ht="5" customHeight="1">
      <c r="A6473" s="54"/>
      <c r="B6473" s="86"/>
      <c r="C6473" s="214"/>
      <c r="D6473" s="54"/>
      <c r="E6473" s="91"/>
      <c r="F6473" s="56"/>
      <c r="G6473" s="36"/>
      <c r="H6473" s="60"/>
    </row>
    <row r="6474" spans="1:8" s="6" customFormat="1" ht="5" customHeight="1">
      <c r="A6474" s="54">
        <v>12</v>
      </c>
      <c r="B6474" s="55" t="s">
        <v>1076</v>
      </c>
      <c r="C6474" s="111" t="s">
        <v>2025</v>
      </c>
      <c r="D6474" s="54" t="s">
        <v>8</v>
      </c>
      <c r="E6474" s="91" t="s">
        <v>2434</v>
      </c>
      <c r="F6474" s="56">
        <v>1</v>
      </c>
      <c r="G6474" s="34">
        <v>12.713086473854663</v>
      </c>
      <c r="H6474" s="58">
        <f t="shared" ref="H6474" si="1604">F6474*G6474</f>
        <v>12.713086473854663</v>
      </c>
    </row>
    <row r="6475" spans="1:8" s="6" customFormat="1" ht="5" customHeight="1">
      <c r="A6475" s="54"/>
      <c r="B6475" s="55"/>
      <c r="C6475" s="111"/>
      <c r="D6475" s="54"/>
      <c r="E6475" s="91"/>
      <c r="F6475" s="56"/>
      <c r="G6475" s="35"/>
      <c r="H6475" s="59"/>
    </row>
    <row r="6476" spans="1:8" s="6" customFormat="1" ht="5" customHeight="1">
      <c r="A6476" s="54"/>
      <c r="B6476" s="55"/>
      <c r="C6476" s="111"/>
      <c r="D6476" s="54"/>
      <c r="E6476" s="91"/>
      <c r="F6476" s="56"/>
      <c r="G6476" s="35"/>
      <c r="H6476" s="59"/>
    </row>
    <row r="6477" spans="1:8" s="6" customFormat="1" ht="5" customHeight="1">
      <c r="A6477" s="54"/>
      <c r="B6477" s="55"/>
      <c r="C6477" s="111"/>
      <c r="D6477" s="54"/>
      <c r="E6477" s="91"/>
      <c r="F6477" s="56"/>
      <c r="G6477" s="36"/>
      <c r="H6477" s="60"/>
    </row>
    <row r="6478" spans="1:8" s="6" customFormat="1" ht="5" customHeight="1">
      <c r="A6478" s="54">
        <v>13</v>
      </c>
      <c r="B6478" s="55" t="s">
        <v>1077</v>
      </c>
      <c r="C6478" s="111" t="s">
        <v>2026</v>
      </c>
      <c r="D6478" s="54" t="s">
        <v>8</v>
      </c>
      <c r="E6478" s="91" t="s">
        <v>2434</v>
      </c>
      <c r="F6478" s="56">
        <v>1</v>
      </c>
      <c r="G6478" s="34">
        <v>11.199623798395772</v>
      </c>
      <c r="H6478" s="58">
        <f t="shared" ref="H6478" si="1605">F6478*G6478</f>
        <v>11.199623798395772</v>
      </c>
    </row>
    <row r="6479" spans="1:8" s="6" customFormat="1" ht="5" customHeight="1">
      <c r="A6479" s="54"/>
      <c r="B6479" s="55"/>
      <c r="C6479" s="111"/>
      <c r="D6479" s="54"/>
      <c r="E6479" s="91"/>
      <c r="F6479" s="56"/>
      <c r="G6479" s="35"/>
      <c r="H6479" s="59"/>
    </row>
    <row r="6480" spans="1:8" s="6" customFormat="1" ht="5" customHeight="1">
      <c r="A6480" s="54"/>
      <c r="B6480" s="55"/>
      <c r="C6480" s="111"/>
      <c r="D6480" s="54"/>
      <c r="E6480" s="91"/>
      <c r="F6480" s="56"/>
      <c r="G6480" s="35"/>
      <c r="H6480" s="59"/>
    </row>
    <row r="6481" spans="1:8" s="6" customFormat="1" ht="5" customHeight="1">
      <c r="A6481" s="54"/>
      <c r="B6481" s="55"/>
      <c r="C6481" s="111"/>
      <c r="D6481" s="54"/>
      <c r="E6481" s="91"/>
      <c r="F6481" s="56"/>
      <c r="G6481" s="36"/>
      <c r="H6481" s="60"/>
    </row>
    <row r="6482" spans="1:8" s="6" customFormat="1" ht="5" customHeight="1">
      <c r="A6482" s="54">
        <v>14</v>
      </c>
      <c r="B6482" s="55" t="s">
        <v>1078</v>
      </c>
      <c r="C6482" s="111" t="s">
        <v>2027</v>
      </c>
      <c r="D6482" s="54" t="s">
        <v>8</v>
      </c>
      <c r="E6482" s="91" t="s">
        <v>2434</v>
      </c>
      <c r="F6482" s="56">
        <v>4</v>
      </c>
      <c r="G6482" s="34">
        <v>7.1132745746567752</v>
      </c>
      <c r="H6482" s="58">
        <f t="shared" ref="H6482" si="1606">F6482*G6482</f>
        <v>28.453098298627101</v>
      </c>
    </row>
    <row r="6483" spans="1:8" s="6" customFormat="1" ht="5" customHeight="1">
      <c r="A6483" s="54"/>
      <c r="B6483" s="55"/>
      <c r="C6483" s="111"/>
      <c r="D6483" s="54"/>
      <c r="E6483" s="91"/>
      <c r="F6483" s="56"/>
      <c r="G6483" s="35"/>
      <c r="H6483" s="59"/>
    </row>
    <row r="6484" spans="1:8" s="6" customFormat="1" ht="5" customHeight="1">
      <c r="A6484" s="54"/>
      <c r="B6484" s="55"/>
      <c r="C6484" s="111"/>
      <c r="D6484" s="54"/>
      <c r="E6484" s="91"/>
      <c r="F6484" s="56"/>
      <c r="G6484" s="35"/>
      <c r="H6484" s="59"/>
    </row>
    <row r="6485" spans="1:8" s="6" customFormat="1" ht="5" customHeight="1">
      <c r="A6485" s="54"/>
      <c r="B6485" s="55"/>
      <c r="C6485" s="111"/>
      <c r="D6485" s="54"/>
      <c r="E6485" s="91"/>
      <c r="F6485" s="56"/>
      <c r="G6485" s="36"/>
      <c r="H6485" s="60"/>
    </row>
    <row r="6486" spans="1:8" s="6" customFormat="1" ht="5" customHeight="1">
      <c r="A6486" s="54">
        <v>15</v>
      </c>
      <c r="B6486" s="55" t="s">
        <v>1079</v>
      </c>
      <c r="C6486" s="111" t="s">
        <v>2028</v>
      </c>
      <c r="D6486" s="54" t="s">
        <v>8</v>
      </c>
      <c r="E6486" s="91" t="s">
        <v>2434</v>
      </c>
      <c r="F6486" s="56">
        <v>4</v>
      </c>
      <c r="G6486" s="34">
        <v>5.3576578711244647</v>
      </c>
      <c r="H6486" s="58">
        <f t="shared" ref="H6486" si="1607">F6486*G6486</f>
        <v>21.430631484497859</v>
      </c>
    </row>
    <row r="6487" spans="1:8" s="6" customFormat="1" ht="5" customHeight="1">
      <c r="A6487" s="54"/>
      <c r="B6487" s="55"/>
      <c r="C6487" s="111"/>
      <c r="D6487" s="54"/>
      <c r="E6487" s="91"/>
      <c r="F6487" s="56"/>
      <c r="G6487" s="35"/>
      <c r="H6487" s="59"/>
    </row>
    <row r="6488" spans="1:8" s="6" customFormat="1" ht="5" customHeight="1">
      <c r="A6488" s="54"/>
      <c r="B6488" s="55"/>
      <c r="C6488" s="111"/>
      <c r="D6488" s="54"/>
      <c r="E6488" s="91"/>
      <c r="F6488" s="56"/>
      <c r="G6488" s="35"/>
      <c r="H6488" s="59"/>
    </row>
    <row r="6489" spans="1:8" s="6" customFormat="1" ht="5" customHeight="1">
      <c r="A6489" s="54"/>
      <c r="B6489" s="55"/>
      <c r="C6489" s="111"/>
      <c r="D6489" s="54"/>
      <c r="E6489" s="91"/>
      <c r="F6489" s="56"/>
      <c r="G6489" s="36"/>
      <c r="H6489" s="60"/>
    </row>
    <row r="6490" spans="1:8" s="6" customFormat="1" ht="5" customHeight="1">
      <c r="A6490" s="54">
        <v>16</v>
      </c>
      <c r="B6490" s="55" t="s">
        <v>1080</v>
      </c>
      <c r="C6490" s="111" t="s">
        <v>2029</v>
      </c>
      <c r="D6490" s="54" t="s">
        <v>8</v>
      </c>
      <c r="E6490" s="91" t="s">
        <v>2434</v>
      </c>
      <c r="F6490" s="54">
        <v>2</v>
      </c>
      <c r="G6490" s="34">
        <v>10.745584995758108</v>
      </c>
      <c r="H6490" s="58">
        <f t="shared" ref="H6490" si="1608">F6490*G6490</f>
        <v>21.491169991516216</v>
      </c>
    </row>
    <row r="6491" spans="1:8" s="6" customFormat="1" ht="5" customHeight="1">
      <c r="A6491" s="54"/>
      <c r="B6491" s="55"/>
      <c r="C6491" s="111"/>
      <c r="D6491" s="54"/>
      <c r="E6491" s="91"/>
      <c r="F6491" s="54"/>
      <c r="G6491" s="35"/>
      <c r="H6491" s="59"/>
    </row>
    <row r="6492" spans="1:8" s="6" customFormat="1" ht="5" customHeight="1">
      <c r="A6492" s="54"/>
      <c r="B6492" s="55"/>
      <c r="C6492" s="111"/>
      <c r="D6492" s="54"/>
      <c r="E6492" s="91"/>
      <c r="F6492" s="54"/>
      <c r="G6492" s="35"/>
      <c r="H6492" s="59"/>
    </row>
    <row r="6493" spans="1:8" s="6" customFormat="1" ht="5" customHeight="1">
      <c r="A6493" s="54"/>
      <c r="B6493" s="55"/>
      <c r="C6493" s="111"/>
      <c r="D6493" s="54"/>
      <c r="E6493" s="91"/>
      <c r="F6493" s="54"/>
      <c r="G6493" s="36"/>
      <c r="H6493" s="60"/>
    </row>
    <row r="6494" spans="1:8" s="6" customFormat="1" ht="5" customHeight="1">
      <c r="A6494" s="54">
        <v>17</v>
      </c>
      <c r="B6494" s="55" t="s">
        <v>1081</v>
      </c>
      <c r="C6494" s="111" t="s">
        <v>2030</v>
      </c>
      <c r="D6494" s="54" t="s">
        <v>8</v>
      </c>
      <c r="E6494" s="91" t="s">
        <v>2434</v>
      </c>
      <c r="F6494" s="85">
        <v>1</v>
      </c>
      <c r="G6494" s="34">
        <v>9.0807760527533272</v>
      </c>
      <c r="H6494" s="58">
        <f t="shared" ref="H6494" si="1609">F6494*G6494</f>
        <v>9.0807760527533272</v>
      </c>
    </row>
    <row r="6495" spans="1:8" s="6" customFormat="1" ht="5" customHeight="1">
      <c r="A6495" s="54"/>
      <c r="B6495" s="55"/>
      <c r="C6495" s="111"/>
      <c r="D6495" s="54"/>
      <c r="E6495" s="91"/>
      <c r="F6495" s="85"/>
      <c r="G6495" s="35"/>
      <c r="H6495" s="59"/>
    </row>
    <row r="6496" spans="1:8" s="6" customFormat="1" ht="5" customHeight="1">
      <c r="A6496" s="54"/>
      <c r="B6496" s="55"/>
      <c r="C6496" s="111"/>
      <c r="D6496" s="54"/>
      <c r="E6496" s="91"/>
      <c r="F6496" s="85"/>
      <c r="G6496" s="35"/>
      <c r="H6496" s="59"/>
    </row>
    <row r="6497" spans="1:8" s="6" customFormat="1" ht="5" customHeight="1">
      <c r="A6497" s="54"/>
      <c r="B6497" s="55"/>
      <c r="C6497" s="111"/>
      <c r="D6497" s="54"/>
      <c r="E6497" s="91"/>
      <c r="F6497" s="85"/>
      <c r="G6497" s="36"/>
      <c r="H6497" s="60"/>
    </row>
    <row r="6498" spans="1:8" s="6" customFormat="1" ht="5" customHeight="1">
      <c r="A6498" s="54">
        <v>18</v>
      </c>
      <c r="B6498" s="55" t="s">
        <v>1082</v>
      </c>
      <c r="C6498" s="111" t="s">
        <v>2031</v>
      </c>
      <c r="D6498" s="54" t="s">
        <v>8</v>
      </c>
      <c r="E6498" s="91" t="s">
        <v>2434</v>
      </c>
      <c r="F6498" s="56">
        <v>1</v>
      </c>
      <c r="G6498" s="34">
        <v>8.3240447150238861</v>
      </c>
      <c r="H6498" s="58">
        <f t="shared" ref="H6498" si="1610">F6498*G6498</f>
        <v>8.3240447150238861</v>
      </c>
    </row>
    <row r="6499" spans="1:8" s="6" customFormat="1" ht="5" customHeight="1">
      <c r="A6499" s="54"/>
      <c r="B6499" s="55"/>
      <c r="C6499" s="111"/>
      <c r="D6499" s="54"/>
      <c r="E6499" s="91"/>
      <c r="F6499" s="56"/>
      <c r="G6499" s="35"/>
      <c r="H6499" s="59"/>
    </row>
    <row r="6500" spans="1:8" s="6" customFormat="1" ht="5" customHeight="1">
      <c r="A6500" s="54"/>
      <c r="B6500" s="55"/>
      <c r="C6500" s="111"/>
      <c r="D6500" s="54"/>
      <c r="E6500" s="91"/>
      <c r="F6500" s="56"/>
      <c r="G6500" s="35"/>
      <c r="H6500" s="59"/>
    </row>
    <row r="6501" spans="1:8" s="6" customFormat="1" ht="5" customHeight="1">
      <c r="A6501" s="54"/>
      <c r="B6501" s="55"/>
      <c r="C6501" s="111"/>
      <c r="D6501" s="54"/>
      <c r="E6501" s="91"/>
      <c r="F6501" s="56"/>
      <c r="G6501" s="36"/>
      <c r="H6501" s="60"/>
    </row>
    <row r="6502" spans="1:8" s="6" customFormat="1" ht="5" customHeight="1">
      <c r="A6502" s="54">
        <v>19</v>
      </c>
      <c r="B6502" s="55" t="s">
        <v>1083</v>
      </c>
      <c r="C6502" s="111" t="s">
        <v>2032</v>
      </c>
      <c r="D6502" s="54" t="s">
        <v>8</v>
      </c>
      <c r="E6502" s="91" t="s">
        <v>2434</v>
      </c>
      <c r="F6502" s="54">
        <v>1</v>
      </c>
      <c r="G6502" s="34">
        <v>6.9619283071108846</v>
      </c>
      <c r="H6502" s="58">
        <f t="shared" ref="H6502" si="1611">F6502*G6502</f>
        <v>6.9619283071108846</v>
      </c>
    </row>
    <row r="6503" spans="1:8" s="6" customFormat="1" ht="5" customHeight="1">
      <c r="A6503" s="54"/>
      <c r="B6503" s="55"/>
      <c r="C6503" s="111"/>
      <c r="D6503" s="54"/>
      <c r="E6503" s="91"/>
      <c r="F6503" s="54"/>
      <c r="G6503" s="35"/>
      <c r="H6503" s="59"/>
    </row>
    <row r="6504" spans="1:8" s="6" customFormat="1" ht="5" customHeight="1">
      <c r="A6504" s="54"/>
      <c r="B6504" s="55"/>
      <c r="C6504" s="111"/>
      <c r="D6504" s="54"/>
      <c r="E6504" s="91"/>
      <c r="F6504" s="54"/>
      <c r="G6504" s="35"/>
      <c r="H6504" s="59"/>
    </row>
    <row r="6505" spans="1:8" s="6" customFormat="1" ht="5" customHeight="1">
      <c r="A6505" s="54"/>
      <c r="B6505" s="55"/>
      <c r="C6505" s="111"/>
      <c r="D6505" s="54"/>
      <c r="E6505" s="91"/>
      <c r="F6505" s="54"/>
      <c r="G6505" s="36"/>
      <c r="H6505" s="60"/>
    </row>
    <row r="6506" spans="1:8" s="6" customFormat="1" ht="5" customHeight="1">
      <c r="A6506" s="54">
        <v>20</v>
      </c>
      <c r="B6506" s="55" t="s">
        <v>1084</v>
      </c>
      <c r="C6506" s="111" t="s">
        <v>2033</v>
      </c>
      <c r="D6506" s="54" t="s">
        <v>8</v>
      </c>
      <c r="E6506" s="91" t="s">
        <v>2434</v>
      </c>
      <c r="F6506" s="54">
        <v>1</v>
      </c>
      <c r="G6506" s="34">
        <v>5.978177568062609</v>
      </c>
      <c r="H6506" s="58">
        <f t="shared" ref="H6506" si="1612">F6506*G6506</f>
        <v>5.978177568062609</v>
      </c>
    </row>
    <row r="6507" spans="1:8" s="6" customFormat="1" ht="5" customHeight="1">
      <c r="A6507" s="54"/>
      <c r="B6507" s="55"/>
      <c r="C6507" s="111"/>
      <c r="D6507" s="54"/>
      <c r="E6507" s="91"/>
      <c r="F6507" s="54"/>
      <c r="G6507" s="35"/>
      <c r="H6507" s="59"/>
    </row>
    <row r="6508" spans="1:8" s="6" customFormat="1" ht="5" customHeight="1">
      <c r="A6508" s="54"/>
      <c r="B6508" s="55"/>
      <c r="C6508" s="111"/>
      <c r="D6508" s="54"/>
      <c r="E6508" s="91"/>
      <c r="F6508" s="54"/>
      <c r="G6508" s="35"/>
      <c r="H6508" s="59"/>
    </row>
    <row r="6509" spans="1:8" s="6" customFormat="1" ht="5" customHeight="1">
      <c r="A6509" s="54"/>
      <c r="B6509" s="55"/>
      <c r="C6509" s="111"/>
      <c r="D6509" s="54"/>
      <c r="E6509" s="91"/>
      <c r="F6509" s="54"/>
      <c r="G6509" s="36"/>
      <c r="H6509" s="60"/>
    </row>
    <row r="6510" spans="1:8" s="6" customFormat="1" ht="5" customHeight="1">
      <c r="A6510" s="54">
        <v>21</v>
      </c>
      <c r="B6510" s="55" t="s">
        <v>1085</v>
      </c>
      <c r="C6510" s="111" t="s">
        <v>2034</v>
      </c>
      <c r="D6510" s="54" t="s">
        <v>8</v>
      </c>
      <c r="E6510" s="91" t="s">
        <v>2434</v>
      </c>
      <c r="F6510" s="56">
        <v>8</v>
      </c>
      <c r="G6510" s="34">
        <v>4.9944268290143308</v>
      </c>
      <c r="H6510" s="58">
        <f t="shared" ref="H6510" si="1613">F6510*G6510</f>
        <v>39.955414632114646</v>
      </c>
    </row>
    <row r="6511" spans="1:8" s="6" customFormat="1" ht="5" customHeight="1">
      <c r="A6511" s="54"/>
      <c r="B6511" s="55"/>
      <c r="C6511" s="111"/>
      <c r="D6511" s="54"/>
      <c r="E6511" s="91"/>
      <c r="F6511" s="56"/>
      <c r="G6511" s="35"/>
      <c r="H6511" s="59"/>
    </row>
    <row r="6512" spans="1:8" s="6" customFormat="1" ht="5" customHeight="1">
      <c r="A6512" s="54"/>
      <c r="B6512" s="55"/>
      <c r="C6512" s="111"/>
      <c r="D6512" s="54"/>
      <c r="E6512" s="91"/>
      <c r="F6512" s="56"/>
      <c r="G6512" s="35"/>
      <c r="H6512" s="59"/>
    </row>
    <row r="6513" spans="1:8" s="6" customFormat="1" ht="5" customHeight="1">
      <c r="A6513" s="54"/>
      <c r="B6513" s="55"/>
      <c r="C6513" s="111"/>
      <c r="D6513" s="54"/>
      <c r="E6513" s="91"/>
      <c r="F6513" s="56"/>
      <c r="G6513" s="36"/>
      <c r="H6513" s="60"/>
    </row>
    <row r="6514" spans="1:8" s="6" customFormat="1" ht="6.5" customHeight="1">
      <c r="A6514" s="134"/>
      <c r="B6514" s="252" t="s">
        <v>1086</v>
      </c>
      <c r="C6514" s="107" t="s">
        <v>2035</v>
      </c>
      <c r="D6514" s="255"/>
      <c r="E6514" s="91"/>
      <c r="F6514" s="148"/>
      <c r="G6514" s="34">
        <v>0</v>
      </c>
      <c r="H6514" s="58">
        <f t="shared" ref="H6514" si="1614">F6514*G6514</f>
        <v>0</v>
      </c>
    </row>
    <row r="6515" spans="1:8" s="6" customFormat="1" ht="6.5" customHeight="1">
      <c r="A6515" s="135"/>
      <c r="B6515" s="253"/>
      <c r="C6515" s="107"/>
      <c r="D6515" s="256"/>
      <c r="E6515" s="91"/>
      <c r="F6515" s="149"/>
      <c r="G6515" s="35"/>
      <c r="H6515" s="59"/>
    </row>
    <row r="6516" spans="1:8" s="6" customFormat="1" ht="6.5" customHeight="1">
      <c r="A6516" s="135"/>
      <c r="B6516" s="253"/>
      <c r="C6516" s="107"/>
      <c r="D6516" s="256"/>
      <c r="E6516" s="91"/>
      <c r="F6516" s="149"/>
      <c r="G6516" s="35"/>
      <c r="H6516" s="59"/>
    </row>
    <row r="6517" spans="1:8" s="6" customFormat="1" ht="6.5" customHeight="1">
      <c r="A6517" s="39"/>
      <c r="B6517" s="254"/>
      <c r="C6517" s="107"/>
      <c r="D6517" s="257"/>
      <c r="E6517" s="91"/>
      <c r="F6517" s="150"/>
      <c r="G6517" s="36"/>
      <c r="H6517" s="60"/>
    </row>
    <row r="6518" spans="1:8" s="6" customFormat="1" ht="5.5" customHeight="1">
      <c r="A6518" s="54">
        <v>1</v>
      </c>
      <c r="B6518" s="86" t="s">
        <v>1087</v>
      </c>
      <c r="C6518" s="139" t="s">
        <v>3128</v>
      </c>
      <c r="D6518" s="54" t="s">
        <v>9</v>
      </c>
      <c r="E6518" s="91" t="s">
        <v>2435</v>
      </c>
      <c r="F6518" s="54">
        <v>500</v>
      </c>
      <c r="G6518" s="34">
        <v>6.344692309632765</v>
      </c>
      <c r="H6518" s="58">
        <f t="shared" ref="H6518" si="1615">F6518*G6518</f>
        <v>3172.3461548163823</v>
      </c>
    </row>
    <row r="6519" spans="1:8" s="6" customFormat="1" ht="5.5" customHeight="1">
      <c r="A6519" s="54"/>
      <c r="B6519" s="86"/>
      <c r="C6519" s="72"/>
      <c r="D6519" s="54"/>
      <c r="E6519" s="91"/>
      <c r="F6519" s="54"/>
      <c r="G6519" s="35"/>
      <c r="H6519" s="59"/>
    </row>
    <row r="6520" spans="1:8" s="6" customFormat="1" ht="5.5" customHeight="1">
      <c r="A6520" s="54"/>
      <c r="B6520" s="86"/>
      <c r="C6520" s="72"/>
      <c r="D6520" s="54"/>
      <c r="E6520" s="91"/>
      <c r="F6520" s="54"/>
      <c r="G6520" s="35"/>
      <c r="H6520" s="59"/>
    </row>
    <row r="6521" spans="1:8" s="6" customFormat="1" ht="5.5" customHeight="1">
      <c r="A6521" s="54"/>
      <c r="B6521" s="86"/>
      <c r="C6521" s="52"/>
      <c r="D6521" s="54"/>
      <c r="E6521" s="91"/>
      <c r="F6521" s="54"/>
      <c r="G6521" s="36"/>
      <c r="H6521" s="60"/>
    </row>
    <row r="6522" spans="1:8" s="6" customFormat="1" ht="5.5" customHeight="1">
      <c r="A6522" s="54">
        <v>2</v>
      </c>
      <c r="B6522" s="86" t="s">
        <v>1088</v>
      </c>
      <c r="C6522" s="139" t="s">
        <v>3129</v>
      </c>
      <c r="D6522" s="54" t="s">
        <v>9</v>
      </c>
      <c r="E6522" s="91" t="s">
        <v>2435</v>
      </c>
      <c r="F6522" s="54">
        <v>220</v>
      </c>
      <c r="G6522" s="34">
        <v>4.7782584405328166</v>
      </c>
      <c r="H6522" s="58">
        <f t="shared" ref="H6522" si="1616">F6522*G6522</f>
        <v>1051.2168569172197</v>
      </c>
    </row>
    <row r="6523" spans="1:8" s="6" customFormat="1" ht="5.5" customHeight="1">
      <c r="A6523" s="54"/>
      <c r="B6523" s="86"/>
      <c r="C6523" s="72"/>
      <c r="D6523" s="54"/>
      <c r="E6523" s="91"/>
      <c r="F6523" s="54"/>
      <c r="G6523" s="35"/>
      <c r="H6523" s="59"/>
    </row>
    <row r="6524" spans="1:8" s="6" customFormat="1" ht="5.5" customHeight="1">
      <c r="A6524" s="54"/>
      <c r="B6524" s="86"/>
      <c r="C6524" s="72"/>
      <c r="D6524" s="54"/>
      <c r="E6524" s="91"/>
      <c r="F6524" s="54"/>
      <c r="G6524" s="35"/>
      <c r="H6524" s="59"/>
    </row>
    <row r="6525" spans="1:8" s="6" customFormat="1" ht="5.5" customHeight="1">
      <c r="A6525" s="54"/>
      <c r="B6525" s="86"/>
      <c r="C6525" s="52"/>
      <c r="D6525" s="54"/>
      <c r="E6525" s="91"/>
      <c r="F6525" s="54"/>
      <c r="G6525" s="36"/>
      <c r="H6525" s="60"/>
    </row>
    <row r="6526" spans="1:8" s="6" customFormat="1" ht="4.5" customHeight="1">
      <c r="A6526" s="54">
        <v>3</v>
      </c>
      <c r="B6526" s="86" t="s">
        <v>1089</v>
      </c>
      <c r="C6526" s="139" t="s">
        <v>3130</v>
      </c>
      <c r="D6526" s="54" t="s">
        <v>9</v>
      </c>
      <c r="E6526" s="91" t="s">
        <v>2435</v>
      </c>
      <c r="F6526" s="56">
        <v>180</v>
      </c>
      <c r="G6526" s="34">
        <v>3.97006937183777</v>
      </c>
      <c r="H6526" s="58">
        <f t="shared" ref="H6526" si="1617">F6526*G6526</f>
        <v>714.61248693079858</v>
      </c>
    </row>
    <row r="6527" spans="1:8" s="6" customFormat="1" ht="4.5" customHeight="1">
      <c r="A6527" s="54"/>
      <c r="B6527" s="86"/>
      <c r="C6527" s="72"/>
      <c r="D6527" s="54"/>
      <c r="E6527" s="91"/>
      <c r="F6527" s="56"/>
      <c r="G6527" s="35"/>
      <c r="H6527" s="59"/>
    </row>
    <row r="6528" spans="1:8" s="6" customFormat="1" ht="4.5" customHeight="1">
      <c r="A6528" s="54"/>
      <c r="B6528" s="86"/>
      <c r="C6528" s="72"/>
      <c r="D6528" s="54"/>
      <c r="E6528" s="91"/>
      <c r="F6528" s="56"/>
      <c r="G6528" s="35"/>
      <c r="H6528" s="59"/>
    </row>
    <row r="6529" spans="1:8" s="6" customFormat="1" ht="4.5" customHeight="1">
      <c r="A6529" s="54"/>
      <c r="B6529" s="86"/>
      <c r="C6529" s="52"/>
      <c r="D6529" s="54"/>
      <c r="E6529" s="91"/>
      <c r="F6529" s="56"/>
      <c r="G6529" s="36"/>
      <c r="H6529" s="60"/>
    </row>
    <row r="6530" spans="1:8" s="6" customFormat="1" ht="4.5" customHeight="1">
      <c r="A6530" s="54">
        <v>4</v>
      </c>
      <c r="B6530" s="86" t="s">
        <v>1090</v>
      </c>
      <c r="C6530" s="273" t="s">
        <v>2036</v>
      </c>
      <c r="D6530" s="54" t="s">
        <v>8</v>
      </c>
      <c r="E6530" s="91" t="s">
        <v>2434</v>
      </c>
      <c r="F6530" s="85">
        <v>180</v>
      </c>
      <c r="G6530" s="34">
        <v>0.60538507018355536</v>
      </c>
      <c r="H6530" s="58">
        <f t="shared" ref="H6530" si="1618">F6530*G6530</f>
        <v>108.96931263303996</v>
      </c>
    </row>
    <row r="6531" spans="1:8" s="6" customFormat="1" ht="4.5" customHeight="1">
      <c r="A6531" s="54"/>
      <c r="B6531" s="86"/>
      <c r="C6531" s="274"/>
      <c r="D6531" s="54"/>
      <c r="E6531" s="91"/>
      <c r="F6531" s="85"/>
      <c r="G6531" s="35"/>
      <c r="H6531" s="59"/>
    </row>
    <row r="6532" spans="1:8" s="6" customFormat="1" ht="4.5" customHeight="1">
      <c r="A6532" s="54"/>
      <c r="B6532" s="86"/>
      <c r="C6532" s="274"/>
      <c r="D6532" s="54"/>
      <c r="E6532" s="91"/>
      <c r="F6532" s="85"/>
      <c r="G6532" s="35"/>
      <c r="H6532" s="59"/>
    </row>
    <row r="6533" spans="1:8" s="6" customFormat="1" ht="4.5" customHeight="1">
      <c r="A6533" s="54"/>
      <c r="B6533" s="86"/>
      <c r="C6533" s="275"/>
      <c r="D6533" s="54"/>
      <c r="E6533" s="91"/>
      <c r="F6533" s="85"/>
      <c r="G6533" s="36"/>
      <c r="H6533" s="60"/>
    </row>
    <row r="6534" spans="1:8" s="6" customFormat="1" ht="6.5" customHeight="1">
      <c r="A6534" s="54">
        <v>5</v>
      </c>
      <c r="B6534" s="55" t="s">
        <v>1091</v>
      </c>
      <c r="C6534" s="225" t="s">
        <v>2037</v>
      </c>
      <c r="D6534" s="54" t="s">
        <v>8</v>
      </c>
      <c r="E6534" s="91" t="s">
        <v>2434</v>
      </c>
      <c r="F6534" s="54">
        <v>1</v>
      </c>
      <c r="G6534" s="229">
        <v>66.210878898160459</v>
      </c>
      <c r="H6534" s="58">
        <f t="shared" ref="H6534" si="1619">F6534*G6534</f>
        <v>66.210878898160459</v>
      </c>
    </row>
    <row r="6535" spans="1:8" s="6" customFormat="1" ht="6.5" customHeight="1">
      <c r="A6535" s="54"/>
      <c r="B6535" s="55"/>
      <c r="C6535" s="66"/>
      <c r="D6535" s="54"/>
      <c r="E6535" s="91"/>
      <c r="F6535" s="54"/>
      <c r="G6535" s="229"/>
      <c r="H6535" s="59"/>
    </row>
    <row r="6536" spans="1:8" s="6" customFormat="1" ht="6.5" customHeight="1">
      <c r="A6536" s="54"/>
      <c r="B6536" s="55"/>
      <c r="C6536" s="66"/>
      <c r="D6536" s="54"/>
      <c r="E6536" s="91"/>
      <c r="F6536" s="54"/>
      <c r="G6536" s="229"/>
      <c r="H6536" s="59"/>
    </row>
    <row r="6537" spans="1:8" s="6" customFormat="1" ht="6.5" customHeight="1">
      <c r="A6537" s="54"/>
      <c r="B6537" s="55"/>
      <c r="C6537" s="67"/>
      <c r="D6537" s="54"/>
      <c r="E6537" s="91"/>
      <c r="F6537" s="54"/>
      <c r="G6537" s="229"/>
      <c r="H6537" s="60"/>
    </row>
    <row r="6538" spans="1:8" s="6" customFormat="1" ht="6.5" customHeight="1">
      <c r="A6538" s="54">
        <v>6</v>
      </c>
      <c r="B6538" s="55" t="s">
        <v>1092</v>
      </c>
      <c r="C6538" s="225" t="s">
        <v>2038</v>
      </c>
      <c r="D6538" s="54" t="s">
        <v>12</v>
      </c>
      <c r="E6538" s="91" t="s">
        <v>2436</v>
      </c>
      <c r="F6538" s="54">
        <v>22</v>
      </c>
      <c r="G6538" s="229">
        <v>125.3053290354697</v>
      </c>
      <c r="H6538" s="58">
        <f t="shared" ref="H6538" si="1620">F6538*G6538</f>
        <v>2756.7172387803334</v>
      </c>
    </row>
    <row r="6539" spans="1:8" s="6" customFormat="1" ht="6.5" customHeight="1">
      <c r="A6539" s="54"/>
      <c r="B6539" s="55"/>
      <c r="C6539" s="66"/>
      <c r="D6539" s="54"/>
      <c r="E6539" s="91"/>
      <c r="F6539" s="54"/>
      <c r="G6539" s="229"/>
      <c r="H6539" s="59"/>
    </row>
    <row r="6540" spans="1:8" s="6" customFormat="1" ht="6.5" customHeight="1">
      <c r="A6540" s="54"/>
      <c r="B6540" s="55"/>
      <c r="C6540" s="66"/>
      <c r="D6540" s="54"/>
      <c r="E6540" s="91"/>
      <c r="F6540" s="54"/>
      <c r="G6540" s="229"/>
      <c r="H6540" s="59"/>
    </row>
    <row r="6541" spans="1:8" s="6" customFormat="1" ht="6.5" customHeight="1">
      <c r="A6541" s="54"/>
      <c r="B6541" s="55"/>
      <c r="C6541" s="67"/>
      <c r="D6541" s="54"/>
      <c r="E6541" s="91"/>
      <c r="F6541" s="54"/>
      <c r="G6541" s="229"/>
      <c r="H6541" s="60"/>
    </row>
    <row r="6542" spans="1:8" s="6" customFormat="1" ht="4.5" customHeight="1">
      <c r="A6542" s="54">
        <v>7</v>
      </c>
      <c r="B6542" s="55" t="s">
        <v>1093</v>
      </c>
      <c r="C6542" s="225" t="s">
        <v>2039</v>
      </c>
      <c r="D6542" s="54" t="s">
        <v>8</v>
      </c>
      <c r="E6542" s="91" t="s">
        <v>2434</v>
      </c>
      <c r="F6542" s="54">
        <v>1</v>
      </c>
      <c r="G6542" s="34">
        <v>5.278934012182825</v>
      </c>
      <c r="H6542" s="58">
        <f t="shared" ref="H6542" si="1621">F6542*G6542</f>
        <v>5.278934012182825</v>
      </c>
    </row>
    <row r="6543" spans="1:8" s="6" customFormat="1" ht="4.5" customHeight="1">
      <c r="A6543" s="54"/>
      <c r="B6543" s="55"/>
      <c r="C6543" s="66"/>
      <c r="D6543" s="54"/>
      <c r="E6543" s="91"/>
      <c r="F6543" s="54"/>
      <c r="G6543" s="35"/>
      <c r="H6543" s="59"/>
    </row>
    <row r="6544" spans="1:8" s="6" customFormat="1" ht="4.5" customHeight="1">
      <c r="A6544" s="54"/>
      <c r="B6544" s="55"/>
      <c r="C6544" s="66"/>
      <c r="D6544" s="54"/>
      <c r="E6544" s="91"/>
      <c r="F6544" s="54"/>
      <c r="G6544" s="35"/>
      <c r="H6544" s="59"/>
    </row>
    <row r="6545" spans="1:8" s="6" customFormat="1" ht="4.5" customHeight="1">
      <c r="A6545" s="54"/>
      <c r="B6545" s="55"/>
      <c r="C6545" s="67"/>
      <c r="D6545" s="54"/>
      <c r="E6545" s="91"/>
      <c r="F6545" s="54"/>
      <c r="G6545" s="36"/>
      <c r="H6545" s="60"/>
    </row>
    <row r="6546" spans="1:8" s="6" customFormat="1" ht="4.5" customHeight="1">
      <c r="A6546" s="54">
        <v>8</v>
      </c>
      <c r="B6546" s="117" t="s">
        <v>1094</v>
      </c>
      <c r="C6546" s="273" t="s">
        <v>2040</v>
      </c>
      <c r="D6546" s="56" t="s">
        <v>12</v>
      </c>
      <c r="E6546" s="91" t="s">
        <v>2436</v>
      </c>
      <c r="F6546" s="130">
        <v>2</v>
      </c>
      <c r="G6546" s="229">
        <v>198.89350570027142</v>
      </c>
      <c r="H6546" s="58">
        <f t="shared" ref="H6546" si="1622">F6546*G6546</f>
        <v>397.78701140054284</v>
      </c>
    </row>
    <row r="6547" spans="1:8" s="6" customFormat="1" ht="4.5" customHeight="1">
      <c r="A6547" s="54"/>
      <c r="B6547" s="117"/>
      <c r="C6547" s="274"/>
      <c r="D6547" s="56"/>
      <c r="E6547" s="91"/>
      <c r="F6547" s="130"/>
      <c r="G6547" s="229"/>
      <c r="H6547" s="59"/>
    </row>
    <row r="6548" spans="1:8" s="6" customFormat="1" ht="4.5" customHeight="1">
      <c r="A6548" s="54"/>
      <c r="B6548" s="117"/>
      <c r="C6548" s="274"/>
      <c r="D6548" s="56"/>
      <c r="E6548" s="91"/>
      <c r="F6548" s="130"/>
      <c r="G6548" s="229"/>
      <c r="H6548" s="59"/>
    </row>
    <row r="6549" spans="1:8" s="6" customFormat="1" ht="4.5" customHeight="1">
      <c r="A6549" s="54"/>
      <c r="B6549" s="117"/>
      <c r="C6549" s="275"/>
      <c r="D6549" s="56"/>
      <c r="E6549" s="91"/>
      <c r="F6549" s="130"/>
      <c r="G6549" s="229"/>
      <c r="H6549" s="60"/>
    </row>
    <row r="6550" spans="1:8" s="6" customFormat="1" ht="4.5" customHeight="1">
      <c r="A6550" s="54">
        <v>9</v>
      </c>
      <c r="B6550" s="86" t="s">
        <v>1095</v>
      </c>
      <c r="C6550" s="273" t="s">
        <v>2041</v>
      </c>
      <c r="D6550" s="54" t="s">
        <v>8</v>
      </c>
      <c r="E6550" s="91" t="s">
        <v>2434</v>
      </c>
      <c r="F6550" s="56">
        <v>10</v>
      </c>
      <c r="G6550" s="229">
        <v>66.3</v>
      </c>
      <c r="H6550" s="58">
        <f t="shared" ref="H6550" si="1623">F6550*G6550</f>
        <v>663</v>
      </c>
    </row>
    <row r="6551" spans="1:8" s="6" customFormat="1" ht="4.5" customHeight="1">
      <c r="A6551" s="54"/>
      <c r="B6551" s="86"/>
      <c r="C6551" s="274"/>
      <c r="D6551" s="54"/>
      <c r="E6551" s="91"/>
      <c r="F6551" s="56"/>
      <c r="G6551" s="229"/>
      <c r="H6551" s="59"/>
    </row>
    <row r="6552" spans="1:8" s="6" customFormat="1" ht="4.5" customHeight="1">
      <c r="A6552" s="54"/>
      <c r="B6552" s="86"/>
      <c r="C6552" s="274"/>
      <c r="D6552" s="54"/>
      <c r="E6552" s="91"/>
      <c r="F6552" s="56"/>
      <c r="G6552" s="229"/>
      <c r="H6552" s="59"/>
    </row>
    <row r="6553" spans="1:8" s="6" customFormat="1" ht="4.5" customHeight="1">
      <c r="A6553" s="54"/>
      <c r="B6553" s="86"/>
      <c r="C6553" s="275"/>
      <c r="D6553" s="54"/>
      <c r="E6553" s="91"/>
      <c r="F6553" s="56"/>
      <c r="G6553" s="229"/>
      <c r="H6553" s="60"/>
    </row>
    <row r="6554" spans="1:8" s="6" customFormat="1" ht="4.5" customHeight="1">
      <c r="A6554" s="54">
        <v>10</v>
      </c>
      <c r="B6554" s="86" t="s">
        <v>1096</v>
      </c>
      <c r="C6554" s="214" t="s">
        <v>3131</v>
      </c>
      <c r="D6554" s="54" t="s">
        <v>8</v>
      </c>
      <c r="E6554" s="91" t="s">
        <v>2434</v>
      </c>
      <c r="F6554" s="85">
        <v>2</v>
      </c>
      <c r="G6554" s="34">
        <v>3.5735842538414033</v>
      </c>
      <c r="H6554" s="58">
        <f t="shared" ref="H6554" si="1624">F6554*G6554</f>
        <v>7.1471685076828066</v>
      </c>
    </row>
    <row r="6555" spans="1:8" s="6" customFormat="1" ht="4.5" customHeight="1">
      <c r="A6555" s="54"/>
      <c r="B6555" s="86"/>
      <c r="C6555" s="214"/>
      <c r="D6555" s="54"/>
      <c r="E6555" s="91"/>
      <c r="F6555" s="85"/>
      <c r="G6555" s="35"/>
      <c r="H6555" s="59"/>
    </row>
    <row r="6556" spans="1:8" s="6" customFormat="1" ht="4.5" customHeight="1">
      <c r="A6556" s="54"/>
      <c r="B6556" s="86"/>
      <c r="C6556" s="214"/>
      <c r="D6556" s="54"/>
      <c r="E6556" s="91"/>
      <c r="F6556" s="85"/>
      <c r="G6556" s="35"/>
      <c r="H6556" s="59"/>
    </row>
    <row r="6557" spans="1:8" s="6" customFormat="1" ht="4.5" customHeight="1">
      <c r="A6557" s="54"/>
      <c r="B6557" s="86"/>
      <c r="C6557" s="214"/>
      <c r="D6557" s="54"/>
      <c r="E6557" s="91"/>
      <c r="F6557" s="85"/>
      <c r="G6557" s="36"/>
      <c r="H6557" s="60"/>
    </row>
    <row r="6558" spans="1:8" s="6" customFormat="1" ht="4.5" customHeight="1">
      <c r="A6558" s="54">
        <v>11</v>
      </c>
      <c r="B6558" s="86" t="s">
        <v>1097</v>
      </c>
      <c r="C6558" s="214" t="s">
        <v>3132</v>
      </c>
      <c r="D6558" s="54" t="s">
        <v>8</v>
      </c>
      <c r="E6558" s="91" t="s">
        <v>2434</v>
      </c>
      <c r="F6558" s="85">
        <v>22</v>
      </c>
      <c r="G6558" s="34">
        <v>3.5735842538414033</v>
      </c>
      <c r="H6558" s="58">
        <f t="shared" ref="H6558" si="1625">F6558*G6558</f>
        <v>78.618853584510873</v>
      </c>
    </row>
    <row r="6559" spans="1:8" s="6" customFormat="1" ht="4.5" customHeight="1">
      <c r="A6559" s="54"/>
      <c r="B6559" s="86"/>
      <c r="C6559" s="214"/>
      <c r="D6559" s="54"/>
      <c r="E6559" s="91"/>
      <c r="F6559" s="85"/>
      <c r="G6559" s="35"/>
      <c r="H6559" s="59"/>
    </row>
    <row r="6560" spans="1:8" s="6" customFormat="1" ht="4.5" customHeight="1">
      <c r="A6560" s="54"/>
      <c r="B6560" s="86"/>
      <c r="C6560" s="214"/>
      <c r="D6560" s="54"/>
      <c r="E6560" s="91"/>
      <c r="F6560" s="85"/>
      <c r="G6560" s="35"/>
      <c r="H6560" s="59"/>
    </row>
    <row r="6561" spans="1:8" s="6" customFormat="1" ht="4.5" customHeight="1">
      <c r="A6561" s="54"/>
      <c r="B6561" s="86"/>
      <c r="C6561" s="214"/>
      <c r="D6561" s="54"/>
      <c r="E6561" s="91"/>
      <c r="F6561" s="85"/>
      <c r="G6561" s="36"/>
      <c r="H6561" s="60"/>
    </row>
    <row r="6562" spans="1:8" s="6" customFormat="1" ht="6.5" customHeight="1">
      <c r="A6562" s="54">
        <v>12</v>
      </c>
      <c r="B6562" s="86" t="s">
        <v>1098</v>
      </c>
      <c r="C6562" s="273" t="s">
        <v>2042</v>
      </c>
      <c r="D6562" s="54" t="s">
        <v>12</v>
      </c>
      <c r="E6562" s="91" t="s">
        <v>2436</v>
      </c>
      <c r="F6562" s="85">
        <v>1</v>
      </c>
      <c r="G6562" s="229">
        <v>484.96371100298131</v>
      </c>
      <c r="H6562" s="58">
        <f t="shared" ref="H6562" si="1626">F6562*G6562</f>
        <v>484.96371100298131</v>
      </c>
    </row>
    <row r="6563" spans="1:8" s="6" customFormat="1" ht="6.5" customHeight="1">
      <c r="A6563" s="54"/>
      <c r="B6563" s="86"/>
      <c r="C6563" s="274"/>
      <c r="D6563" s="54"/>
      <c r="E6563" s="91"/>
      <c r="F6563" s="85"/>
      <c r="G6563" s="229"/>
      <c r="H6563" s="59"/>
    </row>
    <row r="6564" spans="1:8" s="6" customFormat="1" ht="6.5" customHeight="1">
      <c r="A6564" s="54"/>
      <c r="B6564" s="86"/>
      <c r="C6564" s="274"/>
      <c r="D6564" s="54"/>
      <c r="E6564" s="91"/>
      <c r="F6564" s="85"/>
      <c r="G6564" s="229"/>
      <c r="H6564" s="59"/>
    </row>
    <row r="6565" spans="1:8" s="6" customFormat="1" ht="6.5" customHeight="1">
      <c r="A6565" s="54"/>
      <c r="B6565" s="86"/>
      <c r="C6565" s="275"/>
      <c r="D6565" s="54"/>
      <c r="E6565" s="91"/>
      <c r="F6565" s="85"/>
      <c r="G6565" s="229"/>
      <c r="H6565" s="60"/>
    </row>
    <row r="6566" spans="1:8" s="6" customFormat="1" ht="9.5" customHeight="1">
      <c r="A6566" s="54">
        <v>13</v>
      </c>
      <c r="B6566" s="86" t="s">
        <v>1099</v>
      </c>
      <c r="C6566" s="273" t="s">
        <v>3133</v>
      </c>
      <c r="D6566" s="54" t="s">
        <v>12</v>
      </c>
      <c r="E6566" s="91" t="s">
        <v>2436</v>
      </c>
      <c r="F6566" s="85">
        <v>1</v>
      </c>
      <c r="G6566" s="229">
        <v>484.96371100298131</v>
      </c>
      <c r="H6566" s="58">
        <f t="shared" ref="H6566" si="1627">F6566*G6566</f>
        <v>484.96371100298131</v>
      </c>
    </row>
    <row r="6567" spans="1:8" s="6" customFormat="1" ht="9.5" customHeight="1">
      <c r="A6567" s="54"/>
      <c r="B6567" s="86"/>
      <c r="C6567" s="274"/>
      <c r="D6567" s="54"/>
      <c r="E6567" s="91"/>
      <c r="F6567" s="85"/>
      <c r="G6567" s="229"/>
      <c r="H6567" s="59"/>
    </row>
    <row r="6568" spans="1:8" s="6" customFormat="1" ht="9.5" customHeight="1">
      <c r="A6568" s="54"/>
      <c r="B6568" s="86"/>
      <c r="C6568" s="274"/>
      <c r="D6568" s="54"/>
      <c r="E6568" s="91"/>
      <c r="F6568" s="85"/>
      <c r="G6568" s="229"/>
      <c r="H6568" s="59"/>
    </row>
    <row r="6569" spans="1:8" s="6" customFormat="1" ht="9.5" customHeight="1">
      <c r="A6569" s="54"/>
      <c r="B6569" s="86"/>
      <c r="C6569" s="275"/>
      <c r="D6569" s="54"/>
      <c r="E6569" s="91"/>
      <c r="F6569" s="85"/>
      <c r="G6569" s="229"/>
      <c r="H6569" s="60"/>
    </row>
    <row r="6570" spans="1:8" s="6" customFormat="1" ht="4.5" customHeight="1">
      <c r="A6570" s="54">
        <v>14</v>
      </c>
      <c r="B6570" s="55" t="s">
        <v>1100</v>
      </c>
      <c r="C6570" s="225" t="s">
        <v>2043</v>
      </c>
      <c r="D6570" s="54" t="s">
        <v>12</v>
      </c>
      <c r="E6570" s="91" t="s">
        <v>2436</v>
      </c>
      <c r="F6570" s="54">
        <v>1</v>
      </c>
      <c r="G6570" s="229">
        <v>767.88536896799326</v>
      </c>
      <c r="H6570" s="58">
        <f t="shared" ref="H6570" si="1628">F6570*G6570</f>
        <v>767.88536896799326</v>
      </c>
    </row>
    <row r="6571" spans="1:8" s="6" customFormat="1" ht="4.5" customHeight="1">
      <c r="A6571" s="54"/>
      <c r="B6571" s="55"/>
      <c r="C6571" s="66"/>
      <c r="D6571" s="54"/>
      <c r="E6571" s="91"/>
      <c r="F6571" s="54"/>
      <c r="G6571" s="229"/>
      <c r="H6571" s="59"/>
    </row>
    <row r="6572" spans="1:8" s="6" customFormat="1" ht="4.5" customHeight="1">
      <c r="A6572" s="54"/>
      <c r="B6572" s="55"/>
      <c r="C6572" s="66"/>
      <c r="D6572" s="54"/>
      <c r="E6572" s="91"/>
      <c r="F6572" s="54"/>
      <c r="G6572" s="229"/>
      <c r="H6572" s="59"/>
    </row>
    <row r="6573" spans="1:8" s="6" customFormat="1" ht="4.5" customHeight="1">
      <c r="A6573" s="54"/>
      <c r="B6573" s="55"/>
      <c r="C6573" s="67"/>
      <c r="D6573" s="54"/>
      <c r="E6573" s="91"/>
      <c r="F6573" s="54"/>
      <c r="G6573" s="229"/>
      <c r="H6573" s="60"/>
    </row>
    <row r="6574" spans="1:8" s="6" customFormat="1" ht="5.5" customHeight="1">
      <c r="A6574" s="54">
        <v>15</v>
      </c>
      <c r="B6574" s="86" t="s">
        <v>1101</v>
      </c>
      <c r="C6574" s="273" t="s">
        <v>2044</v>
      </c>
      <c r="D6574" s="54" t="s">
        <v>8</v>
      </c>
      <c r="E6574" s="91" t="s">
        <v>2434</v>
      </c>
      <c r="F6574" s="85">
        <v>1</v>
      </c>
      <c r="G6574" s="229">
        <v>20.086467148064457</v>
      </c>
      <c r="H6574" s="58">
        <f t="shared" ref="H6574" si="1629">F6574*G6574</f>
        <v>20.086467148064457</v>
      </c>
    </row>
    <row r="6575" spans="1:8" s="6" customFormat="1" ht="5.5" customHeight="1">
      <c r="A6575" s="54"/>
      <c r="B6575" s="86"/>
      <c r="C6575" s="274"/>
      <c r="D6575" s="54"/>
      <c r="E6575" s="91"/>
      <c r="F6575" s="85"/>
      <c r="G6575" s="229"/>
      <c r="H6575" s="59"/>
    </row>
    <row r="6576" spans="1:8" s="6" customFormat="1" ht="5.5" customHeight="1">
      <c r="A6576" s="54"/>
      <c r="B6576" s="86"/>
      <c r="C6576" s="274"/>
      <c r="D6576" s="54"/>
      <c r="E6576" s="91"/>
      <c r="F6576" s="85"/>
      <c r="G6576" s="229"/>
      <c r="H6576" s="59"/>
    </row>
    <row r="6577" spans="1:8" s="6" customFormat="1" ht="5.5" customHeight="1">
      <c r="A6577" s="54"/>
      <c r="B6577" s="86"/>
      <c r="C6577" s="275"/>
      <c r="D6577" s="54"/>
      <c r="E6577" s="91"/>
      <c r="F6577" s="85"/>
      <c r="G6577" s="229"/>
      <c r="H6577" s="60"/>
    </row>
    <row r="6578" spans="1:8" s="6" customFormat="1" ht="5.5" customHeight="1">
      <c r="A6578" s="54">
        <v>16</v>
      </c>
      <c r="B6578" s="86" t="s">
        <v>1102</v>
      </c>
      <c r="C6578" s="273" t="s">
        <v>2045</v>
      </c>
      <c r="D6578" s="54" t="s">
        <v>8</v>
      </c>
      <c r="E6578" s="91" t="s">
        <v>2434</v>
      </c>
      <c r="F6578" s="56">
        <v>1</v>
      </c>
      <c r="G6578" s="229">
        <v>22.126467148064457</v>
      </c>
      <c r="H6578" s="58">
        <f t="shared" ref="H6578" si="1630">F6578*G6578</f>
        <v>22.126467148064457</v>
      </c>
    </row>
    <row r="6579" spans="1:8" s="6" customFormat="1" ht="5.5" customHeight="1">
      <c r="A6579" s="54"/>
      <c r="B6579" s="86"/>
      <c r="C6579" s="274"/>
      <c r="D6579" s="54"/>
      <c r="E6579" s="91"/>
      <c r="F6579" s="56"/>
      <c r="G6579" s="229"/>
      <c r="H6579" s="59"/>
    </row>
    <row r="6580" spans="1:8" s="6" customFormat="1" ht="5.5" customHeight="1">
      <c r="A6580" s="54"/>
      <c r="B6580" s="86"/>
      <c r="C6580" s="274"/>
      <c r="D6580" s="54"/>
      <c r="E6580" s="91"/>
      <c r="F6580" s="56"/>
      <c r="G6580" s="229"/>
      <c r="H6580" s="59"/>
    </row>
    <row r="6581" spans="1:8" s="6" customFormat="1" ht="5.5" customHeight="1">
      <c r="A6581" s="54"/>
      <c r="B6581" s="86"/>
      <c r="C6581" s="275"/>
      <c r="D6581" s="54"/>
      <c r="E6581" s="91"/>
      <c r="F6581" s="56"/>
      <c r="G6581" s="229"/>
      <c r="H6581" s="60"/>
    </row>
    <row r="6582" spans="1:8" s="6" customFormat="1" ht="5.5" customHeight="1">
      <c r="A6582" s="54">
        <v>17</v>
      </c>
      <c r="B6582" s="55" t="s">
        <v>1103</v>
      </c>
      <c r="C6582" s="273" t="s">
        <v>2046</v>
      </c>
      <c r="D6582" s="54" t="s">
        <v>8</v>
      </c>
      <c r="E6582" s="91" t="s">
        <v>2434</v>
      </c>
      <c r="F6582" s="85">
        <v>1</v>
      </c>
      <c r="G6582" s="229">
        <v>22.126467148064457</v>
      </c>
      <c r="H6582" s="58">
        <f t="shared" ref="H6582" si="1631">F6582*G6582</f>
        <v>22.126467148064457</v>
      </c>
    </row>
    <row r="6583" spans="1:8" s="6" customFormat="1" ht="5.5" customHeight="1">
      <c r="A6583" s="54"/>
      <c r="B6583" s="55"/>
      <c r="C6583" s="274"/>
      <c r="D6583" s="54"/>
      <c r="E6583" s="91"/>
      <c r="F6583" s="85"/>
      <c r="G6583" s="229"/>
      <c r="H6583" s="59"/>
    </row>
    <row r="6584" spans="1:8" s="6" customFormat="1" ht="5.5" customHeight="1">
      <c r="A6584" s="54"/>
      <c r="B6584" s="55"/>
      <c r="C6584" s="274"/>
      <c r="D6584" s="54"/>
      <c r="E6584" s="91"/>
      <c r="F6584" s="85"/>
      <c r="G6584" s="229"/>
      <c r="H6584" s="59"/>
    </row>
    <row r="6585" spans="1:8" s="6" customFormat="1" ht="5.5" customHeight="1">
      <c r="A6585" s="54"/>
      <c r="B6585" s="55"/>
      <c r="C6585" s="275"/>
      <c r="D6585" s="54"/>
      <c r="E6585" s="91"/>
      <c r="F6585" s="85"/>
      <c r="G6585" s="229"/>
      <c r="H6585" s="60"/>
    </row>
    <row r="6586" spans="1:8" s="6" customFormat="1" ht="6.5" customHeight="1">
      <c r="A6586" s="54">
        <v>18</v>
      </c>
      <c r="B6586" s="86" t="s">
        <v>1104</v>
      </c>
      <c r="C6586" s="273" t="s">
        <v>2047</v>
      </c>
      <c r="D6586" s="54" t="s">
        <v>12</v>
      </c>
      <c r="E6586" s="91" t="s">
        <v>2436</v>
      </c>
      <c r="F6586" s="56">
        <v>1</v>
      </c>
      <c r="G6586" s="229">
        <v>480.14946245826371</v>
      </c>
      <c r="H6586" s="58">
        <f t="shared" ref="H6586" si="1632">F6586*G6586</f>
        <v>480.14946245826371</v>
      </c>
    </row>
    <row r="6587" spans="1:8" s="6" customFormat="1" ht="6.5" customHeight="1">
      <c r="A6587" s="54"/>
      <c r="B6587" s="86"/>
      <c r="C6587" s="274"/>
      <c r="D6587" s="54"/>
      <c r="E6587" s="91"/>
      <c r="F6587" s="56"/>
      <c r="G6587" s="229"/>
      <c r="H6587" s="59"/>
    </row>
    <row r="6588" spans="1:8" s="6" customFormat="1" ht="6.5" customHeight="1">
      <c r="A6588" s="54"/>
      <c r="B6588" s="86"/>
      <c r="C6588" s="274"/>
      <c r="D6588" s="54"/>
      <c r="E6588" s="91"/>
      <c r="F6588" s="56"/>
      <c r="G6588" s="229"/>
      <c r="H6588" s="59"/>
    </row>
    <row r="6589" spans="1:8" s="6" customFormat="1" ht="6.5" customHeight="1">
      <c r="A6589" s="54"/>
      <c r="B6589" s="86"/>
      <c r="C6589" s="275"/>
      <c r="D6589" s="54"/>
      <c r="E6589" s="91"/>
      <c r="F6589" s="56"/>
      <c r="G6589" s="229"/>
      <c r="H6589" s="60"/>
    </row>
    <row r="6590" spans="1:8" s="6" customFormat="1" ht="5.5" customHeight="1">
      <c r="A6590" s="54">
        <v>19</v>
      </c>
      <c r="B6590" s="55" t="s">
        <v>1105</v>
      </c>
      <c r="C6590" s="225" t="s">
        <v>2048</v>
      </c>
      <c r="D6590" s="54" t="s">
        <v>8</v>
      </c>
      <c r="E6590" s="88" t="s">
        <v>2434</v>
      </c>
      <c r="F6590" s="54">
        <v>1</v>
      </c>
      <c r="G6590" s="229">
        <v>96.9</v>
      </c>
      <c r="H6590" s="58">
        <f t="shared" ref="H6590" si="1633">F6590*G6590</f>
        <v>96.9</v>
      </c>
    </row>
    <row r="6591" spans="1:8" s="6" customFormat="1" ht="5.5" customHeight="1">
      <c r="A6591" s="54"/>
      <c r="B6591" s="55"/>
      <c r="C6591" s="66"/>
      <c r="D6591" s="54"/>
      <c r="E6591" s="89"/>
      <c r="F6591" s="54"/>
      <c r="G6591" s="229"/>
      <c r="H6591" s="59"/>
    </row>
    <row r="6592" spans="1:8" s="6" customFormat="1" ht="5.5" customHeight="1">
      <c r="A6592" s="54"/>
      <c r="B6592" s="55"/>
      <c r="C6592" s="66"/>
      <c r="D6592" s="54"/>
      <c r="E6592" s="89"/>
      <c r="F6592" s="54"/>
      <c r="G6592" s="229"/>
      <c r="H6592" s="59"/>
    </row>
    <row r="6593" spans="1:8" s="6" customFormat="1" ht="5.5" customHeight="1">
      <c r="A6593" s="54"/>
      <c r="B6593" s="55"/>
      <c r="C6593" s="67"/>
      <c r="D6593" s="54"/>
      <c r="E6593" s="90"/>
      <c r="F6593" s="54"/>
      <c r="G6593" s="229"/>
      <c r="H6593" s="60"/>
    </row>
    <row r="6594" spans="1:8" s="6" customFormat="1" ht="5.5" customHeight="1">
      <c r="A6594" s="54">
        <v>20</v>
      </c>
      <c r="B6594" s="55" t="s">
        <v>1106</v>
      </c>
      <c r="C6594" s="225" t="s">
        <v>2049</v>
      </c>
      <c r="D6594" s="54" t="s">
        <v>8</v>
      </c>
      <c r="E6594" s="91" t="s">
        <v>2434</v>
      </c>
      <c r="F6594" s="54">
        <v>6</v>
      </c>
      <c r="G6594" s="229">
        <v>76.461974203129074</v>
      </c>
      <c r="H6594" s="58">
        <f t="shared" ref="H6594" si="1634">F6594*G6594</f>
        <v>458.77184521877444</v>
      </c>
    </row>
    <row r="6595" spans="1:8" s="6" customFormat="1" ht="5.5" customHeight="1">
      <c r="A6595" s="54"/>
      <c r="B6595" s="55"/>
      <c r="C6595" s="66"/>
      <c r="D6595" s="54"/>
      <c r="E6595" s="91"/>
      <c r="F6595" s="54"/>
      <c r="G6595" s="229"/>
      <c r="H6595" s="59"/>
    </row>
    <row r="6596" spans="1:8" s="6" customFormat="1" ht="5.5" customHeight="1">
      <c r="A6596" s="54"/>
      <c r="B6596" s="55"/>
      <c r="C6596" s="66"/>
      <c r="D6596" s="54"/>
      <c r="E6596" s="91"/>
      <c r="F6596" s="54"/>
      <c r="G6596" s="229"/>
      <c r="H6596" s="59"/>
    </row>
    <row r="6597" spans="1:8" s="6" customFormat="1" ht="5.5" customHeight="1">
      <c r="A6597" s="54"/>
      <c r="B6597" s="55"/>
      <c r="C6597" s="67"/>
      <c r="D6597" s="54"/>
      <c r="E6597" s="91"/>
      <c r="F6597" s="54"/>
      <c r="G6597" s="229"/>
      <c r="H6597" s="60"/>
    </row>
    <row r="6598" spans="1:8" s="6" customFormat="1" ht="5.5" customHeight="1">
      <c r="A6598" s="54">
        <v>21</v>
      </c>
      <c r="B6598" s="86" t="s">
        <v>1107</v>
      </c>
      <c r="C6598" s="273" t="s">
        <v>2050</v>
      </c>
      <c r="D6598" s="54" t="s">
        <v>8</v>
      </c>
      <c r="E6598" s="88" t="s">
        <v>2434</v>
      </c>
      <c r="F6598" s="56">
        <v>1</v>
      </c>
      <c r="G6598" s="34">
        <v>12.320705876276676</v>
      </c>
      <c r="H6598" s="58">
        <f t="shared" ref="H6598" si="1635">F6598*G6598</f>
        <v>12.320705876276676</v>
      </c>
    </row>
    <row r="6599" spans="1:8" s="6" customFormat="1" ht="5.5" customHeight="1">
      <c r="A6599" s="54"/>
      <c r="B6599" s="86"/>
      <c r="C6599" s="274"/>
      <c r="D6599" s="54"/>
      <c r="E6599" s="89"/>
      <c r="F6599" s="56"/>
      <c r="G6599" s="35"/>
      <c r="H6599" s="59"/>
    </row>
    <row r="6600" spans="1:8" s="6" customFormat="1" ht="5.5" customHeight="1">
      <c r="A6600" s="54"/>
      <c r="B6600" s="86"/>
      <c r="C6600" s="274"/>
      <c r="D6600" s="54"/>
      <c r="E6600" s="89"/>
      <c r="F6600" s="56"/>
      <c r="G6600" s="35"/>
      <c r="H6600" s="59"/>
    </row>
    <row r="6601" spans="1:8" s="6" customFormat="1" ht="5.5" customHeight="1">
      <c r="A6601" s="54"/>
      <c r="B6601" s="86"/>
      <c r="C6601" s="275"/>
      <c r="D6601" s="54"/>
      <c r="E6601" s="90"/>
      <c r="F6601" s="56"/>
      <c r="G6601" s="36"/>
      <c r="H6601" s="60"/>
    </row>
    <row r="6602" spans="1:8" s="6" customFormat="1" ht="5.5" customHeight="1">
      <c r="A6602" s="54">
        <v>22</v>
      </c>
      <c r="B6602" s="55" t="s">
        <v>1108</v>
      </c>
      <c r="C6602" s="225" t="s">
        <v>2051</v>
      </c>
      <c r="D6602" s="56" t="s">
        <v>3305</v>
      </c>
      <c r="E6602" s="88" t="s">
        <v>3306</v>
      </c>
      <c r="F6602" s="54">
        <v>39</v>
      </c>
      <c r="G6602" s="34">
        <v>0.73071650764284979</v>
      </c>
      <c r="H6602" s="58">
        <f t="shared" ref="H6602" si="1636">F6602*G6602</f>
        <v>28.497943798071141</v>
      </c>
    </row>
    <row r="6603" spans="1:8" s="6" customFormat="1" ht="5.5" customHeight="1">
      <c r="A6603" s="54"/>
      <c r="B6603" s="55"/>
      <c r="C6603" s="66"/>
      <c r="D6603" s="56"/>
      <c r="E6603" s="89"/>
      <c r="F6603" s="54"/>
      <c r="G6603" s="35"/>
      <c r="H6603" s="59"/>
    </row>
    <row r="6604" spans="1:8" s="6" customFormat="1" ht="5.5" customHeight="1">
      <c r="A6604" s="54"/>
      <c r="B6604" s="55"/>
      <c r="C6604" s="66"/>
      <c r="D6604" s="56"/>
      <c r="E6604" s="89"/>
      <c r="F6604" s="54"/>
      <c r="G6604" s="35"/>
      <c r="H6604" s="59"/>
    </row>
    <row r="6605" spans="1:8" s="6" customFormat="1" ht="5.5" customHeight="1">
      <c r="A6605" s="54"/>
      <c r="B6605" s="55"/>
      <c r="C6605" s="67"/>
      <c r="D6605" s="56"/>
      <c r="E6605" s="90"/>
      <c r="F6605" s="54"/>
      <c r="G6605" s="36"/>
      <c r="H6605" s="60"/>
    </row>
    <row r="6606" spans="1:8" s="6" customFormat="1" ht="5.5" customHeight="1">
      <c r="A6606" s="54">
        <v>23</v>
      </c>
      <c r="B6606" s="55" t="s">
        <v>1109</v>
      </c>
      <c r="C6606" s="225" t="s">
        <v>2052</v>
      </c>
      <c r="D6606" s="54" t="s">
        <v>9</v>
      </c>
      <c r="E6606" s="91" t="s">
        <v>2435</v>
      </c>
      <c r="F6606" s="54">
        <v>900</v>
      </c>
      <c r="G6606" s="34">
        <v>0.77838093730471591</v>
      </c>
      <c r="H6606" s="58">
        <f t="shared" ref="H6606" si="1637">F6606*G6606</f>
        <v>700.54284357424433</v>
      </c>
    </row>
    <row r="6607" spans="1:8" s="6" customFormat="1" ht="5.5" customHeight="1">
      <c r="A6607" s="54"/>
      <c r="B6607" s="55"/>
      <c r="C6607" s="66"/>
      <c r="D6607" s="54"/>
      <c r="E6607" s="91"/>
      <c r="F6607" s="54"/>
      <c r="G6607" s="35"/>
      <c r="H6607" s="59"/>
    </row>
    <row r="6608" spans="1:8" s="6" customFormat="1" ht="5.5" customHeight="1">
      <c r="A6608" s="54"/>
      <c r="B6608" s="55"/>
      <c r="C6608" s="66"/>
      <c r="D6608" s="54"/>
      <c r="E6608" s="91"/>
      <c r="F6608" s="54"/>
      <c r="G6608" s="35"/>
      <c r="H6608" s="59"/>
    </row>
    <row r="6609" spans="1:8" s="6" customFormat="1" ht="5.5" customHeight="1">
      <c r="A6609" s="54"/>
      <c r="B6609" s="55"/>
      <c r="C6609" s="67"/>
      <c r="D6609" s="54"/>
      <c r="E6609" s="91"/>
      <c r="F6609" s="54"/>
      <c r="G6609" s="36"/>
      <c r="H6609" s="60"/>
    </row>
    <row r="6610" spans="1:8" s="6" customFormat="1" ht="5.5" customHeight="1">
      <c r="A6610" s="54">
        <v>24</v>
      </c>
      <c r="B6610" s="55" t="s">
        <v>1110</v>
      </c>
      <c r="C6610" s="111" t="s">
        <v>3134</v>
      </c>
      <c r="D6610" s="54" t="s">
        <v>9</v>
      </c>
      <c r="E6610" s="91" t="s">
        <v>2435</v>
      </c>
      <c r="F6610" s="54">
        <v>6</v>
      </c>
      <c r="G6610" s="34">
        <v>2.9731950932347337</v>
      </c>
      <c r="H6610" s="58">
        <f t="shared" ref="H6610" si="1638">F6610*G6610</f>
        <v>17.839170559408402</v>
      </c>
    </row>
    <row r="6611" spans="1:8" s="6" customFormat="1" ht="5.5" customHeight="1">
      <c r="A6611" s="54"/>
      <c r="B6611" s="55"/>
      <c r="C6611" s="111"/>
      <c r="D6611" s="54"/>
      <c r="E6611" s="91"/>
      <c r="F6611" s="54"/>
      <c r="G6611" s="35"/>
      <c r="H6611" s="59"/>
    </row>
    <row r="6612" spans="1:8" s="6" customFormat="1" ht="5.5" customHeight="1">
      <c r="A6612" s="54"/>
      <c r="B6612" s="55"/>
      <c r="C6612" s="111"/>
      <c r="D6612" s="54"/>
      <c r="E6612" s="91"/>
      <c r="F6612" s="54"/>
      <c r="G6612" s="35"/>
      <c r="H6612" s="59"/>
    </row>
    <row r="6613" spans="1:8" s="6" customFormat="1" ht="5.5" customHeight="1">
      <c r="A6613" s="54"/>
      <c r="B6613" s="55"/>
      <c r="C6613" s="111"/>
      <c r="D6613" s="54"/>
      <c r="E6613" s="91"/>
      <c r="F6613" s="54"/>
      <c r="G6613" s="36"/>
      <c r="H6613" s="60"/>
    </row>
    <row r="6614" spans="1:8" s="6" customFormat="1" ht="6.5" customHeight="1">
      <c r="A6614" s="54">
        <v>25</v>
      </c>
      <c r="B6614" s="55" t="s">
        <v>1111</v>
      </c>
      <c r="C6614" s="225" t="s">
        <v>2053</v>
      </c>
      <c r="D6614" s="54" t="s">
        <v>12</v>
      </c>
      <c r="E6614" s="91" t="s">
        <v>2436</v>
      </c>
      <c r="F6614" s="54">
        <v>4</v>
      </c>
      <c r="G6614" s="229">
        <v>181.40532903546969</v>
      </c>
      <c r="H6614" s="58">
        <f t="shared" ref="H6614" si="1639">F6614*G6614</f>
        <v>725.62131614187876</v>
      </c>
    </row>
    <row r="6615" spans="1:8" s="6" customFormat="1" ht="6.5" customHeight="1">
      <c r="A6615" s="54"/>
      <c r="B6615" s="55"/>
      <c r="C6615" s="66"/>
      <c r="D6615" s="54"/>
      <c r="E6615" s="91"/>
      <c r="F6615" s="54"/>
      <c r="G6615" s="229"/>
      <c r="H6615" s="59"/>
    </row>
    <row r="6616" spans="1:8" s="6" customFormat="1" ht="6.5" customHeight="1">
      <c r="A6616" s="54"/>
      <c r="B6616" s="55"/>
      <c r="C6616" s="66"/>
      <c r="D6616" s="54"/>
      <c r="E6616" s="91"/>
      <c r="F6616" s="54"/>
      <c r="G6616" s="229"/>
      <c r="H6616" s="59"/>
    </row>
    <row r="6617" spans="1:8" s="6" customFormat="1" ht="6.5" customHeight="1">
      <c r="A6617" s="54"/>
      <c r="B6617" s="55"/>
      <c r="C6617" s="67"/>
      <c r="D6617" s="54"/>
      <c r="E6617" s="91"/>
      <c r="F6617" s="54"/>
      <c r="G6617" s="229"/>
      <c r="H6617" s="60"/>
    </row>
    <row r="6618" spans="1:8" s="6" customFormat="1" ht="6.5" customHeight="1">
      <c r="A6618" s="54">
        <v>26</v>
      </c>
      <c r="B6618" s="86" t="s">
        <v>1112</v>
      </c>
      <c r="C6618" s="225" t="s">
        <v>2054</v>
      </c>
      <c r="D6618" s="54" t="s">
        <v>9</v>
      </c>
      <c r="E6618" s="91" t="s">
        <v>2435</v>
      </c>
      <c r="F6618" s="85">
        <v>290</v>
      </c>
      <c r="G6618" s="34">
        <v>1.8070027233246366</v>
      </c>
      <c r="H6618" s="58">
        <f t="shared" ref="H6618" si="1640">F6618*G6618</f>
        <v>524.03078976414463</v>
      </c>
    </row>
    <row r="6619" spans="1:8" s="6" customFormat="1" ht="6.5" customHeight="1">
      <c r="A6619" s="54"/>
      <c r="B6619" s="86"/>
      <c r="C6619" s="66"/>
      <c r="D6619" s="54"/>
      <c r="E6619" s="91"/>
      <c r="F6619" s="85"/>
      <c r="G6619" s="35"/>
      <c r="H6619" s="59"/>
    </row>
    <row r="6620" spans="1:8" s="6" customFormat="1" ht="6.5" customHeight="1">
      <c r="A6620" s="54"/>
      <c r="B6620" s="86"/>
      <c r="C6620" s="66"/>
      <c r="D6620" s="54"/>
      <c r="E6620" s="91"/>
      <c r="F6620" s="85"/>
      <c r="G6620" s="35"/>
      <c r="H6620" s="59"/>
    </row>
    <row r="6621" spans="1:8" s="6" customFormat="1" ht="6.5" customHeight="1">
      <c r="A6621" s="54"/>
      <c r="B6621" s="86"/>
      <c r="C6621" s="67"/>
      <c r="D6621" s="54"/>
      <c r="E6621" s="91"/>
      <c r="F6621" s="85"/>
      <c r="G6621" s="36"/>
      <c r="H6621" s="60"/>
    </row>
    <row r="6622" spans="1:8" s="6" customFormat="1" ht="6.5" customHeight="1">
      <c r="A6622" s="134"/>
      <c r="B6622" s="252" t="s">
        <v>1113</v>
      </c>
      <c r="C6622" s="107" t="s">
        <v>2055</v>
      </c>
      <c r="D6622" s="255"/>
      <c r="E6622" s="91"/>
      <c r="F6622" s="148"/>
      <c r="G6622" s="34">
        <v>0</v>
      </c>
      <c r="H6622" s="58">
        <f t="shared" ref="H6622" si="1641">F6622*G6622</f>
        <v>0</v>
      </c>
    </row>
    <row r="6623" spans="1:8" s="6" customFormat="1" ht="6.5" customHeight="1">
      <c r="A6623" s="135"/>
      <c r="B6623" s="253"/>
      <c r="C6623" s="107"/>
      <c r="D6623" s="256"/>
      <c r="E6623" s="91"/>
      <c r="F6623" s="149"/>
      <c r="G6623" s="35"/>
      <c r="H6623" s="59"/>
    </row>
    <row r="6624" spans="1:8" s="6" customFormat="1" ht="6.5" customHeight="1">
      <c r="A6624" s="135"/>
      <c r="B6624" s="253"/>
      <c r="C6624" s="107"/>
      <c r="D6624" s="256"/>
      <c r="E6624" s="91"/>
      <c r="F6624" s="149"/>
      <c r="G6624" s="35"/>
      <c r="H6624" s="59"/>
    </row>
    <row r="6625" spans="1:8" s="6" customFormat="1" ht="6.5" customHeight="1">
      <c r="A6625" s="39"/>
      <c r="B6625" s="254"/>
      <c r="C6625" s="107"/>
      <c r="D6625" s="257"/>
      <c r="E6625" s="91"/>
      <c r="F6625" s="150"/>
      <c r="G6625" s="36"/>
      <c r="H6625" s="60"/>
    </row>
    <row r="6626" spans="1:8" s="6" customFormat="1" ht="9.5" customHeight="1">
      <c r="A6626" s="54">
        <v>1</v>
      </c>
      <c r="B6626" s="55" t="s">
        <v>1114</v>
      </c>
      <c r="C6626" s="225" t="s">
        <v>2056</v>
      </c>
      <c r="D6626" s="54" t="s">
        <v>12</v>
      </c>
      <c r="E6626" s="91" t="s">
        <v>2436</v>
      </c>
      <c r="F6626" s="54">
        <v>1</v>
      </c>
      <c r="G6626" s="229">
        <v>10404</v>
      </c>
      <c r="H6626" s="58">
        <f t="shared" ref="H6626" si="1642">F6626*G6626</f>
        <v>10404</v>
      </c>
    </row>
    <row r="6627" spans="1:8" s="6" customFormat="1" ht="9.5" customHeight="1">
      <c r="A6627" s="54"/>
      <c r="B6627" s="55"/>
      <c r="C6627" s="66"/>
      <c r="D6627" s="54"/>
      <c r="E6627" s="91"/>
      <c r="F6627" s="54"/>
      <c r="G6627" s="229"/>
      <c r="H6627" s="59"/>
    </row>
    <row r="6628" spans="1:8" s="6" customFormat="1" ht="9.5" customHeight="1">
      <c r="A6628" s="54"/>
      <c r="B6628" s="55"/>
      <c r="C6628" s="66"/>
      <c r="D6628" s="54"/>
      <c r="E6628" s="91"/>
      <c r="F6628" s="54"/>
      <c r="G6628" s="229"/>
      <c r="H6628" s="59"/>
    </row>
    <row r="6629" spans="1:8" s="6" customFormat="1" ht="9.5" customHeight="1">
      <c r="A6629" s="54"/>
      <c r="B6629" s="55"/>
      <c r="C6629" s="67"/>
      <c r="D6629" s="54"/>
      <c r="E6629" s="91"/>
      <c r="F6629" s="54"/>
      <c r="G6629" s="229"/>
      <c r="H6629" s="60"/>
    </row>
    <row r="6630" spans="1:8" s="6" customFormat="1" ht="9.5" customHeight="1">
      <c r="A6630" s="54">
        <v>2</v>
      </c>
      <c r="B6630" s="55" t="s">
        <v>1115</v>
      </c>
      <c r="C6630" s="225" t="s">
        <v>2057</v>
      </c>
      <c r="D6630" s="54" t="s">
        <v>12</v>
      </c>
      <c r="E6630" s="91" t="s">
        <v>2436</v>
      </c>
      <c r="F6630" s="54">
        <v>1</v>
      </c>
      <c r="G6630" s="229">
        <v>12546</v>
      </c>
      <c r="H6630" s="58">
        <f t="shared" ref="H6630" si="1643">F6630*G6630</f>
        <v>12546</v>
      </c>
    </row>
    <row r="6631" spans="1:8" s="6" customFormat="1" ht="9.5" customHeight="1">
      <c r="A6631" s="54"/>
      <c r="B6631" s="55"/>
      <c r="C6631" s="66"/>
      <c r="D6631" s="54"/>
      <c r="E6631" s="91"/>
      <c r="F6631" s="54"/>
      <c r="G6631" s="229"/>
      <c r="H6631" s="59"/>
    </row>
    <row r="6632" spans="1:8" s="6" customFormat="1" ht="9.5" customHeight="1">
      <c r="A6632" s="54"/>
      <c r="B6632" s="55"/>
      <c r="C6632" s="66"/>
      <c r="D6632" s="54"/>
      <c r="E6632" s="91"/>
      <c r="F6632" s="54"/>
      <c r="G6632" s="229"/>
      <c r="H6632" s="59"/>
    </row>
    <row r="6633" spans="1:8" s="6" customFormat="1" ht="9.5" customHeight="1">
      <c r="A6633" s="54"/>
      <c r="B6633" s="55"/>
      <c r="C6633" s="67"/>
      <c r="D6633" s="54"/>
      <c r="E6633" s="91"/>
      <c r="F6633" s="54"/>
      <c r="G6633" s="229"/>
      <c r="H6633" s="60"/>
    </row>
    <row r="6634" spans="1:8" s="6" customFormat="1" ht="6.5" customHeight="1">
      <c r="A6634" s="134"/>
      <c r="B6634" s="252" t="s">
        <v>3298</v>
      </c>
      <c r="C6634" s="107" t="s">
        <v>3525</v>
      </c>
      <c r="D6634" s="255"/>
      <c r="E6634" s="91"/>
      <c r="F6634" s="148"/>
      <c r="G6634" s="34">
        <v>0</v>
      </c>
      <c r="H6634" s="58">
        <f t="shared" ref="H6634" si="1644">F6634*G6634</f>
        <v>0</v>
      </c>
    </row>
    <row r="6635" spans="1:8" s="6" customFormat="1" ht="6.5" customHeight="1">
      <c r="A6635" s="135"/>
      <c r="B6635" s="253"/>
      <c r="C6635" s="107"/>
      <c r="D6635" s="256"/>
      <c r="E6635" s="91"/>
      <c r="F6635" s="149"/>
      <c r="G6635" s="35"/>
      <c r="H6635" s="59"/>
    </row>
    <row r="6636" spans="1:8" s="6" customFormat="1" ht="6.5" customHeight="1">
      <c r="A6636" s="135"/>
      <c r="B6636" s="253"/>
      <c r="C6636" s="107"/>
      <c r="D6636" s="256"/>
      <c r="E6636" s="91"/>
      <c r="F6636" s="149"/>
      <c r="G6636" s="35"/>
      <c r="H6636" s="59"/>
    </row>
    <row r="6637" spans="1:8" s="6" customFormat="1" ht="6.5" customHeight="1">
      <c r="A6637" s="39"/>
      <c r="B6637" s="254"/>
      <c r="C6637" s="107"/>
      <c r="D6637" s="257"/>
      <c r="E6637" s="91"/>
      <c r="F6637" s="150"/>
      <c r="G6637" s="36"/>
      <c r="H6637" s="60"/>
    </row>
    <row r="6638" spans="1:8" s="6" customFormat="1" ht="6.5" customHeight="1">
      <c r="A6638" s="54"/>
      <c r="B6638" s="84" t="s">
        <v>86</v>
      </c>
      <c r="C6638" s="107" t="s">
        <v>1636</v>
      </c>
      <c r="D6638" s="54"/>
      <c r="E6638" s="91"/>
      <c r="F6638" s="85"/>
      <c r="G6638" s="34">
        <v>0</v>
      </c>
      <c r="H6638" s="58">
        <f t="shared" ref="H6638" si="1645">F6638*G6638</f>
        <v>0</v>
      </c>
    </row>
    <row r="6639" spans="1:8" s="6" customFormat="1" ht="6.5" customHeight="1">
      <c r="A6639" s="54"/>
      <c r="B6639" s="84"/>
      <c r="C6639" s="107"/>
      <c r="D6639" s="54"/>
      <c r="E6639" s="91"/>
      <c r="F6639" s="85"/>
      <c r="G6639" s="35"/>
      <c r="H6639" s="59"/>
    </row>
    <row r="6640" spans="1:8" s="6" customFormat="1" ht="6.5" customHeight="1">
      <c r="A6640" s="54"/>
      <c r="B6640" s="84"/>
      <c r="C6640" s="107"/>
      <c r="D6640" s="54"/>
      <c r="E6640" s="91"/>
      <c r="F6640" s="85"/>
      <c r="G6640" s="35"/>
      <c r="H6640" s="59"/>
    </row>
    <row r="6641" spans="1:8" s="6" customFormat="1" ht="6.5" customHeight="1">
      <c r="A6641" s="54"/>
      <c r="B6641" s="84"/>
      <c r="C6641" s="107"/>
      <c r="D6641" s="54"/>
      <c r="E6641" s="91"/>
      <c r="F6641" s="85"/>
      <c r="G6641" s="36"/>
      <c r="H6641" s="60"/>
    </row>
    <row r="6642" spans="1:8" s="6" customFormat="1" ht="6.5" customHeight="1">
      <c r="A6642" s="54">
        <v>1</v>
      </c>
      <c r="B6642" s="314" t="s">
        <v>1116</v>
      </c>
      <c r="C6642" s="65" t="s">
        <v>2058</v>
      </c>
      <c r="D6642" s="108" t="s">
        <v>3303</v>
      </c>
      <c r="E6642" s="91" t="s">
        <v>3304</v>
      </c>
      <c r="F6642" s="134">
        <v>36</v>
      </c>
      <c r="G6642" s="34">
        <v>0.84245976462989536</v>
      </c>
      <c r="H6642" s="58">
        <f t="shared" ref="H6642" si="1646">F6642*G6642</f>
        <v>30.328551526676232</v>
      </c>
    </row>
    <row r="6643" spans="1:8" s="6" customFormat="1" ht="6.5" customHeight="1">
      <c r="A6643" s="54"/>
      <c r="B6643" s="315"/>
      <c r="C6643" s="66"/>
      <c r="D6643" s="108"/>
      <c r="E6643" s="91"/>
      <c r="F6643" s="135"/>
      <c r="G6643" s="35"/>
      <c r="H6643" s="59"/>
    </row>
    <row r="6644" spans="1:8" s="6" customFormat="1" ht="6.5" customHeight="1">
      <c r="A6644" s="54"/>
      <c r="B6644" s="315"/>
      <c r="C6644" s="66"/>
      <c r="D6644" s="108"/>
      <c r="E6644" s="91"/>
      <c r="F6644" s="135"/>
      <c r="G6644" s="35"/>
      <c r="H6644" s="59"/>
    </row>
    <row r="6645" spans="1:8" s="6" customFormat="1" ht="6.5" customHeight="1">
      <c r="A6645" s="54"/>
      <c r="B6645" s="316"/>
      <c r="C6645" s="67"/>
      <c r="D6645" s="108"/>
      <c r="E6645" s="91"/>
      <c r="F6645" s="39"/>
      <c r="G6645" s="36"/>
      <c r="H6645" s="60"/>
    </row>
    <row r="6646" spans="1:8" s="6" customFormat="1" ht="5.5" customHeight="1">
      <c r="A6646" s="54">
        <v>2</v>
      </c>
      <c r="B6646" s="147" t="s">
        <v>1011</v>
      </c>
      <c r="C6646" s="65" t="s">
        <v>1958</v>
      </c>
      <c r="D6646" s="108" t="s">
        <v>3303</v>
      </c>
      <c r="E6646" s="91" t="s">
        <v>3304</v>
      </c>
      <c r="F6646" s="54">
        <v>121</v>
      </c>
      <c r="G6646" s="34">
        <v>0.49365836344743996</v>
      </c>
      <c r="H6646" s="58">
        <f t="shared" ref="H6646" si="1647">F6646*G6646</f>
        <v>59.732661977140232</v>
      </c>
    </row>
    <row r="6647" spans="1:8" s="6" customFormat="1" ht="5.5" customHeight="1">
      <c r="A6647" s="54"/>
      <c r="B6647" s="147"/>
      <c r="C6647" s="66"/>
      <c r="D6647" s="108"/>
      <c r="E6647" s="91"/>
      <c r="F6647" s="54"/>
      <c r="G6647" s="35"/>
      <c r="H6647" s="59"/>
    </row>
    <row r="6648" spans="1:8" s="6" customFormat="1" ht="5.5" customHeight="1">
      <c r="A6648" s="54"/>
      <c r="B6648" s="147"/>
      <c r="C6648" s="66"/>
      <c r="D6648" s="108"/>
      <c r="E6648" s="91"/>
      <c r="F6648" s="54"/>
      <c r="G6648" s="35"/>
      <c r="H6648" s="59"/>
    </row>
    <row r="6649" spans="1:8" s="6" customFormat="1" ht="5.5" customHeight="1">
      <c r="A6649" s="54"/>
      <c r="B6649" s="147"/>
      <c r="C6649" s="67"/>
      <c r="D6649" s="108"/>
      <c r="E6649" s="91"/>
      <c r="F6649" s="54"/>
      <c r="G6649" s="36"/>
      <c r="H6649" s="60"/>
    </row>
    <row r="6650" spans="1:8" s="6" customFormat="1" ht="5.5" customHeight="1">
      <c r="A6650" s="54">
        <v>3</v>
      </c>
      <c r="B6650" s="147" t="s">
        <v>776</v>
      </c>
      <c r="C6650" s="65" t="s">
        <v>2059</v>
      </c>
      <c r="D6650" s="108" t="s">
        <v>3303</v>
      </c>
      <c r="E6650" s="91" t="s">
        <v>3304</v>
      </c>
      <c r="F6650" s="56">
        <v>8</v>
      </c>
      <c r="G6650" s="34">
        <v>3.4248761241407504</v>
      </c>
      <c r="H6650" s="58">
        <f t="shared" ref="H6650" si="1648">F6650*G6650</f>
        <v>27.399008993126003</v>
      </c>
    </row>
    <row r="6651" spans="1:8" s="6" customFormat="1" ht="5.5" customHeight="1">
      <c r="A6651" s="54"/>
      <c r="B6651" s="147"/>
      <c r="C6651" s="66"/>
      <c r="D6651" s="108"/>
      <c r="E6651" s="91"/>
      <c r="F6651" s="56"/>
      <c r="G6651" s="35"/>
      <c r="H6651" s="59"/>
    </row>
    <row r="6652" spans="1:8" s="6" customFormat="1" ht="5.5" customHeight="1">
      <c r="A6652" s="54"/>
      <c r="B6652" s="147"/>
      <c r="C6652" s="66"/>
      <c r="D6652" s="108"/>
      <c r="E6652" s="91"/>
      <c r="F6652" s="56"/>
      <c r="G6652" s="35"/>
      <c r="H6652" s="59"/>
    </row>
    <row r="6653" spans="1:8" s="6" customFormat="1" ht="5.5" customHeight="1">
      <c r="A6653" s="54"/>
      <c r="B6653" s="147"/>
      <c r="C6653" s="67"/>
      <c r="D6653" s="108"/>
      <c r="E6653" s="91"/>
      <c r="F6653" s="56"/>
      <c r="G6653" s="36"/>
      <c r="H6653" s="60"/>
    </row>
    <row r="6654" spans="1:8" s="6" customFormat="1" ht="5.5" customHeight="1">
      <c r="A6654" s="54">
        <v>4</v>
      </c>
      <c r="B6654" s="147" t="s">
        <v>95</v>
      </c>
      <c r="C6654" s="65" t="s">
        <v>1643</v>
      </c>
      <c r="D6654" s="108" t="s">
        <v>3303</v>
      </c>
      <c r="E6654" s="91" t="s">
        <v>3304</v>
      </c>
      <c r="F6654" s="218">
        <v>123</v>
      </c>
      <c r="G6654" s="34">
        <v>6.0653834306059098E-2</v>
      </c>
      <c r="H6654" s="58">
        <f t="shared" ref="H6654" si="1649">F6654*G6654</f>
        <v>7.4604216196452695</v>
      </c>
    </row>
    <row r="6655" spans="1:8" s="6" customFormat="1" ht="5.5" customHeight="1">
      <c r="A6655" s="54"/>
      <c r="B6655" s="147"/>
      <c r="C6655" s="66"/>
      <c r="D6655" s="108"/>
      <c r="E6655" s="91"/>
      <c r="F6655" s="218"/>
      <c r="G6655" s="35"/>
      <c r="H6655" s="59"/>
    </row>
    <row r="6656" spans="1:8" s="6" customFormat="1" ht="5.5" customHeight="1">
      <c r="A6656" s="54"/>
      <c r="B6656" s="147"/>
      <c r="C6656" s="66"/>
      <c r="D6656" s="108"/>
      <c r="E6656" s="91"/>
      <c r="F6656" s="218"/>
      <c r="G6656" s="35"/>
      <c r="H6656" s="59"/>
    </row>
    <row r="6657" spans="1:8" s="6" customFormat="1" ht="5.5" customHeight="1">
      <c r="A6657" s="54"/>
      <c r="B6657" s="147"/>
      <c r="C6657" s="67"/>
      <c r="D6657" s="108"/>
      <c r="E6657" s="91"/>
      <c r="F6657" s="218"/>
      <c r="G6657" s="36"/>
      <c r="H6657" s="60"/>
    </row>
    <row r="6658" spans="1:8" s="6" customFormat="1" ht="5.5" customHeight="1">
      <c r="A6658" s="54">
        <v>5</v>
      </c>
      <c r="B6658" s="147" t="s">
        <v>786</v>
      </c>
      <c r="C6658" s="65" t="s">
        <v>1644</v>
      </c>
      <c r="D6658" s="108" t="s">
        <v>3303</v>
      </c>
      <c r="E6658" s="91" t="s">
        <v>3304</v>
      </c>
      <c r="F6658" s="218">
        <v>123</v>
      </c>
      <c r="G6658" s="34">
        <v>0.33322514909272605</v>
      </c>
      <c r="H6658" s="58">
        <f t="shared" ref="H6658" si="1650">F6658*G6658</f>
        <v>40.986693338405303</v>
      </c>
    </row>
    <row r="6659" spans="1:8" s="6" customFormat="1" ht="5.5" customHeight="1">
      <c r="A6659" s="54"/>
      <c r="B6659" s="147"/>
      <c r="C6659" s="66"/>
      <c r="D6659" s="108"/>
      <c r="E6659" s="91"/>
      <c r="F6659" s="218"/>
      <c r="G6659" s="35"/>
      <c r="H6659" s="59"/>
    </row>
    <row r="6660" spans="1:8" s="6" customFormat="1" ht="5.5" customHeight="1">
      <c r="A6660" s="54"/>
      <c r="B6660" s="147"/>
      <c r="C6660" s="66"/>
      <c r="D6660" s="108"/>
      <c r="E6660" s="91"/>
      <c r="F6660" s="218"/>
      <c r="G6660" s="35"/>
      <c r="H6660" s="59"/>
    </row>
    <row r="6661" spans="1:8" s="6" customFormat="1" ht="5.5" customHeight="1">
      <c r="A6661" s="54"/>
      <c r="B6661" s="147"/>
      <c r="C6661" s="67"/>
      <c r="D6661" s="108"/>
      <c r="E6661" s="91"/>
      <c r="F6661" s="218"/>
      <c r="G6661" s="36"/>
      <c r="H6661" s="60"/>
    </row>
    <row r="6662" spans="1:8" s="6" customFormat="1" ht="5.5" customHeight="1">
      <c r="A6662" s="54">
        <v>6</v>
      </c>
      <c r="B6662" s="342" t="s">
        <v>97</v>
      </c>
      <c r="C6662" s="65" t="s">
        <v>1645</v>
      </c>
      <c r="D6662" s="108" t="s">
        <v>3303</v>
      </c>
      <c r="E6662" s="91" t="s">
        <v>3304</v>
      </c>
      <c r="F6662" s="195">
        <v>6</v>
      </c>
      <c r="G6662" s="34">
        <v>1.4322209246406776</v>
      </c>
      <c r="H6662" s="58">
        <f t="shared" ref="H6662" si="1651">F6662*G6662</f>
        <v>8.5933255478440653</v>
      </c>
    </row>
    <row r="6663" spans="1:8" s="6" customFormat="1" ht="5.5" customHeight="1">
      <c r="A6663" s="54"/>
      <c r="B6663" s="315"/>
      <c r="C6663" s="66"/>
      <c r="D6663" s="108"/>
      <c r="E6663" s="91"/>
      <c r="F6663" s="196"/>
      <c r="G6663" s="35"/>
      <c r="H6663" s="59"/>
    </row>
    <row r="6664" spans="1:8" s="6" customFormat="1" ht="5.5" customHeight="1">
      <c r="A6664" s="54"/>
      <c r="B6664" s="315"/>
      <c r="C6664" s="66"/>
      <c r="D6664" s="108"/>
      <c r="E6664" s="91"/>
      <c r="F6664" s="196"/>
      <c r="G6664" s="35"/>
      <c r="H6664" s="59"/>
    </row>
    <row r="6665" spans="1:8" s="6" customFormat="1" ht="5.5" customHeight="1">
      <c r="A6665" s="54"/>
      <c r="B6665" s="316"/>
      <c r="C6665" s="67"/>
      <c r="D6665" s="108"/>
      <c r="E6665" s="91"/>
      <c r="F6665" s="197"/>
      <c r="G6665" s="36"/>
      <c r="H6665" s="60"/>
    </row>
    <row r="6666" spans="1:8" s="6" customFormat="1" ht="5.5" customHeight="1">
      <c r="A6666" s="54">
        <v>7</v>
      </c>
      <c r="B6666" s="82" t="s">
        <v>787</v>
      </c>
      <c r="C6666" s="65" t="s">
        <v>1641</v>
      </c>
      <c r="D6666" s="134" t="s">
        <v>4</v>
      </c>
      <c r="E6666" s="91" t="s">
        <v>2430</v>
      </c>
      <c r="F6666" s="134">
        <v>68.400000000000006</v>
      </c>
      <c r="G6666" s="34">
        <v>2.2092456204193716</v>
      </c>
      <c r="H6666" s="58">
        <f t="shared" ref="H6666" si="1652">F6666*G6666</f>
        <v>151.11240043668502</v>
      </c>
    </row>
    <row r="6667" spans="1:8" s="6" customFormat="1" ht="5.5" customHeight="1">
      <c r="A6667" s="54"/>
      <c r="B6667" s="83"/>
      <c r="C6667" s="66"/>
      <c r="D6667" s="135"/>
      <c r="E6667" s="91"/>
      <c r="F6667" s="135"/>
      <c r="G6667" s="35"/>
      <c r="H6667" s="59"/>
    </row>
    <row r="6668" spans="1:8" s="6" customFormat="1" ht="5.5" customHeight="1">
      <c r="A6668" s="54"/>
      <c r="B6668" s="83"/>
      <c r="C6668" s="66"/>
      <c r="D6668" s="135"/>
      <c r="E6668" s="91"/>
      <c r="F6668" s="135"/>
      <c r="G6668" s="35"/>
      <c r="H6668" s="59"/>
    </row>
    <row r="6669" spans="1:8" s="6" customFormat="1" ht="5.5" customHeight="1">
      <c r="A6669" s="54"/>
      <c r="B6669" s="343"/>
      <c r="C6669" s="67"/>
      <c r="D6669" s="39"/>
      <c r="E6669" s="91"/>
      <c r="F6669" s="39"/>
      <c r="G6669" s="36"/>
      <c r="H6669" s="60"/>
    </row>
    <row r="6670" spans="1:8" s="6" customFormat="1" ht="6.5" customHeight="1">
      <c r="A6670" s="54"/>
      <c r="B6670" s="84" t="s">
        <v>18</v>
      </c>
      <c r="C6670" s="87" t="s">
        <v>1642</v>
      </c>
      <c r="D6670" s="54"/>
      <c r="E6670" s="91"/>
      <c r="F6670" s="85"/>
      <c r="G6670" s="34">
        <v>0</v>
      </c>
      <c r="H6670" s="58">
        <f t="shared" ref="H6670" si="1653">F6670*G6670</f>
        <v>0</v>
      </c>
    </row>
    <row r="6671" spans="1:8" s="6" customFormat="1" ht="6.5" customHeight="1">
      <c r="A6671" s="54"/>
      <c r="B6671" s="84"/>
      <c r="C6671" s="87"/>
      <c r="D6671" s="54"/>
      <c r="E6671" s="91"/>
      <c r="F6671" s="85"/>
      <c r="G6671" s="35"/>
      <c r="H6671" s="59"/>
    </row>
    <row r="6672" spans="1:8" s="6" customFormat="1" ht="6.5" customHeight="1">
      <c r="A6672" s="54"/>
      <c r="B6672" s="84"/>
      <c r="C6672" s="87"/>
      <c r="D6672" s="54"/>
      <c r="E6672" s="91"/>
      <c r="F6672" s="85"/>
      <c r="G6672" s="35"/>
      <c r="H6672" s="59"/>
    </row>
    <row r="6673" spans="1:8" s="6" customFormat="1" ht="6.5" customHeight="1">
      <c r="A6673" s="54"/>
      <c r="B6673" s="84"/>
      <c r="C6673" s="87"/>
      <c r="D6673" s="54"/>
      <c r="E6673" s="91"/>
      <c r="F6673" s="85"/>
      <c r="G6673" s="36"/>
      <c r="H6673" s="60"/>
    </row>
    <row r="6674" spans="1:8" s="6" customFormat="1" ht="5.5" customHeight="1">
      <c r="A6674" s="134">
        <v>1</v>
      </c>
      <c r="B6674" s="138" t="s">
        <v>1117</v>
      </c>
      <c r="C6674" s="65" t="s">
        <v>2060</v>
      </c>
      <c r="D6674" s="108" t="s">
        <v>3303</v>
      </c>
      <c r="E6674" s="91" t="s">
        <v>3304</v>
      </c>
      <c r="F6674" s="54">
        <v>4</v>
      </c>
      <c r="G6674" s="34">
        <v>44.213069603411363</v>
      </c>
      <c r="H6674" s="58">
        <f t="shared" ref="H6674" si="1654">F6674*G6674</f>
        <v>176.85227841364545</v>
      </c>
    </row>
    <row r="6675" spans="1:8" s="6" customFormat="1" ht="5.5" customHeight="1">
      <c r="A6675" s="135"/>
      <c r="B6675" s="138"/>
      <c r="C6675" s="66"/>
      <c r="D6675" s="108"/>
      <c r="E6675" s="91"/>
      <c r="F6675" s="54"/>
      <c r="G6675" s="35"/>
      <c r="H6675" s="59"/>
    </row>
    <row r="6676" spans="1:8" s="6" customFormat="1" ht="5.5" customHeight="1">
      <c r="A6676" s="135"/>
      <c r="B6676" s="138"/>
      <c r="C6676" s="66"/>
      <c r="D6676" s="108"/>
      <c r="E6676" s="91"/>
      <c r="F6676" s="54"/>
      <c r="G6676" s="35"/>
      <c r="H6676" s="59"/>
    </row>
    <row r="6677" spans="1:8" s="6" customFormat="1" ht="5.5" customHeight="1">
      <c r="A6677" s="39"/>
      <c r="B6677" s="138"/>
      <c r="C6677" s="67"/>
      <c r="D6677" s="108"/>
      <c r="E6677" s="91"/>
      <c r="F6677" s="54"/>
      <c r="G6677" s="36"/>
      <c r="H6677" s="60"/>
    </row>
    <row r="6678" spans="1:8" s="6" customFormat="1" ht="5.5" customHeight="1">
      <c r="A6678" s="134">
        <v>2</v>
      </c>
      <c r="B6678" s="104" t="s">
        <v>1118</v>
      </c>
      <c r="C6678" s="65" t="s">
        <v>1647</v>
      </c>
      <c r="D6678" s="108" t="s">
        <v>3303</v>
      </c>
      <c r="E6678" s="91" t="s">
        <v>3304</v>
      </c>
      <c r="F6678" s="130">
        <v>16</v>
      </c>
      <c r="G6678" s="34">
        <v>94.324576516862948</v>
      </c>
      <c r="H6678" s="58">
        <f t="shared" ref="H6678" si="1655">F6678*G6678</f>
        <v>1509.1932242698072</v>
      </c>
    </row>
    <row r="6679" spans="1:8" s="6" customFormat="1" ht="5.5" customHeight="1">
      <c r="A6679" s="135"/>
      <c r="B6679" s="104"/>
      <c r="C6679" s="66"/>
      <c r="D6679" s="108"/>
      <c r="E6679" s="91"/>
      <c r="F6679" s="130"/>
      <c r="G6679" s="35"/>
      <c r="H6679" s="59"/>
    </row>
    <row r="6680" spans="1:8" s="6" customFormat="1" ht="5.5" customHeight="1">
      <c r="A6680" s="135"/>
      <c r="B6680" s="104"/>
      <c r="C6680" s="66"/>
      <c r="D6680" s="108"/>
      <c r="E6680" s="91"/>
      <c r="F6680" s="130"/>
      <c r="G6680" s="35"/>
      <c r="H6680" s="59"/>
    </row>
    <row r="6681" spans="1:8" s="6" customFormat="1" ht="5.5" customHeight="1">
      <c r="A6681" s="39"/>
      <c r="B6681" s="104"/>
      <c r="C6681" s="67"/>
      <c r="D6681" s="108"/>
      <c r="E6681" s="91"/>
      <c r="F6681" s="130"/>
      <c r="G6681" s="36"/>
      <c r="H6681" s="60"/>
    </row>
    <row r="6682" spans="1:8" s="6" customFormat="1" ht="4.5" customHeight="1">
      <c r="A6682" s="134">
        <v>3</v>
      </c>
      <c r="B6682" s="264" t="s">
        <v>1119</v>
      </c>
      <c r="C6682" s="111" t="s">
        <v>2733</v>
      </c>
      <c r="D6682" s="99" t="s">
        <v>4</v>
      </c>
      <c r="E6682" s="91" t="s">
        <v>2430</v>
      </c>
      <c r="F6682" s="129">
        <v>0.6</v>
      </c>
      <c r="G6682" s="34">
        <v>469.80908371594802</v>
      </c>
      <c r="H6682" s="58">
        <f t="shared" ref="H6682" si="1656">F6682*G6682</f>
        <v>281.88545022956879</v>
      </c>
    </row>
    <row r="6683" spans="1:8" s="6" customFormat="1" ht="4.5" customHeight="1">
      <c r="A6683" s="135"/>
      <c r="B6683" s="264"/>
      <c r="C6683" s="111"/>
      <c r="D6683" s="99"/>
      <c r="E6683" s="91"/>
      <c r="F6683" s="129"/>
      <c r="G6683" s="35"/>
      <c r="H6683" s="59"/>
    </row>
    <row r="6684" spans="1:8" s="6" customFormat="1" ht="4.5" customHeight="1">
      <c r="A6684" s="135"/>
      <c r="B6684" s="264"/>
      <c r="C6684" s="111"/>
      <c r="D6684" s="99"/>
      <c r="E6684" s="91"/>
      <c r="F6684" s="129"/>
      <c r="G6684" s="35"/>
      <c r="H6684" s="59"/>
    </row>
    <row r="6685" spans="1:8" s="6" customFormat="1" ht="4.5" customHeight="1">
      <c r="A6685" s="39"/>
      <c r="B6685" s="264"/>
      <c r="C6685" s="111"/>
      <c r="D6685" s="99"/>
      <c r="E6685" s="91"/>
      <c r="F6685" s="129"/>
      <c r="G6685" s="36"/>
      <c r="H6685" s="60"/>
    </row>
    <row r="6686" spans="1:8" s="6" customFormat="1" ht="4.5" customHeight="1">
      <c r="A6686" s="134">
        <v>4</v>
      </c>
      <c r="B6686" s="264" t="s">
        <v>1120</v>
      </c>
      <c r="C6686" s="111" t="s">
        <v>2732</v>
      </c>
      <c r="D6686" s="99" t="s">
        <v>4</v>
      </c>
      <c r="E6686" s="91" t="s">
        <v>2430</v>
      </c>
      <c r="F6686" s="129">
        <v>0.38900000000000001</v>
      </c>
      <c r="G6686" s="34">
        <v>469.80908371594802</v>
      </c>
      <c r="H6686" s="58">
        <f t="shared" ref="H6686" si="1657">F6686*G6686</f>
        <v>182.75573356550379</v>
      </c>
    </row>
    <row r="6687" spans="1:8" s="6" customFormat="1" ht="4.5" customHeight="1">
      <c r="A6687" s="135"/>
      <c r="B6687" s="264"/>
      <c r="C6687" s="111"/>
      <c r="D6687" s="99"/>
      <c r="E6687" s="91"/>
      <c r="F6687" s="129"/>
      <c r="G6687" s="35"/>
      <c r="H6687" s="59"/>
    </row>
    <row r="6688" spans="1:8" s="6" customFormat="1" ht="4.5" customHeight="1">
      <c r="A6688" s="135"/>
      <c r="B6688" s="264"/>
      <c r="C6688" s="111"/>
      <c r="D6688" s="99"/>
      <c r="E6688" s="91"/>
      <c r="F6688" s="129"/>
      <c r="G6688" s="35"/>
      <c r="H6688" s="59"/>
    </row>
    <row r="6689" spans="1:8" s="6" customFormat="1" ht="4.5" customHeight="1">
      <c r="A6689" s="39"/>
      <c r="B6689" s="264"/>
      <c r="C6689" s="111"/>
      <c r="D6689" s="99"/>
      <c r="E6689" s="91"/>
      <c r="F6689" s="129"/>
      <c r="G6689" s="36"/>
      <c r="H6689" s="60"/>
    </row>
    <row r="6690" spans="1:8" s="6" customFormat="1" ht="4.5" customHeight="1">
      <c r="A6690" s="134">
        <v>5</v>
      </c>
      <c r="B6690" s="264" t="s">
        <v>1121</v>
      </c>
      <c r="C6690" s="111" t="s">
        <v>3135</v>
      </c>
      <c r="D6690" s="99" t="s">
        <v>4</v>
      </c>
      <c r="E6690" s="91" t="s">
        <v>2430</v>
      </c>
      <c r="F6690" s="129">
        <v>0.53400000000000003</v>
      </c>
      <c r="G6690" s="34">
        <v>460.34994199433004</v>
      </c>
      <c r="H6690" s="58">
        <f t="shared" ref="H6690" si="1658">F6690*G6690</f>
        <v>245.82686902497227</v>
      </c>
    </row>
    <row r="6691" spans="1:8" s="6" customFormat="1" ht="4.5" customHeight="1">
      <c r="A6691" s="135"/>
      <c r="B6691" s="264"/>
      <c r="C6691" s="111"/>
      <c r="D6691" s="99"/>
      <c r="E6691" s="91"/>
      <c r="F6691" s="129"/>
      <c r="G6691" s="35"/>
      <c r="H6691" s="59"/>
    </row>
    <row r="6692" spans="1:8" s="6" customFormat="1" ht="4.5" customHeight="1">
      <c r="A6692" s="135"/>
      <c r="B6692" s="264"/>
      <c r="C6692" s="111"/>
      <c r="D6692" s="99"/>
      <c r="E6692" s="91"/>
      <c r="F6692" s="129"/>
      <c r="G6692" s="35"/>
      <c r="H6692" s="59"/>
    </row>
    <row r="6693" spans="1:8" s="6" customFormat="1" ht="4.5" customHeight="1">
      <c r="A6693" s="39"/>
      <c r="B6693" s="264"/>
      <c r="C6693" s="111"/>
      <c r="D6693" s="99"/>
      <c r="E6693" s="91"/>
      <c r="F6693" s="129"/>
      <c r="G6693" s="36"/>
      <c r="H6693" s="60"/>
    </row>
    <row r="6694" spans="1:8" s="6" customFormat="1" ht="6.5" customHeight="1">
      <c r="A6694" s="134">
        <v>6</v>
      </c>
      <c r="B6694" s="55" t="s">
        <v>1122</v>
      </c>
      <c r="C6694" s="65" t="s">
        <v>2061</v>
      </c>
      <c r="D6694" s="108" t="s">
        <v>3303</v>
      </c>
      <c r="E6694" s="91" t="s">
        <v>3304</v>
      </c>
      <c r="F6694" s="54">
        <v>19.3</v>
      </c>
      <c r="G6694" s="34">
        <v>50.767184439820056</v>
      </c>
      <c r="H6694" s="58">
        <f t="shared" ref="H6694" si="1659">F6694*G6694</f>
        <v>979.80665968852713</v>
      </c>
    </row>
    <row r="6695" spans="1:8" s="6" customFormat="1" ht="6.5" customHeight="1">
      <c r="A6695" s="135"/>
      <c r="B6695" s="55"/>
      <c r="C6695" s="66"/>
      <c r="D6695" s="108"/>
      <c r="E6695" s="91"/>
      <c r="F6695" s="54"/>
      <c r="G6695" s="35"/>
      <c r="H6695" s="59"/>
    </row>
    <row r="6696" spans="1:8" s="6" customFormat="1" ht="6.5" customHeight="1">
      <c r="A6696" s="135"/>
      <c r="B6696" s="55"/>
      <c r="C6696" s="66"/>
      <c r="D6696" s="108"/>
      <c r="E6696" s="91"/>
      <c r="F6696" s="54"/>
      <c r="G6696" s="35"/>
      <c r="H6696" s="59"/>
    </row>
    <row r="6697" spans="1:8" s="6" customFormat="1" ht="6.5" customHeight="1">
      <c r="A6697" s="39"/>
      <c r="B6697" s="55"/>
      <c r="C6697" s="67"/>
      <c r="D6697" s="108"/>
      <c r="E6697" s="91"/>
      <c r="F6697" s="54"/>
      <c r="G6697" s="36"/>
      <c r="H6697" s="60"/>
    </row>
    <row r="6698" spans="1:8" s="6" customFormat="1" ht="6.5" customHeight="1">
      <c r="A6698" s="134">
        <v>7</v>
      </c>
      <c r="B6698" s="55" t="s">
        <v>1123</v>
      </c>
      <c r="C6698" s="225" t="s">
        <v>2062</v>
      </c>
      <c r="D6698" s="108" t="s">
        <v>3303</v>
      </c>
      <c r="E6698" s="91" t="s">
        <v>3304</v>
      </c>
      <c r="F6698" s="54">
        <v>12.2</v>
      </c>
      <c r="G6698" s="34">
        <v>68.843718897111174</v>
      </c>
      <c r="H6698" s="58">
        <f t="shared" ref="H6698" si="1660">F6698*G6698</f>
        <v>839.89337054475629</v>
      </c>
    </row>
    <row r="6699" spans="1:8" s="6" customFormat="1" ht="6.5" customHeight="1">
      <c r="A6699" s="135"/>
      <c r="B6699" s="55"/>
      <c r="C6699" s="66"/>
      <c r="D6699" s="108"/>
      <c r="E6699" s="91"/>
      <c r="F6699" s="54"/>
      <c r="G6699" s="35"/>
      <c r="H6699" s="59"/>
    </row>
    <row r="6700" spans="1:8" s="6" customFormat="1" ht="6.5" customHeight="1">
      <c r="A6700" s="135"/>
      <c r="B6700" s="55"/>
      <c r="C6700" s="66"/>
      <c r="D6700" s="108"/>
      <c r="E6700" s="91"/>
      <c r="F6700" s="54"/>
      <c r="G6700" s="35"/>
      <c r="H6700" s="59"/>
    </row>
    <row r="6701" spans="1:8" s="6" customFormat="1" ht="6.5" customHeight="1">
      <c r="A6701" s="39"/>
      <c r="B6701" s="55"/>
      <c r="C6701" s="67"/>
      <c r="D6701" s="108"/>
      <c r="E6701" s="91"/>
      <c r="F6701" s="54"/>
      <c r="G6701" s="36"/>
      <c r="H6701" s="60"/>
    </row>
    <row r="6702" spans="1:8" s="6" customFormat="1" ht="5.5" customHeight="1">
      <c r="A6702" s="134">
        <v>8</v>
      </c>
      <c r="B6702" s="86" t="s">
        <v>1124</v>
      </c>
      <c r="C6702" s="273" t="s">
        <v>2063</v>
      </c>
      <c r="D6702" s="108" t="s">
        <v>3303</v>
      </c>
      <c r="E6702" s="91" t="s">
        <v>3304</v>
      </c>
      <c r="F6702" s="109">
        <v>12.9</v>
      </c>
      <c r="G6702" s="34">
        <v>57.97088962275734</v>
      </c>
      <c r="H6702" s="58">
        <f t="shared" ref="H6702" si="1661">F6702*G6702</f>
        <v>747.82447613356976</v>
      </c>
    </row>
    <row r="6703" spans="1:8" s="6" customFormat="1" ht="5.5" customHeight="1">
      <c r="A6703" s="135"/>
      <c r="B6703" s="86"/>
      <c r="C6703" s="274"/>
      <c r="D6703" s="108"/>
      <c r="E6703" s="91"/>
      <c r="F6703" s="109"/>
      <c r="G6703" s="35"/>
      <c r="H6703" s="59"/>
    </row>
    <row r="6704" spans="1:8" s="6" customFormat="1" ht="5.5" customHeight="1">
      <c r="A6704" s="135"/>
      <c r="B6704" s="86"/>
      <c r="C6704" s="274"/>
      <c r="D6704" s="108"/>
      <c r="E6704" s="91"/>
      <c r="F6704" s="109"/>
      <c r="G6704" s="35"/>
      <c r="H6704" s="59"/>
    </row>
    <row r="6705" spans="1:8" s="6" customFormat="1" ht="5.5" customHeight="1">
      <c r="A6705" s="39"/>
      <c r="B6705" s="86"/>
      <c r="C6705" s="275"/>
      <c r="D6705" s="108"/>
      <c r="E6705" s="91"/>
      <c r="F6705" s="109"/>
      <c r="G6705" s="36"/>
      <c r="H6705" s="60"/>
    </row>
    <row r="6706" spans="1:8" s="6" customFormat="1" ht="7" customHeight="1">
      <c r="A6706" s="134">
        <v>9</v>
      </c>
      <c r="B6706" s="117" t="s">
        <v>1125</v>
      </c>
      <c r="C6706" s="273" t="s">
        <v>2064</v>
      </c>
      <c r="D6706" s="56" t="s">
        <v>3305</v>
      </c>
      <c r="E6706" s="88" t="s">
        <v>3306</v>
      </c>
      <c r="F6706" s="130">
        <v>59</v>
      </c>
      <c r="G6706" s="34">
        <v>1.2667205038635629</v>
      </c>
      <c r="H6706" s="58">
        <f t="shared" ref="H6706" si="1662">F6706*G6706</f>
        <v>74.736509727950207</v>
      </c>
    </row>
    <row r="6707" spans="1:8" s="6" customFormat="1" ht="7" customHeight="1">
      <c r="A6707" s="135"/>
      <c r="B6707" s="117"/>
      <c r="C6707" s="274"/>
      <c r="D6707" s="56"/>
      <c r="E6707" s="89"/>
      <c r="F6707" s="130"/>
      <c r="G6707" s="35"/>
      <c r="H6707" s="59"/>
    </row>
    <row r="6708" spans="1:8" s="6" customFormat="1" ht="7" customHeight="1">
      <c r="A6708" s="135"/>
      <c r="B6708" s="117"/>
      <c r="C6708" s="274"/>
      <c r="D6708" s="56"/>
      <c r="E6708" s="89"/>
      <c r="F6708" s="130"/>
      <c r="G6708" s="35"/>
      <c r="H6708" s="59"/>
    </row>
    <row r="6709" spans="1:8" s="6" customFormat="1" ht="7" customHeight="1">
      <c r="A6709" s="39"/>
      <c r="B6709" s="117"/>
      <c r="C6709" s="275"/>
      <c r="D6709" s="56"/>
      <c r="E6709" s="90"/>
      <c r="F6709" s="130"/>
      <c r="G6709" s="36"/>
      <c r="H6709" s="60"/>
    </row>
    <row r="6710" spans="1:8" s="6" customFormat="1" ht="7" customHeight="1">
      <c r="A6710" s="134">
        <v>10</v>
      </c>
      <c r="B6710" s="226" t="s">
        <v>1126</v>
      </c>
      <c r="C6710" s="65" t="s">
        <v>2065</v>
      </c>
      <c r="D6710" s="108" t="s">
        <v>3303</v>
      </c>
      <c r="E6710" s="91" t="s">
        <v>3304</v>
      </c>
      <c r="F6710" s="56">
        <v>0.75</v>
      </c>
      <c r="G6710" s="34">
        <v>44.213069603411363</v>
      </c>
      <c r="H6710" s="58">
        <f t="shared" ref="H6710" si="1663">F6710*G6710</f>
        <v>33.159802202558524</v>
      </c>
    </row>
    <row r="6711" spans="1:8" s="6" customFormat="1" ht="7" customHeight="1">
      <c r="A6711" s="135"/>
      <c r="B6711" s="226"/>
      <c r="C6711" s="66"/>
      <c r="D6711" s="108"/>
      <c r="E6711" s="91"/>
      <c r="F6711" s="56"/>
      <c r="G6711" s="35"/>
      <c r="H6711" s="59"/>
    </row>
    <row r="6712" spans="1:8" s="6" customFormat="1" ht="7" customHeight="1">
      <c r="A6712" s="135"/>
      <c r="B6712" s="226"/>
      <c r="C6712" s="66"/>
      <c r="D6712" s="108"/>
      <c r="E6712" s="91"/>
      <c r="F6712" s="56"/>
      <c r="G6712" s="35"/>
      <c r="H6712" s="59"/>
    </row>
    <row r="6713" spans="1:8" s="6" customFormat="1" ht="7" customHeight="1">
      <c r="A6713" s="39"/>
      <c r="B6713" s="226"/>
      <c r="C6713" s="67"/>
      <c r="D6713" s="108"/>
      <c r="E6713" s="91"/>
      <c r="F6713" s="56"/>
      <c r="G6713" s="36"/>
      <c r="H6713" s="60"/>
    </row>
    <row r="6714" spans="1:8" s="6" customFormat="1" ht="7" customHeight="1">
      <c r="A6714" s="54">
        <v>11</v>
      </c>
      <c r="B6714" s="104" t="s">
        <v>1127</v>
      </c>
      <c r="C6714" s="65" t="s">
        <v>2066</v>
      </c>
      <c r="D6714" s="108" t="s">
        <v>3303</v>
      </c>
      <c r="E6714" s="91" t="s">
        <v>3304</v>
      </c>
      <c r="F6714" s="56">
        <v>5.0999999999999996</v>
      </c>
      <c r="G6714" s="92">
        <v>70.386800657617712</v>
      </c>
      <c r="H6714" s="58">
        <f t="shared" ref="H6714" si="1664">F6714*G6714</f>
        <v>358.9726833538503</v>
      </c>
    </row>
    <row r="6715" spans="1:8" s="6" customFormat="1" ht="7" customHeight="1">
      <c r="A6715" s="54"/>
      <c r="B6715" s="104"/>
      <c r="C6715" s="66"/>
      <c r="D6715" s="108"/>
      <c r="E6715" s="91"/>
      <c r="F6715" s="56"/>
      <c r="G6715" s="92"/>
      <c r="H6715" s="59"/>
    </row>
    <row r="6716" spans="1:8" s="6" customFormat="1" ht="7" customHeight="1">
      <c r="A6716" s="54"/>
      <c r="B6716" s="104"/>
      <c r="C6716" s="66"/>
      <c r="D6716" s="108"/>
      <c r="E6716" s="91"/>
      <c r="F6716" s="56"/>
      <c r="G6716" s="92"/>
      <c r="H6716" s="59"/>
    </row>
    <row r="6717" spans="1:8" s="6" customFormat="1" ht="7" customHeight="1">
      <c r="A6717" s="54"/>
      <c r="B6717" s="104"/>
      <c r="C6717" s="67"/>
      <c r="D6717" s="108"/>
      <c r="E6717" s="91"/>
      <c r="F6717" s="56"/>
      <c r="G6717" s="92"/>
      <c r="H6717" s="60"/>
    </row>
    <row r="6718" spans="1:8" s="6" customFormat="1" ht="5.5" customHeight="1">
      <c r="A6718" s="54">
        <v>12</v>
      </c>
      <c r="B6718" s="104" t="s">
        <v>1119</v>
      </c>
      <c r="C6718" s="111" t="s">
        <v>2733</v>
      </c>
      <c r="D6718" s="56" t="s">
        <v>4</v>
      </c>
      <c r="E6718" s="91" t="s">
        <v>2430</v>
      </c>
      <c r="F6718" s="110">
        <v>8.2000000000000003E-2</v>
      </c>
      <c r="G6718" s="34">
        <v>469.80908371594802</v>
      </c>
      <c r="H6718" s="58">
        <f t="shared" ref="H6718" si="1665">F6718*G6718</f>
        <v>38.524344864707736</v>
      </c>
    </row>
    <row r="6719" spans="1:8" s="6" customFormat="1" ht="5.5" customHeight="1">
      <c r="A6719" s="54"/>
      <c r="B6719" s="104"/>
      <c r="C6719" s="111"/>
      <c r="D6719" s="56"/>
      <c r="E6719" s="91"/>
      <c r="F6719" s="110"/>
      <c r="G6719" s="35"/>
      <c r="H6719" s="59"/>
    </row>
    <row r="6720" spans="1:8" s="6" customFormat="1" ht="5.5" customHeight="1">
      <c r="A6720" s="54"/>
      <c r="B6720" s="104"/>
      <c r="C6720" s="111"/>
      <c r="D6720" s="56"/>
      <c r="E6720" s="91"/>
      <c r="F6720" s="110"/>
      <c r="G6720" s="35"/>
      <c r="H6720" s="59"/>
    </row>
    <row r="6721" spans="1:8" s="6" customFormat="1" ht="5.5" customHeight="1">
      <c r="A6721" s="54"/>
      <c r="B6721" s="104"/>
      <c r="C6721" s="111"/>
      <c r="D6721" s="56"/>
      <c r="E6721" s="91"/>
      <c r="F6721" s="110"/>
      <c r="G6721" s="36"/>
      <c r="H6721" s="60"/>
    </row>
    <row r="6722" spans="1:8" s="6" customFormat="1" ht="5.5" customHeight="1">
      <c r="A6722" s="54">
        <v>13</v>
      </c>
      <c r="B6722" s="104" t="s">
        <v>1128</v>
      </c>
      <c r="C6722" s="111" t="s">
        <v>2741</v>
      </c>
      <c r="D6722" s="56" t="s">
        <v>4</v>
      </c>
      <c r="E6722" s="91" t="s">
        <v>2430</v>
      </c>
      <c r="F6722" s="110">
        <v>6.5000000000000002E-2</v>
      </c>
      <c r="G6722" s="34">
        <v>469.80908371594802</v>
      </c>
      <c r="H6722" s="58">
        <f t="shared" ref="H6722" si="1666">F6722*G6722</f>
        <v>30.537590441536622</v>
      </c>
    </row>
    <row r="6723" spans="1:8" s="6" customFormat="1" ht="5.5" customHeight="1">
      <c r="A6723" s="54"/>
      <c r="B6723" s="104"/>
      <c r="C6723" s="111"/>
      <c r="D6723" s="56"/>
      <c r="E6723" s="91"/>
      <c r="F6723" s="110"/>
      <c r="G6723" s="35"/>
      <c r="H6723" s="59"/>
    </row>
    <row r="6724" spans="1:8" s="6" customFormat="1" ht="5.5" customHeight="1">
      <c r="A6724" s="54"/>
      <c r="B6724" s="104"/>
      <c r="C6724" s="111"/>
      <c r="D6724" s="56"/>
      <c r="E6724" s="91"/>
      <c r="F6724" s="110"/>
      <c r="G6724" s="35"/>
      <c r="H6724" s="59"/>
    </row>
    <row r="6725" spans="1:8" s="6" customFormat="1" ht="5.5" customHeight="1">
      <c r="A6725" s="54"/>
      <c r="B6725" s="104"/>
      <c r="C6725" s="111"/>
      <c r="D6725" s="56"/>
      <c r="E6725" s="91"/>
      <c r="F6725" s="110"/>
      <c r="G6725" s="36"/>
      <c r="H6725" s="60"/>
    </row>
    <row r="6726" spans="1:8" s="6" customFormat="1" ht="5.5" customHeight="1">
      <c r="A6726" s="54">
        <v>14</v>
      </c>
      <c r="B6726" s="104" t="s">
        <v>1129</v>
      </c>
      <c r="C6726" s="111" t="s">
        <v>2739</v>
      </c>
      <c r="D6726" s="56" t="s">
        <v>4</v>
      </c>
      <c r="E6726" s="91" t="s">
        <v>2430</v>
      </c>
      <c r="F6726" s="110">
        <v>0.02</v>
      </c>
      <c r="G6726" s="34">
        <v>501.33451124575669</v>
      </c>
      <c r="H6726" s="58">
        <f t="shared" ref="H6726" si="1667">F6726*G6726</f>
        <v>10.026690224915134</v>
      </c>
    </row>
    <row r="6727" spans="1:8" s="6" customFormat="1" ht="5.5" customHeight="1">
      <c r="A6727" s="54"/>
      <c r="B6727" s="104"/>
      <c r="C6727" s="111"/>
      <c r="D6727" s="56"/>
      <c r="E6727" s="91"/>
      <c r="F6727" s="110"/>
      <c r="G6727" s="35"/>
      <c r="H6727" s="59"/>
    </row>
    <row r="6728" spans="1:8" s="6" customFormat="1" ht="5.5" customHeight="1">
      <c r="A6728" s="54"/>
      <c r="B6728" s="104"/>
      <c r="C6728" s="111"/>
      <c r="D6728" s="56"/>
      <c r="E6728" s="91"/>
      <c r="F6728" s="110"/>
      <c r="G6728" s="35"/>
      <c r="H6728" s="59"/>
    </row>
    <row r="6729" spans="1:8" s="6" customFormat="1" ht="5.5" customHeight="1">
      <c r="A6729" s="54"/>
      <c r="B6729" s="104"/>
      <c r="C6729" s="111"/>
      <c r="D6729" s="56"/>
      <c r="E6729" s="91"/>
      <c r="F6729" s="110"/>
      <c r="G6729" s="36"/>
      <c r="H6729" s="60"/>
    </row>
    <row r="6730" spans="1:8" s="6" customFormat="1" ht="5.5" customHeight="1">
      <c r="A6730" s="54">
        <v>15</v>
      </c>
      <c r="B6730" s="104" t="s">
        <v>1121</v>
      </c>
      <c r="C6730" s="111" t="s">
        <v>3135</v>
      </c>
      <c r="D6730" s="56" t="s">
        <v>4</v>
      </c>
      <c r="E6730" s="91" t="s">
        <v>2430</v>
      </c>
      <c r="F6730" s="110">
        <v>0.104</v>
      </c>
      <c r="G6730" s="34">
        <v>460.34994199433004</v>
      </c>
      <c r="H6730" s="58">
        <f t="shared" ref="H6730" si="1668">F6730*G6730</f>
        <v>47.876393967410323</v>
      </c>
    </row>
    <row r="6731" spans="1:8" s="6" customFormat="1" ht="5.5" customHeight="1">
      <c r="A6731" s="54"/>
      <c r="B6731" s="104"/>
      <c r="C6731" s="111"/>
      <c r="D6731" s="56"/>
      <c r="E6731" s="91"/>
      <c r="F6731" s="110"/>
      <c r="G6731" s="35"/>
      <c r="H6731" s="59"/>
    </row>
    <row r="6732" spans="1:8" s="6" customFormat="1" ht="5.5" customHeight="1">
      <c r="A6732" s="54"/>
      <c r="B6732" s="104"/>
      <c r="C6732" s="111"/>
      <c r="D6732" s="56"/>
      <c r="E6732" s="91"/>
      <c r="F6732" s="110"/>
      <c r="G6732" s="35"/>
      <c r="H6732" s="59"/>
    </row>
    <row r="6733" spans="1:8" s="6" customFormat="1" ht="5.5" customHeight="1">
      <c r="A6733" s="54"/>
      <c r="B6733" s="104"/>
      <c r="C6733" s="111"/>
      <c r="D6733" s="56"/>
      <c r="E6733" s="91"/>
      <c r="F6733" s="110"/>
      <c r="G6733" s="36"/>
      <c r="H6733" s="60"/>
    </row>
    <row r="6734" spans="1:8" s="6" customFormat="1" ht="5.5" customHeight="1">
      <c r="A6734" s="54">
        <v>16</v>
      </c>
      <c r="B6734" s="117" t="s">
        <v>1130</v>
      </c>
      <c r="C6734" s="344" t="s">
        <v>2067</v>
      </c>
      <c r="D6734" s="56" t="s">
        <v>4</v>
      </c>
      <c r="E6734" s="91" t="s">
        <v>2430</v>
      </c>
      <c r="F6734" s="56">
        <v>3.4000000000000002E-2</v>
      </c>
      <c r="G6734" s="34">
        <v>551.3002154774299</v>
      </c>
      <c r="H6734" s="58">
        <f t="shared" ref="H6734" si="1669">F6734*G6734</f>
        <v>18.744207326232619</v>
      </c>
    </row>
    <row r="6735" spans="1:8" s="6" customFormat="1" ht="5.5" customHeight="1">
      <c r="A6735" s="54"/>
      <c r="B6735" s="117"/>
      <c r="C6735" s="274"/>
      <c r="D6735" s="56"/>
      <c r="E6735" s="91"/>
      <c r="F6735" s="56"/>
      <c r="G6735" s="35"/>
      <c r="H6735" s="59"/>
    </row>
    <row r="6736" spans="1:8" s="6" customFormat="1" ht="5.5" customHeight="1">
      <c r="A6736" s="54"/>
      <c r="B6736" s="117"/>
      <c r="C6736" s="274"/>
      <c r="D6736" s="56"/>
      <c r="E6736" s="91"/>
      <c r="F6736" s="56"/>
      <c r="G6736" s="35"/>
      <c r="H6736" s="59"/>
    </row>
    <row r="6737" spans="1:8" s="6" customFormat="1" ht="5.5" customHeight="1">
      <c r="A6737" s="54"/>
      <c r="B6737" s="117"/>
      <c r="C6737" s="275"/>
      <c r="D6737" s="56"/>
      <c r="E6737" s="91"/>
      <c r="F6737" s="56"/>
      <c r="G6737" s="36"/>
      <c r="H6737" s="60"/>
    </row>
    <row r="6738" spans="1:8" s="6" customFormat="1" ht="6.5" customHeight="1">
      <c r="A6738" s="54">
        <v>17</v>
      </c>
      <c r="B6738" s="117" t="s">
        <v>1131</v>
      </c>
      <c r="C6738" s="273" t="s">
        <v>2068</v>
      </c>
      <c r="D6738" s="56" t="s">
        <v>3305</v>
      </c>
      <c r="E6738" s="88" t="s">
        <v>3306</v>
      </c>
      <c r="F6738" s="73">
        <v>13.8</v>
      </c>
      <c r="G6738" s="34">
        <v>1.2667205038635629</v>
      </c>
      <c r="H6738" s="58">
        <f t="shared" ref="H6738" si="1670">F6738*G6738</f>
        <v>17.480742953317169</v>
      </c>
    </row>
    <row r="6739" spans="1:8" s="6" customFormat="1" ht="6.5" customHeight="1">
      <c r="A6739" s="54"/>
      <c r="B6739" s="117"/>
      <c r="C6739" s="274"/>
      <c r="D6739" s="56"/>
      <c r="E6739" s="89"/>
      <c r="F6739" s="73"/>
      <c r="G6739" s="35"/>
      <c r="H6739" s="59"/>
    </row>
    <row r="6740" spans="1:8" s="6" customFormat="1" ht="6.5" customHeight="1">
      <c r="A6740" s="54"/>
      <c r="B6740" s="117"/>
      <c r="C6740" s="274"/>
      <c r="D6740" s="56"/>
      <c r="E6740" s="89"/>
      <c r="F6740" s="73"/>
      <c r="G6740" s="35"/>
      <c r="H6740" s="59"/>
    </row>
    <row r="6741" spans="1:8" s="6" customFormat="1" ht="6.5" customHeight="1">
      <c r="A6741" s="54"/>
      <c r="B6741" s="117"/>
      <c r="C6741" s="275"/>
      <c r="D6741" s="56"/>
      <c r="E6741" s="90"/>
      <c r="F6741" s="73"/>
      <c r="G6741" s="36"/>
      <c r="H6741" s="60"/>
    </row>
    <row r="6742" spans="1:8" s="6" customFormat="1" ht="8.5" customHeight="1">
      <c r="A6742" s="54"/>
      <c r="B6742" s="122" t="s">
        <v>20</v>
      </c>
      <c r="C6742" s="107" t="s">
        <v>1650</v>
      </c>
      <c r="D6742" s="54"/>
      <c r="E6742" s="91"/>
      <c r="F6742" s="54"/>
      <c r="G6742" s="34">
        <v>0</v>
      </c>
      <c r="H6742" s="58">
        <f t="shared" ref="H6742" si="1671">F6742*G6742</f>
        <v>0</v>
      </c>
    </row>
    <row r="6743" spans="1:8" s="6" customFormat="1" ht="8.5" customHeight="1">
      <c r="A6743" s="54"/>
      <c r="B6743" s="122"/>
      <c r="C6743" s="107"/>
      <c r="D6743" s="54"/>
      <c r="E6743" s="91"/>
      <c r="F6743" s="54"/>
      <c r="G6743" s="35"/>
      <c r="H6743" s="59"/>
    </row>
    <row r="6744" spans="1:8" s="6" customFormat="1" ht="8.5" customHeight="1">
      <c r="A6744" s="54"/>
      <c r="B6744" s="122"/>
      <c r="C6744" s="107"/>
      <c r="D6744" s="54"/>
      <c r="E6744" s="91"/>
      <c r="F6744" s="54"/>
      <c r="G6744" s="35"/>
      <c r="H6744" s="59"/>
    </row>
    <row r="6745" spans="1:8" s="6" customFormat="1" ht="8.5" customHeight="1">
      <c r="A6745" s="54"/>
      <c r="B6745" s="122"/>
      <c r="C6745" s="107"/>
      <c r="D6745" s="54"/>
      <c r="E6745" s="91"/>
      <c r="F6745" s="54"/>
      <c r="G6745" s="36"/>
      <c r="H6745" s="60"/>
    </row>
    <row r="6746" spans="1:8" s="6" customFormat="1" ht="5.5" customHeight="1">
      <c r="A6746" s="54">
        <v>1</v>
      </c>
      <c r="B6746" s="210" t="s">
        <v>1132</v>
      </c>
      <c r="C6746" s="225" t="s">
        <v>2069</v>
      </c>
      <c r="D6746" s="108" t="s">
        <v>3303</v>
      </c>
      <c r="E6746" s="91" t="s">
        <v>3304</v>
      </c>
      <c r="F6746" s="56">
        <v>32</v>
      </c>
      <c r="G6746" s="34">
        <v>33.267248538303853</v>
      </c>
      <c r="H6746" s="58">
        <f t="shared" ref="H6746" si="1672">F6746*G6746</f>
        <v>1064.5519532257233</v>
      </c>
    </row>
    <row r="6747" spans="1:8" s="6" customFormat="1" ht="5.5" customHeight="1">
      <c r="A6747" s="54"/>
      <c r="B6747" s="210"/>
      <c r="C6747" s="66"/>
      <c r="D6747" s="108"/>
      <c r="E6747" s="91"/>
      <c r="F6747" s="56"/>
      <c r="G6747" s="35"/>
      <c r="H6747" s="59"/>
    </row>
    <row r="6748" spans="1:8" s="6" customFormat="1" ht="5.5" customHeight="1">
      <c r="A6748" s="54"/>
      <c r="B6748" s="210"/>
      <c r="C6748" s="66"/>
      <c r="D6748" s="108"/>
      <c r="E6748" s="91"/>
      <c r="F6748" s="56"/>
      <c r="G6748" s="35"/>
      <c r="H6748" s="59"/>
    </row>
    <row r="6749" spans="1:8" s="6" customFormat="1" ht="5.5" customHeight="1">
      <c r="A6749" s="54"/>
      <c r="B6749" s="210"/>
      <c r="C6749" s="67"/>
      <c r="D6749" s="108"/>
      <c r="E6749" s="91"/>
      <c r="F6749" s="56"/>
      <c r="G6749" s="36"/>
      <c r="H6749" s="60"/>
    </row>
    <row r="6750" spans="1:8" s="6" customFormat="1" ht="5.5" customHeight="1">
      <c r="A6750" s="54">
        <v>2</v>
      </c>
      <c r="B6750" s="55" t="s">
        <v>1133</v>
      </c>
      <c r="C6750" s="65" t="s">
        <v>2070</v>
      </c>
      <c r="D6750" s="108" t="s">
        <v>3303</v>
      </c>
      <c r="E6750" s="91" t="s">
        <v>3304</v>
      </c>
      <c r="F6750" s="57">
        <v>4.2</v>
      </c>
      <c r="G6750" s="34">
        <v>128.6652984436501</v>
      </c>
      <c r="H6750" s="58">
        <f t="shared" ref="H6750" si="1673">F6750*G6750</f>
        <v>540.39425346333041</v>
      </c>
    </row>
    <row r="6751" spans="1:8" s="6" customFormat="1" ht="5.5" customHeight="1">
      <c r="A6751" s="54"/>
      <c r="B6751" s="55"/>
      <c r="C6751" s="66"/>
      <c r="D6751" s="108"/>
      <c r="E6751" s="91"/>
      <c r="F6751" s="57"/>
      <c r="G6751" s="35"/>
      <c r="H6751" s="59"/>
    </row>
    <row r="6752" spans="1:8" s="6" customFormat="1" ht="5.5" customHeight="1">
      <c r="A6752" s="54"/>
      <c r="B6752" s="55"/>
      <c r="C6752" s="66"/>
      <c r="D6752" s="108"/>
      <c r="E6752" s="91"/>
      <c r="F6752" s="57"/>
      <c r="G6752" s="35"/>
      <c r="H6752" s="59"/>
    </row>
    <row r="6753" spans="1:8" s="6" customFormat="1" ht="5.5" customHeight="1">
      <c r="A6753" s="54"/>
      <c r="B6753" s="55"/>
      <c r="C6753" s="67"/>
      <c r="D6753" s="108"/>
      <c r="E6753" s="91"/>
      <c r="F6753" s="57"/>
      <c r="G6753" s="36"/>
      <c r="H6753" s="60"/>
    </row>
    <row r="6754" spans="1:8" s="6" customFormat="1" ht="5.5" customHeight="1">
      <c r="A6754" s="54">
        <v>3</v>
      </c>
      <c r="B6754" s="264" t="s">
        <v>1134</v>
      </c>
      <c r="C6754" s="111" t="s">
        <v>2734</v>
      </c>
      <c r="D6754" s="99" t="s">
        <v>4</v>
      </c>
      <c r="E6754" s="91" t="s">
        <v>2430</v>
      </c>
      <c r="F6754" s="129">
        <v>0.29299999999999998</v>
      </c>
      <c r="G6754" s="34">
        <v>469.80908371594802</v>
      </c>
      <c r="H6754" s="58">
        <f t="shared" ref="H6754" si="1674">F6754*G6754</f>
        <v>137.65406152877276</v>
      </c>
    </row>
    <row r="6755" spans="1:8" s="6" customFormat="1" ht="5.5" customHeight="1">
      <c r="A6755" s="54"/>
      <c r="B6755" s="264"/>
      <c r="C6755" s="111"/>
      <c r="D6755" s="99"/>
      <c r="E6755" s="91"/>
      <c r="F6755" s="129"/>
      <c r="G6755" s="35"/>
      <c r="H6755" s="59"/>
    </row>
    <row r="6756" spans="1:8" s="6" customFormat="1" ht="5.5" customHeight="1">
      <c r="A6756" s="54"/>
      <c r="B6756" s="264"/>
      <c r="C6756" s="111"/>
      <c r="D6756" s="99"/>
      <c r="E6756" s="91"/>
      <c r="F6756" s="129"/>
      <c r="G6756" s="35"/>
      <c r="H6756" s="59"/>
    </row>
    <row r="6757" spans="1:8" s="6" customFormat="1" ht="5.5" customHeight="1">
      <c r="A6757" s="54"/>
      <c r="B6757" s="264"/>
      <c r="C6757" s="111"/>
      <c r="D6757" s="99"/>
      <c r="E6757" s="91"/>
      <c r="F6757" s="129"/>
      <c r="G6757" s="36"/>
      <c r="H6757" s="60"/>
    </row>
    <row r="6758" spans="1:8" s="6" customFormat="1" ht="5.5" customHeight="1">
      <c r="A6758" s="54">
        <v>4</v>
      </c>
      <c r="B6758" s="264" t="s">
        <v>1121</v>
      </c>
      <c r="C6758" s="111" t="s">
        <v>3135</v>
      </c>
      <c r="D6758" s="99" t="s">
        <v>4</v>
      </c>
      <c r="E6758" s="91" t="s">
        <v>2430</v>
      </c>
      <c r="F6758" s="129">
        <v>0.126</v>
      </c>
      <c r="G6758" s="34">
        <v>460.34994199433004</v>
      </c>
      <c r="H6758" s="58">
        <f t="shared" ref="H6758" si="1675">F6758*G6758</f>
        <v>58.004092691285585</v>
      </c>
    </row>
    <row r="6759" spans="1:8" s="6" customFormat="1" ht="5.5" customHeight="1">
      <c r="A6759" s="54"/>
      <c r="B6759" s="264"/>
      <c r="C6759" s="111"/>
      <c r="D6759" s="99"/>
      <c r="E6759" s="91"/>
      <c r="F6759" s="129"/>
      <c r="G6759" s="35"/>
      <c r="H6759" s="59"/>
    </row>
    <row r="6760" spans="1:8" s="6" customFormat="1" ht="5.5" customHeight="1">
      <c r="A6760" s="54"/>
      <c r="B6760" s="264"/>
      <c r="C6760" s="111"/>
      <c r="D6760" s="99"/>
      <c r="E6760" s="91"/>
      <c r="F6760" s="129"/>
      <c r="G6760" s="35"/>
      <c r="H6760" s="59"/>
    </row>
    <row r="6761" spans="1:8" s="6" customFormat="1" ht="5.5" customHeight="1">
      <c r="A6761" s="54"/>
      <c r="B6761" s="264"/>
      <c r="C6761" s="111"/>
      <c r="D6761" s="99"/>
      <c r="E6761" s="91"/>
      <c r="F6761" s="129"/>
      <c r="G6761" s="36"/>
      <c r="H6761" s="60"/>
    </row>
    <row r="6762" spans="1:8" s="6" customFormat="1" ht="5.5" customHeight="1">
      <c r="A6762" s="54">
        <v>5</v>
      </c>
      <c r="B6762" s="55" t="s">
        <v>24</v>
      </c>
      <c r="C6762" s="65" t="s">
        <v>1656</v>
      </c>
      <c r="D6762" s="108" t="s">
        <v>3303</v>
      </c>
      <c r="E6762" s="91" t="s">
        <v>3304</v>
      </c>
      <c r="F6762" s="54">
        <v>7.12</v>
      </c>
      <c r="G6762" s="34">
        <v>105.55804370231387</v>
      </c>
      <c r="H6762" s="58">
        <f t="shared" ref="H6762" si="1676">F6762*G6762</f>
        <v>751.57327116047475</v>
      </c>
    </row>
    <row r="6763" spans="1:8" s="6" customFormat="1" ht="5.5" customHeight="1">
      <c r="A6763" s="54"/>
      <c r="B6763" s="55"/>
      <c r="C6763" s="66"/>
      <c r="D6763" s="108"/>
      <c r="E6763" s="91"/>
      <c r="F6763" s="54"/>
      <c r="G6763" s="35"/>
      <c r="H6763" s="59"/>
    </row>
    <row r="6764" spans="1:8" s="6" customFormat="1" ht="5.5" customHeight="1">
      <c r="A6764" s="54"/>
      <c r="B6764" s="55"/>
      <c r="C6764" s="66"/>
      <c r="D6764" s="108"/>
      <c r="E6764" s="91"/>
      <c r="F6764" s="54"/>
      <c r="G6764" s="35"/>
      <c r="H6764" s="59"/>
    </row>
    <row r="6765" spans="1:8" s="6" customFormat="1" ht="5.5" customHeight="1">
      <c r="A6765" s="54"/>
      <c r="B6765" s="55"/>
      <c r="C6765" s="67"/>
      <c r="D6765" s="108"/>
      <c r="E6765" s="91"/>
      <c r="F6765" s="54"/>
      <c r="G6765" s="36"/>
      <c r="H6765" s="60"/>
    </row>
    <row r="6766" spans="1:8" s="6" customFormat="1" ht="5.5" customHeight="1">
      <c r="A6766" s="54">
        <v>6</v>
      </c>
      <c r="B6766" s="264" t="s">
        <v>1134</v>
      </c>
      <c r="C6766" s="111" t="s">
        <v>2734</v>
      </c>
      <c r="D6766" s="99" t="s">
        <v>4</v>
      </c>
      <c r="E6766" s="91" t="s">
        <v>2430</v>
      </c>
      <c r="F6766" s="129">
        <v>0.155</v>
      </c>
      <c r="G6766" s="34">
        <v>469.80908371594802</v>
      </c>
      <c r="H6766" s="58">
        <f t="shared" ref="H6766" si="1677">F6766*G6766</f>
        <v>72.820407975971946</v>
      </c>
    </row>
    <row r="6767" spans="1:8" s="6" customFormat="1" ht="5.5" customHeight="1">
      <c r="A6767" s="54"/>
      <c r="B6767" s="264"/>
      <c r="C6767" s="111"/>
      <c r="D6767" s="99"/>
      <c r="E6767" s="91"/>
      <c r="F6767" s="129"/>
      <c r="G6767" s="35"/>
      <c r="H6767" s="59"/>
    </row>
    <row r="6768" spans="1:8" s="6" customFormat="1" ht="5.5" customHeight="1">
      <c r="A6768" s="54"/>
      <c r="B6768" s="264"/>
      <c r="C6768" s="111"/>
      <c r="D6768" s="99"/>
      <c r="E6768" s="91"/>
      <c r="F6768" s="129"/>
      <c r="G6768" s="35"/>
      <c r="H6768" s="59"/>
    </row>
    <row r="6769" spans="1:8" s="6" customFormat="1" ht="5.5" customHeight="1">
      <c r="A6769" s="54"/>
      <c r="B6769" s="264"/>
      <c r="C6769" s="111"/>
      <c r="D6769" s="99"/>
      <c r="E6769" s="91"/>
      <c r="F6769" s="129"/>
      <c r="G6769" s="36"/>
      <c r="H6769" s="60"/>
    </row>
    <row r="6770" spans="1:8" s="6" customFormat="1" ht="5.5" customHeight="1">
      <c r="A6770" s="54">
        <v>7</v>
      </c>
      <c r="B6770" s="264" t="s">
        <v>1119</v>
      </c>
      <c r="C6770" s="111" t="s">
        <v>2733</v>
      </c>
      <c r="D6770" s="99" t="s">
        <v>4</v>
      </c>
      <c r="E6770" s="91" t="s">
        <v>2430</v>
      </c>
      <c r="F6770" s="129">
        <v>0.64600000000000002</v>
      </c>
      <c r="G6770" s="34">
        <v>469.80908371594802</v>
      </c>
      <c r="H6770" s="58">
        <f t="shared" ref="H6770" si="1678">F6770*G6770</f>
        <v>303.49666808050245</v>
      </c>
    </row>
    <row r="6771" spans="1:8" s="6" customFormat="1" ht="5.5" customHeight="1">
      <c r="A6771" s="54"/>
      <c r="B6771" s="264"/>
      <c r="C6771" s="111"/>
      <c r="D6771" s="99"/>
      <c r="E6771" s="91"/>
      <c r="F6771" s="129"/>
      <c r="G6771" s="35"/>
      <c r="H6771" s="59"/>
    </row>
    <row r="6772" spans="1:8" s="6" customFormat="1" ht="5.5" customHeight="1">
      <c r="A6772" s="54"/>
      <c r="B6772" s="264"/>
      <c r="C6772" s="111"/>
      <c r="D6772" s="99"/>
      <c r="E6772" s="91"/>
      <c r="F6772" s="129"/>
      <c r="G6772" s="35"/>
      <c r="H6772" s="59"/>
    </row>
    <row r="6773" spans="1:8" s="6" customFormat="1" ht="5.5" customHeight="1">
      <c r="A6773" s="54"/>
      <c r="B6773" s="264"/>
      <c r="C6773" s="111"/>
      <c r="D6773" s="99"/>
      <c r="E6773" s="91"/>
      <c r="F6773" s="129"/>
      <c r="G6773" s="36"/>
      <c r="H6773" s="60"/>
    </row>
    <row r="6774" spans="1:8" s="6" customFormat="1" ht="5.5" customHeight="1">
      <c r="A6774" s="54">
        <v>8</v>
      </c>
      <c r="B6774" s="264" t="s">
        <v>1121</v>
      </c>
      <c r="C6774" s="111" t="s">
        <v>3135</v>
      </c>
      <c r="D6774" s="99" t="s">
        <v>4</v>
      </c>
      <c r="E6774" s="91" t="s">
        <v>2430</v>
      </c>
      <c r="F6774" s="129">
        <v>0.31900000000000001</v>
      </c>
      <c r="G6774" s="34">
        <v>460.34994199433004</v>
      </c>
      <c r="H6774" s="58">
        <f t="shared" ref="H6774" si="1679">F6774*G6774</f>
        <v>146.85163149619129</v>
      </c>
    </row>
    <row r="6775" spans="1:8" s="6" customFormat="1" ht="5.5" customHeight="1">
      <c r="A6775" s="54"/>
      <c r="B6775" s="264"/>
      <c r="C6775" s="111"/>
      <c r="D6775" s="99"/>
      <c r="E6775" s="91"/>
      <c r="F6775" s="129"/>
      <c r="G6775" s="35"/>
      <c r="H6775" s="59"/>
    </row>
    <row r="6776" spans="1:8" s="6" customFormat="1" ht="5.5" customHeight="1">
      <c r="A6776" s="54"/>
      <c r="B6776" s="264"/>
      <c r="C6776" s="111"/>
      <c r="D6776" s="99"/>
      <c r="E6776" s="91"/>
      <c r="F6776" s="129"/>
      <c r="G6776" s="35"/>
      <c r="H6776" s="59"/>
    </row>
    <row r="6777" spans="1:8" s="6" customFormat="1" ht="5.5" customHeight="1">
      <c r="A6777" s="54"/>
      <c r="B6777" s="264"/>
      <c r="C6777" s="111"/>
      <c r="D6777" s="99"/>
      <c r="E6777" s="91"/>
      <c r="F6777" s="129"/>
      <c r="G6777" s="36"/>
      <c r="H6777" s="60"/>
    </row>
    <row r="6778" spans="1:8" s="6" customFormat="1" ht="6.5" customHeight="1">
      <c r="A6778" s="54"/>
      <c r="B6778" s="221" t="s">
        <v>33</v>
      </c>
      <c r="C6778" s="87" t="s">
        <v>1677</v>
      </c>
      <c r="D6778" s="56"/>
      <c r="E6778" s="91"/>
      <c r="F6778" s="130"/>
      <c r="G6778" s="34">
        <v>0</v>
      </c>
      <c r="H6778" s="58">
        <f t="shared" ref="H6778" si="1680">F6778*G6778</f>
        <v>0</v>
      </c>
    </row>
    <row r="6779" spans="1:8" s="6" customFormat="1" ht="6.5" customHeight="1">
      <c r="A6779" s="54"/>
      <c r="B6779" s="221"/>
      <c r="C6779" s="87"/>
      <c r="D6779" s="56"/>
      <c r="E6779" s="91"/>
      <c r="F6779" s="130"/>
      <c r="G6779" s="35"/>
      <c r="H6779" s="59"/>
    </row>
    <row r="6780" spans="1:8" s="6" customFormat="1" ht="6.5" customHeight="1">
      <c r="A6780" s="54"/>
      <c r="B6780" s="221"/>
      <c r="C6780" s="87"/>
      <c r="D6780" s="56"/>
      <c r="E6780" s="91"/>
      <c r="F6780" s="130"/>
      <c r="G6780" s="35"/>
      <c r="H6780" s="59"/>
    </row>
    <row r="6781" spans="1:8" s="6" customFormat="1" ht="6.5" customHeight="1">
      <c r="A6781" s="54"/>
      <c r="B6781" s="221"/>
      <c r="C6781" s="87"/>
      <c r="D6781" s="56"/>
      <c r="E6781" s="91"/>
      <c r="F6781" s="130"/>
      <c r="G6781" s="36"/>
      <c r="H6781" s="60"/>
    </row>
    <row r="6782" spans="1:8" s="6" customFormat="1" ht="5.5" customHeight="1">
      <c r="A6782" s="54">
        <v>1</v>
      </c>
      <c r="B6782" s="346" t="s">
        <v>134</v>
      </c>
      <c r="C6782" s="65" t="s">
        <v>1678</v>
      </c>
      <c r="D6782" s="56" t="s">
        <v>3305</v>
      </c>
      <c r="E6782" s="88" t="s">
        <v>3306</v>
      </c>
      <c r="F6782" s="56">
        <v>9.8000000000000007</v>
      </c>
      <c r="G6782" s="34">
        <v>4.2773771586569067</v>
      </c>
      <c r="H6782" s="58">
        <f t="shared" ref="H6782" si="1681">F6782*G6782</f>
        <v>41.918296154837691</v>
      </c>
    </row>
    <row r="6783" spans="1:8" s="6" customFormat="1" ht="5.5" customHeight="1">
      <c r="A6783" s="54"/>
      <c r="B6783" s="346"/>
      <c r="C6783" s="66"/>
      <c r="D6783" s="56"/>
      <c r="E6783" s="89"/>
      <c r="F6783" s="56"/>
      <c r="G6783" s="35"/>
      <c r="H6783" s="59"/>
    </row>
    <row r="6784" spans="1:8" s="6" customFormat="1" ht="5.5" customHeight="1">
      <c r="A6784" s="54"/>
      <c r="B6784" s="346"/>
      <c r="C6784" s="66"/>
      <c r="D6784" s="56"/>
      <c r="E6784" s="89"/>
      <c r="F6784" s="56"/>
      <c r="G6784" s="35"/>
      <c r="H6784" s="59"/>
    </row>
    <row r="6785" spans="1:8" s="6" customFormat="1" ht="5.5" customHeight="1">
      <c r="A6785" s="54"/>
      <c r="B6785" s="346"/>
      <c r="C6785" s="67"/>
      <c r="D6785" s="56"/>
      <c r="E6785" s="90"/>
      <c r="F6785" s="56"/>
      <c r="G6785" s="36"/>
      <c r="H6785" s="60"/>
    </row>
    <row r="6786" spans="1:8" s="6" customFormat="1" ht="6.5" customHeight="1">
      <c r="A6786" s="54"/>
      <c r="B6786" s="122" t="s">
        <v>6</v>
      </c>
      <c r="C6786" s="159" t="s">
        <v>1692</v>
      </c>
      <c r="D6786" s="54"/>
      <c r="E6786" s="91"/>
      <c r="F6786" s="54"/>
      <c r="G6786" s="34">
        <v>0</v>
      </c>
      <c r="H6786" s="58">
        <f t="shared" ref="H6786" si="1682">F6786*G6786</f>
        <v>0</v>
      </c>
    </row>
    <row r="6787" spans="1:8" s="6" customFormat="1" ht="6.5" customHeight="1">
      <c r="A6787" s="54"/>
      <c r="B6787" s="122"/>
      <c r="C6787" s="159"/>
      <c r="D6787" s="54"/>
      <c r="E6787" s="91"/>
      <c r="F6787" s="54"/>
      <c r="G6787" s="35"/>
      <c r="H6787" s="59"/>
    </row>
    <row r="6788" spans="1:8" s="6" customFormat="1" ht="6.5" customHeight="1">
      <c r="A6788" s="54"/>
      <c r="B6788" s="122"/>
      <c r="C6788" s="159"/>
      <c r="D6788" s="54"/>
      <c r="E6788" s="91"/>
      <c r="F6788" s="54"/>
      <c r="G6788" s="35"/>
      <c r="H6788" s="59"/>
    </row>
    <row r="6789" spans="1:8" s="6" customFormat="1" ht="6.5" customHeight="1">
      <c r="A6789" s="54"/>
      <c r="B6789" s="122"/>
      <c r="C6789" s="159"/>
      <c r="D6789" s="54"/>
      <c r="E6789" s="91"/>
      <c r="F6789" s="54"/>
      <c r="G6789" s="36"/>
      <c r="H6789" s="60"/>
    </row>
    <row r="6790" spans="1:8" s="6" customFormat="1" ht="5.5" customHeight="1">
      <c r="A6790" s="54">
        <v>1</v>
      </c>
      <c r="B6790" s="86" t="s">
        <v>1135</v>
      </c>
      <c r="C6790" s="347" t="s">
        <v>2071</v>
      </c>
      <c r="D6790" s="56" t="s">
        <v>3305</v>
      </c>
      <c r="E6790" s="88" t="s">
        <v>3306</v>
      </c>
      <c r="F6790" s="109">
        <v>6.5</v>
      </c>
      <c r="G6790" s="34">
        <v>9.3970952974220499</v>
      </c>
      <c r="H6790" s="58">
        <f t="shared" ref="H6790" si="1683">F6790*G6790</f>
        <v>61.081119433243323</v>
      </c>
    </row>
    <row r="6791" spans="1:8" s="6" customFormat="1" ht="5.5" customHeight="1">
      <c r="A6791" s="54"/>
      <c r="B6791" s="86"/>
      <c r="C6791" s="66"/>
      <c r="D6791" s="56"/>
      <c r="E6791" s="89"/>
      <c r="F6791" s="109"/>
      <c r="G6791" s="35"/>
      <c r="H6791" s="59"/>
    </row>
    <row r="6792" spans="1:8" s="6" customFormat="1" ht="5.5" customHeight="1">
      <c r="A6792" s="54"/>
      <c r="B6792" s="86"/>
      <c r="C6792" s="66"/>
      <c r="D6792" s="56"/>
      <c r="E6792" s="89"/>
      <c r="F6792" s="109"/>
      <c r="G6792" s="35"/>
      <c r="H6792" s="59"/>
    </row>
    <row r="6793" spans="1:8" s="6" customFormat="1" ht="5.5" customHeight="1">
      <c r="A6793" s="54"/>
      <c r="B6793" s="86"/>
      <c r="C6793" s="67"/>
      <c r="D6793" s="56"/>
      <c r="E6793" s="90"/>
      <c r="F6793" s="109"/>
      <c r="G6793" s="36"/>
      <c r="H6793" s="60"/>
    </row>
    <row r="6794" spans="1:8" s="6" customFormat="1" ht="4.5" customHeight="1">
      <c r="A6794" s="54">
        <v>2</v>
      </c>
      <c r="B6794" s="55" t="s">
        <v>1136</v>
      </c>
      <c r="C6794" s="345" t="s">
        <v>3136</v>
      </c>
      <c r="D6794" s="54" t="s">
        <v>4</v>
      </c>
      <c r="E6794" s="91" t="s">
        <v>2430</v>
      </c>
      <c r="F6794" s="54">
        <v>6.6000000000000003E-2</v>
      </c>
      <c r="G6794" s="34">
        <v>548.13077717094563</v>
      </c>
      <c r="H6794" s="58">
        <f t="shared" ref="H6794" si="1684">F6794*G6794</f>
        <v>36.176631293282412</v>
      </c>
    </row>
    <row r="6795" spans="1:8" s="6" customFormat="1" ht="4.5" customHeight="1">
      <c r="A6795" s="54"/>
      <c r="B6795" s="55"/>
      <c r="C6795" s="101"/>
      <c r="D6795" s="54"/>
      <c r="E6795" s="91"/>
      <c r="F6795" s="54"/>
      <c r="G6795" s="35"/>
      <c r="H6795" s="59"/>
    </row>
    <row r="6796" spans="1:8" s="6" customFormat="1" ht="4.5" customHeight="1">
      <c r="A6796" s="54"/>
      <c r="B6796" s="55"/>
      <c r="C6796" s="101"/>
      <c r="D6796" s="54"/>
      <c r="E6796" s="91"/>
      <c r="F6796" s="54"/>
      <c r="G6796" s="35"/>
      <c r="H6796" s="59"/>
    </row>
    <row r="6797" spans="1:8" s="6" customFormat="1" ht="4.5" customHeight="1">
      <c r="A6797" s="54"/>
      <c r="B6797" s="55"/>
      <c r="C6797" s="263"/>
      <c r="D6797" s="54"/>
      <c r="E6797" s="91"/>
      <c r="F6797" s="54"/>
      <c r="G6797" s="36"/>
      <c r="H6797" s="60"/>
    </row>
    <row r="6798" spans="1:8" s="6" customFormat="1" ht="4.5" customHeight="1">
      <c r="A6798" s="54">
        <v>3</v>
      </c>
      <c r="B6798" s="55" t="s">
        <v>1137</v>
      </c>
      <c r="C6798" s="345" t="s">
        <v>3137</v>
      </c>
      <c r="D6798" s="54" t="s">
        <v>4</v>
      </c>
      <c r="E6798" s="91" t="s">
        <v>2430</v>
      </c>
      <c r="F6798" s="54">
        <v>4.2000000000000003E-2</v>
      </c>
      <c r="G6798" s="34">
        <v>509.02290163708784</v>
      </c>
      <c r="H6798" s="58">
        <f t="shared" ref="H6798" si="1685">F6798*G6798</f>
        <v>21.378961868757692</v>
      </c>
    </row>
    <row r="6799" spans="1:8" s="6" customFormat="1" ht="4.5" customHeight="1">
      <c r="A6799" s="54"/>
      <c r="B6799" s="55"/>
      <c r="C6799" s="101"/>
      <c r="D6799" s="54"/>
      <c r="E6799" s="91"/>
      <c r="F6799" s="54"/>
      <c r="G6799" s="35"/>
      <c r="H6799" s="59"/>
    </row>
    <row r="6800" spans="1:8" s="6" customFormat="1" ht="4.5" customHeight="1">
      <c r="A6800" s="54"/>
      <c r="B6800" s="55"/>
      <c r="C6800" s="101"/>
      <c r="D6800" s="54"/>
      <c r="E6800" s="91"/>
      <c r="F6800" s="54"/>
      <c r="G6800" s="35"/>
      <c r="H6800" s="59"/>
    </row>
    <row r="6801" spans="1:8" s="6" customFormat="1" ht="4.5" customHeight="1">
      <c r="A6801" s="54"/>
      <c r="B6801" s="55"/>
      <c r="C6801" s="263"/>
      <c r="D6801" s="54"/>
      <c r="E6801" s="91"/>
      <c r="F6801" s="54"/>
      <c r="G6801" s="36"/>
      <c r="H6801" s="60"/>
    </row>
    <row r="6802" spans="1:8" s="6" customFormat="1" ht="4.5" customHeight="1">
      <c r="A6802" s="54">
        <v>4</v>
      </c>
      <c r="B6802" s="55" t="s">
        <v>1138</v>
      </c>
      <c r="C6802" s="345" t="s">
        <v>3138</v>
      </c>
      <c r="D6802" s="54" t="s">
        <v>4</v>
      </c>
      <c r="E6802" s="91" t="s">
        <v>2430</v>
      </c>
      <c r="F6802" s="54">
        <v>0.03</v>
      </c>
      <c r="G6802" s="34">
        <v>516.96858068324696</v>
      </c>
      <c r="H6802" s="58">
        <f t="shared" ref="H6802" si="1686">F6802*G6802</f>
        <v>15.509057420497408</v>
      </c>
    </row>
    <row r="6803" spans="1:8" s="6" customFormat="1" ht="4.5" customHeight="1">
      <c r="A6803" s="54"/>
      <c r="B6803" s="55"/>
      <c r="C6803" s="101"/>
      <c r="D6803" s="54"/>
      <c r="E6803" s="91"/>
      <c r="F6803" s="54"/>
      <c r="G6803" s="35"/>
      <c r="H6803" s="59"/>
    </row>
    <row r="6804" spans="1:8" s="6" customFormat="1" ht="4.5" customHeight="1">
      <c r="A6804" s="54"/>
      <c r="B6804" s="55"/>
      <c r="C6804" s="101"/>
      <c r="D6804" s="54"/>
      <c r="E6804" s="91"/>
      <c r="F6804" s="54"/>
      <c r="G6804" s="35"/>
      <c r="H6804" s="59"/>
    </row>
    <row r="6805" spans="1:8" s="6" customFormat="1" ht="4.5" customHeight="1">
      <c r="A6805" s="54"/>
      <c r="B6805" s="55"/>
      <c r="C6805" s="263"/>
      <c r="D6805" s="54"/>
      <c r="E6805" s="91"/>
      <c r="F6805" s="54"/>
      <c r="G6805" s="36"/>
      <c r="H6805" s="60"/>
    </row>
    <row r="6806" spans="1:8" s="6" customFormat="1" ht="4.5" customHeight="1">
      <c r="A6806" s="54">
        <v>5</v>
      </c>
      <c r="B6806" s="55" t="s">
        <v>47</v>
      </c>
      <c r="C6806" s="107" t="s">
        <v>2506</v>
      </c>
      <c r="D6806" s="54" t="s">
        <v>4</v>
      </c>
      <c r="E6806" s="91" t="s">
        <v>2430</v>
      </c>
      <c r="F6806" s="54">
        <v>7.1999999999999995E-2</v>
      </c>
      <c r="G6806" s="34">
        <v>718.89477084297187</v>
      </c>
      <c r="H6806" s="58">
        <f t="shared" ref="H6806" si="1687">F6806*G6806</f>
        <v>51.760423500693967</v>
      </c>
    </row>
    <row r="6807" spans="1:8" s="6" customFormat="1" ht="4.5" customHeight="1">
      <c r="A6807" s="54"/>
      <c r="B6807" s="55"/>
      <c r="C6807" s="107"/>
      <c r="D6807" s="54"/>
      <c r="E6807" s="91"/>
      <c r="F6807" s="54"/>
      <c r="G6807" s="35"/>
      <c r="H6807" s="59"/>
    </row>
    <row r="6808" spans="1:8" s="6" customFormat="1" ht="4.5" customHeight="1">
      <c r="A6808" s="54"/>
      <c r="B6808" s="55"/>
      <c r="C6808" s="107"/>
      <c r="D6808" s="54"/>
      <c r="E6808" s="91"/>
      <c r="F6808" s="54"/>
      <c r="G6808" s="35"/>
      <c r="H6808" s="59"/>
    </row>
    <row r="6809" spans="1:8" s="6" customFormat="1" ht="4.5" customHeight="1">
      <c r="A6809" s="54"/>
      <c r="B6809" s="55"/>
      <c r="C6809" s="107"/>
      <c r="D6809" s="54"/>
      <c r="E6809" s="91"/>
      <c r="F6809" s="54"/>
      <c r="G6809" s="36"/>
      <c r="H6809" s="60"/>
    </row>
    <row r="6810" spans="1:8" s="6" customFormat="1" ht="4.5" customHeight="1">
      <c r="A6810" s="54">
        <v>6</v>
      </c>
      <c r="B6810" s="104" t="s">
        <v>41</v>
      </c>
      <c r="C6810" s="321" t="s">
        <v>2507</v>
      </c>
      <c r="D6810" s="56" t="s">
        <v>8</v>
      </c>
      <c r="E6810" s="91" t="s">
        <v>2505</v>
      </c>
      <c r="F6810" s="56">
        <v>4</v>
      </c>
      <c r="G6810" s="34">
        <v>0.30269253509177768</v>
      </c>
      <c r="H6810" s="58">
        <f t="shared" ref="H6810" si="1688">F6810*G6810</f>
        <v>1.2107701403671107</v>
      </c>
    </row>
    <row r="6811" spans="1:8" s="6" customFormat="1" ht="4.5" customHeight="1">
      <c r="A6811" s="54"/>
      <c r="B6811" s="104"/>
      <c r="C6811" s="274"/>
      <c r="D6811" s="56"/>
      <c r="E6811" s="91"/>
      <c r="F6811" s="56"/>
      <c r="G6811" s="35"/>
      <c r="H6811" s="59"/>
    </row>
    <row r="6812" spans="1:8" s="6" customFormat="1" ht="4.5" customHeight="1">
      <c r="A6812" s="54"/>
      <c r="B6812" s="104"/>
      <c r="C6812" s="274"/>
      <c r="D6812" s="56"/>
      <c r="E6812" s="91"/>
      <c r="F6812" s="56"/>
      <c r="G6812" s="35"/>
      <c r="H6812" s="59"/>
    </row>
    <row r="6813" spans="1:8" s="6" customFormat="1" ht="4.5" customHeight="1">
      <c r="A6813" s="54"/>
      <c r="B6813" s="104"/>
      <c r="C6813" s="275"/>
      <c r="D6813" s="56"/>
      <c r="E6813" s="91"/>
      <c r="F6813" s="56"/>
      <c r="G6813" s="36"/>
      <c r="H6813" s="60"/>
    </row>
    <row r="6814" spans="1:8" s="6" customFormat="1" ht="4.5" customHeight="1">
      <c r="A6814" s="54">
        <v>7</v>
      </c>
      <c r="B6814" s="55" t="s">
        <v>1139</v>
      </c>
      <c r="C6814" s="107" t="s">
        <v>2509</v>
      </c>
      <c r="D6814" s="56" t="s">
        <v>8</v>
      </c>
      <c r="E6814" s="91" t="s">
        <v>2505</v>
      </c>
      <c r="F6814" s="54">
        <v>2</v>
      </c>
      <c r="G6814" s="34">
        <v>0.30269253509177768</v>
      </c>
      <c r="H6814" s="58">
        <f t="shared" ref="H6814" si="1689">F6814*G6814</f>
        <v>0.60538507018355536</v>
      </c>
    </row>
    <row r="6815" spans="1:8" s="6" customFormat="1" ht="4.5" customHeight="1">
      <c r="A6815" s="54"/>
      <c r="B6815" s="55"/>
      <c r="C6815" s="107"/>
      <c r="D6815" s="56"/>
      <c r="E6815" s="91"/>
      <c r="F6815" s="54"/>
      <c r="G6815" s="35"/>
      <c r="H6815" s="59"/>
    </row>
    <row r="6816" spans="1:8" s="6" customFormat="1" ht="4.5" customHeight="1">
      <c r="A6816" s="54"/>
      <c r="B6816" s="55"/>
      <c r="C6816" s="107"/>
      <c r="D6816" s="56"/>
      <c r="E6816" s="91"/>
      <c r="F6816" s="54"/>
      <c r="G6816" s="35"/>
      <c r="H6816" s="59"/>
    </row>
    <row r="6817" spans="1:8" s="6" customFormat="1" ht="4.5" customHeight="1">
      <c r="A6817" s="54"/>
      <c r="B6817" s="55"/>
      <c r="C6817" s="107"/>
      <c r="D6817" s="56"/>
      <c r="E6817" s="91"/>
      <c r="F6817" s="54"/>
      <c r="G6817" s="36"/>
      <c r="H6817" s="60"/>
    </row>
    <row r="6818" spans="1:8" s="6" customFormat="1" ht="4.5" customHeight="1">
      <c r="A6818" s="54">
        <v>8</v>
      </c>
      <c r="B6818" s="104" t="s">
        <v>1140</v>
      </c>
      <c r="C6818" s="107" t="s">
        <v>2508</v>
      </c>
      <c r="D6818" s="56" t="s">
        <v>8</v>
      </c>
      <c r="E6818" s="91" t="s">
        <v>2505</v>
      </c>
      <c r="F6818" s="56">
        <v>1</v>
      </c>
      <c r="G6818" s="34">
        <v>7.5673133772944405</v>
      </c>
      <c r="H6818" s="58">
        <f t="shared" ref="H6818" si="1690">F6818*G6818</f>
        <v>7.5673133772944405</v>
      </c>
    </row>
    <row r="6819" spans="1:8" s="6" customFormat="1" ht="4.5" customHeight="1">
      <c r="A6819" s="54"/>
      <c r="B6819" s="104"/>
      <c r="C6819" s="107"/>
      <c r="D6819" s="56"/>
      <c r="E6819" s="91"/>
      <c r="F6819" s="56"/>
      <c r="G6819" s="35"/>
      <c r="H6819" s="59"/>
    </row>
    <row r="6820" spans="1:8" s="6" customFormat="1" ht="4.5" customHeight="1">
      <c r="A6820" s="54"/>
      <c r="B6820" s="104"/>
      <c r="C6820" s="107"/>
      <c r="D6820" s="56"/>
      <c r="E6820" s="91"/>
      <c r="F6820" s="56"/>
      <c r="G6820" s="35"/>
      <c r="H6820" s="59"/>
    </row>
    <row r="6821" spans="1:8" s="6" customFormat="1" ht="4.5" customHeight="1">
      <c r="A6821" s="54"/>
      <c r="B6821" s="104"/>
      <c r="C6821" s="107"/>
      <c r="D6821" s="56"/>
      <c r="E6821" s="91"/>
      <c r="F6821" s="56"/>
      <c r="G6821" s="36"/>
      <c r="H6821" s="60"/>
    </row>
    <row r="6822" spans="1:8" s="6" customFormat="1" ht="4.5" customHeight="1">
      <c r="A6822" s="54">
        <v>9</v>
      </c>
      <c r="B6822" s="86" t="s">
        <v>1141</v>
      </c>
      <c r="C6822" s="321" t="s">
        <v>2510</v>
      </c>
      <c r="D6822" s="56" t="s">
        <v>3305</v>
      </c>
      <c r="E6822" s="88" t="s">
        <v>3306</v>
      </c>
      <c r="F6822" s="56">
        <v>0.38</v>
      </c>
      <c r="G6822" s="34">
        <v>7.0389629708426211</v>
      </c>
      <c r="H6822" s="58">
        <f t="shared" ref="H6822" si="1691">F6822*G6822</f>
        <v>2.674805928920196</v>
      </c>
    </row>
    <row r="6823" spans="1:8" s="6" customFormat="1" ht="4.5" customHeight="1">
      <c r="A6823" s="54"/>
      <c r="B6823" s="86"/>
      <c r="C6823" s="274"/>
      <c r="D6823" s="56"/>
      <c r="E6823" s="89"/>
      <c r="F6823" s="56"/>
      <c r="G6823" s="35"/>
      <c r="H6823" s="59"/>
    </row>
    <row r="6824" spans="1:8" s="6" customFormat="1" ht="4.5" customHeight="1">
      <c r="A6824" s="54"/>
      <c r="B6824" s="86"/>
      <c r="C6824" s="274"/>
      <c r="D6824" s="56"/>
      <c r="E6824" s="89"/>
      <c r="F6824" s="56"/>
      <c r="G6824" s="35"/>
      <c r="H6824" s="59"/>
    </row>
    <row r="6825" spans="1:8" s="6" customFormat="1" ht="4.5" customHeight="1">
      <c r="A6825" s="54"/>
      <c r="B6825" s="86"/>
      <c r="C6825" s="275"/>
      <c r="D6825" s="56"/>
      <c r="E6825" s="90"/>
      <c r="F6825" s="56"/>
      <c r="G6825" s="36"/>
      <c r="H6825" s="60"/>
    </row>
    <row r="6826" spans="1:8" s="6" customFormat="1" ht="4.5" customHeight="1">
      <c r="A6826" s="54">
        <v>10</v>
      </c>
      <c r="B6826" s="104" t="s">
        <v>1142</v>
      </c>
      <c r="C6826" s="107" t="s">
        <v>2511</v>
      </c>
      <c r="D6826" s="56" t="s">
        <v>3305</v>
      </c>
      <c r="E6826" s="88" t="s">
        <v>3306</v>
      </c>
      <c r="F6826" s="109">
        <v>15.6</v>
      </c>
      <c r="G6826" s="34">
        <v>0.81592809139332012</v>
      </c>
      <c r="H6826" s="58">
        <f t="shared" ref="H6826" si="1692">F6826*G6826</f>
        <v>12.728478225735794</v>
      </c>
    </row>
    <row r="6827" spans="1:8" s="6" customFormat="1" ht="4.5" customHeight="1">
      <c r="A6827" s="54"/>
      <c r="B6827" s="104"/>
      <c r="C6827" s="107"/>
      <c r="D6827" s="56"/>
      <c r="E6827" s="89"/>
      <c r="F6827" s="109"/>
      <c r="G6827" s="35"/>
      <c r="H6827" s="59"/>
    </row>
    <row r="6828" spans="1:8" s="6" customFormat="1" ht="4.5" customHeight="1">
      <c r="A6828" s="54"/>
      <c r="B6828" s="104"/>
      <c r="C6828" s="107"/>
      <c r="D6828" s="56"/>
      <c r="E6828" s="89"/>
      <c r="F6828" s="109"/>
      <c r="G6828" s="35"/>
      <c r="H6828" s="59"/>
    </row>
    <row r="6829" spans="1:8" s="6" customFormat="1" ht="4.5" customHeight="1">
      <c r="A6829" s="54"/>
      <c r="B6829" s="104"/>
      <c r="C6829" s="107"/>
      <c r="D6829" s="56"/>
      <c r="E6829" s="90"/>
      <c r="F6829" s="109"/>
      <c r="G6829" s="36"/>
      <c r="H6829" s="60"/>
    </row>
    <row r="6830" spans="1:8" s="6" customFormat="1" ht="6.5" customHeight="1">
      <c r="A6830" s="54">
        <v>3</v>
      </c>
      <c r="B6830" s="104" t="s">
        <v>1143</v>
      </c>
      <c r="C6830" s="118" t="s">
        <v>2512</v>
      </c>
      <c r="D6830" s="56" t="s">
        <v>3305</v>
      </c>
      <c r="E6830" s="88" t="s">
        <v>3306</v>
      </c>
      <c r="F6830" s="56">
        <v>1.47</v>
      </c>
      <c r="G6830" s="34">
        <v>41.956725255412287</v>
      </c>
      <c r="H6830" s="58">
        <f t="shared" ref="H6830" si="1693">F6830*G6830</f>
        <v>61.676386125456062</v>
      </c>
    </row>
    <row r="6831" spans="1:8" s="6" customFormat="1" ht="6.5" customHeight="1">
      <c r="A6831" s="54"/>
      <c r="B6831" s="104"/>
      <c r="C6831" s="279"/>
      <c r="D6831" s="56"/>
      <c r="E6831" s="89"/>
      <c r="F6831" s="56"/>
      <c r="G6831" s="35"/>
      <c r="H6831" s="59"/>
    </row>
    <row r="6832" spans="1:8" s="6" customFormat="1" ht="6.5" customHeight="1">
      <c r="A6832" s="54"/>
      <c r="B6832" s="104"/>
      <c r="C6832" s="279"/>
      <c r="D6832" s="56"/>
      <c r="E6832" s="89"/>
      <c r="F6832" s="56"/>
      <c r="G6832" s="35"/>
      <c r="H6832" s="59"/>
    </row>
    <row r="6833" spans="1:8" s="6" customFormat="1" ht="6.5" customHeight="1">
      <c r="A6833" s="54"/>
      <c r="B6833" s="104"/>
      <c r="C6833" s="67"/>
      <c r="D6833" s="56"/>
      <c r="E6833" s="90"/>
      <c r="F6833" s="56"/>
      <c r="G6833" s="36"/>
      <c r="H6833" s="60"/>
    </row>
    <row r="6834" spans="1:8" s="6" customFormat="1" ht="6.5" customHeight="1">
      <c r="A6834" s="54"/>
      <c r="B6834" s="84" t="s">
        <v>7</v>
      </c>
      <c r="C6834" s="349" t="s">
        <v>1707</v>
      </c>
      <c r="D6834" s="54"/>
      <c r="E6834" s="91"/>
      <c r="F6834" s="85"/>
      <c r="G6834" s="34">
        <v>0</v>
      </c>
      <c r="H6834" s="58">
        <f t="shared" ref="H6834" si="1694">F6834*G6834</f>
        <v>0</v>
      </c>
    </row>
    <row r="6835" spans="1:8" s="6" customFormat="1" ht="6.5" customHeight="1">
      <c r="A6835" s="54"/>
      <c r="B6835" s="84"/>
      <c r="C6835" s="350"/>
      <c r="D6835" s="54"/>
      <c r="E6835" s="91"/>
      <c r="F6835" s="85"/>
      <c r="G6835" s="35"/>
      <c r="H6835" s="59"/>
    </row>
    <row r="6836" spans="1:8" s="6" customFormat="1" ht="6.5" customHeight="1">
      <c r="A6836" s="54"/>
      <c r="B6836" s="84"/>
      <c r="C6836" s="350"/>
      <c r="D6836" s="54"/>
      <c r="E6836" s="91"/>
      <c r="F6836" s="85"/>
      <c r="G6836" s="35"/>
      <c r="H6836" s="59"/>
    </row>
    <row r="6837" spans="1:8" s="6" customFormat="1" ht="6.5" customHeight="1">
      <c r="A6837" s="54"/>
      <c r="B6837" s="84"/>
      <c r="C6837" s="351"/>
      <c r="D6837" s="54"/>
      <c r="E6837" s="91"/>
      <c r="F6837" s="85"/>
      <c r="G6837" s="36"/>
      <c r="H6837" s="60"/>
    </row>
    <row r="6838" spans="1:8" s="6" customFormat="1" ht="9.5" customHeight="1">
      <c r="A6838" s="54">
        <v>1</v>
      </c>
      <c r="B6838" s="220" t="s">
        <v>1144</v>
      </c>
      <c r="C6838" s="347" t="s">
        <v>2072</v>
      </c>
      <c r="D6838" s="56" t="s">
        <v>3305</v>
      </c>
      <c r="E6838" s="88" t="s">
        <v>3306</v>
      </c>
      <c r="F6838" s="195">
        <v>3.6</v>
      </c>
      <c r="G6838" s="34">
        <v>32.020652018418524</v>
      </c>
      <c r="H6838" s="58">
        <f t="shared" ref="H6838" si="1695">F6838*G6838</f>
        <v>115.27434726630669</v>
      </c>
    </row>
    <row r="6839" spans="1:8" s="6" customFormat="1" ht="9.5" customHeight="1">
      <c r="A6839" s="54"/>
      <c r="B6839" s="83"/>
      <c r="C6839" s="66"/>
      <c r="D6839" s="56"/>
      <c r="E6839" s="89"/>
      <c r="F6839" s="196"/>
      <c r="G6839" s="35"/>
      <c r="H6839" s="59"/>
    </row>
    <row r="6840" spans="1:8" s="6" customFormat="1" ht="9.5" customHeight="1">
      <c r="A6840" s="54"/>
      <c r="B6840" s="83"/>
      <c r="C6840" s="66"/>
      <c r="D6840" s="56"/>
      <c r="E6840" s="89"/>
      <c r="F6840" s="196"/>
      <c r="G6840" s="35"/>
      <c r="H6840" s="59"/>
    </row>
    <row r="6841" spans="1:8" s="6" customFormat="1" ht="9.5" customHeight="1">
      <c r="A6841" s="54"/>
      <c r="B6841" s="53"/>
      <c r="C6841" s="67"/>
      <c r="D6841" s="56"/>
      <c r="E6841" s="90"/>
      <c r="F6841" s="197"/>
      <c r="G6841" s="36"/>
      <c r="H6841" s="60"/>
    </row>
    <row r="6842" spans="1:8" s="6" customFormat="1" ht="5.5" customHeight="1">
      <c r="A6842" s="54">
        <v>2</v>
      </c>
      <c r="B6842" s="55" t="s">
        <v>1145</v>
      </c>
      <c r="C6842" s="348" t="s">
        <v>3139</v>
      </c>
      <c r="D6842" s="54" t="s">
        <v>8</v>
      </c>
      <c r="E6842" s="91" t="s">
        <v>2434</v>
      </c>
      <c r="F6842" s="54">
        <v>2</v>
      </c>
      <c r="G6842" s="34">
        <v>24.549213824979148</v>
      </c>
      <c r="H6842" s="58">
        <f t="shared" ref="H6842" si="1696">F6842*G6842</f>
        <v>49.098427649958296</v>
      </c>
    </row>
    <row r="6843" spans="1:8" s="6" customFormat="1" ht="5.5" customHeight="1">
      <c r="A6843" s="54"/>
      <c r="B6843" s="55"/>
      <c r="C6843" s="66"/>
      <c r="D6843" s="54"/>
      <c r="E6843" s="91"/>
      <c r="F6843" s="54"/>
      <c r="G6843" s="35"/>
      <c r="H6843" s="59"/>
    </row>
    <row r="6844" spans="1:8" s="6" customFormat="1" ht="5.5" customHeight="1">
      <c r="A6844" s="54"/>
      <c r="B6844" s="55"/>
      <c r="C6844" s="66"/>
      <c r="D6844" s="54"/>
      <c r="E6844" s="91"/>
      <c r="F6844" s="54"/>
      <c r="G6844" s="35"/>
      <c r="H6844" s="59"/>
    </row>
    <row r="6845" spans="1:8" s="6" customFormat="1" ht="5.5" customHeight="1">
      <c r="A6845" s="54"/>
      <c r="B6845" s="55"/>
      <c r="C6845" s="67"/>
      <c r="D6845" s="54"/>
      <c r="E6845" s="91"/>
      <c r="F6845" s="54"/>
      <c r="G6845" s="36"/>
      <c r="H6845" s="60"/>
    </row>
    <row r="6846" spans="1:8" s="6" customFormat="1" ht="6.5" customHeight="1">
      <c r="A6846" s="54"/>
      <c r="B6846" s="84" t="s">
        <v>10</v>
      </c>
      <c r="C6846" s="159" t="s">
        <v>1716</v>
      </c>
      <c r="D6846" s="54"/>
      <c r="E6846" s="91"/>
      <c r="F6846" s="85"/>
      <c r="G6846" s="34">
        <v>0</v>
      </c>
      <c r="H6846" s="58">
        <f t="shared" ref="H6846" si="1697">F6846*G6846</f>
        <v>0</v>
      </c>
    </row>
    <row r="6847" spans="1:8" s="6" customFormat="1" ht="6.5" customHeight="1">
      <c r="A6847" s="54"/>
      <c r="B6847" s="84"/>
      <c r="C6847" s="159"/>
      <c r="D6847" s="54"/>
      <c r="E6847" s="91"/>
      <c r="F6847" s="85"/>
      <c r="G6847" s="35"/>
      <c r="H6847" s="59"/>
    </row>
    <row r="6848" spans="1:8" s="6" customFormat="1" ht="6.5" customHeight="1">
      <c r="A6848" s="54"/>
      <c r="B6848" s="84"/>
      <c r="C6848" s="159"/>
      <c r="D6848" s="54"/>
      <c r="E6848" s="91"/>
      <c r="F6848" s="85"/>
      <c r="G6848" s="35"/>
      <c r="H6848" s="59"/>
    </row>
    <row r="6849" spans="1:8" s="6" customFormat="1" ht="6.5" customHeight="1">
      <c r="A6849" s="54"/>
      <c r="B6849" s="84"/>
      <c r="C6849" s="159"/>
      <c r="D6849" s="54"/>
      <c r="E6849" s="91"/>
      <c r="F6849" s="85"/>
      <c r="G6849" s="36"/>
      <c r="H6849" s="60"/>
    </row>
    <row r="6850" spans="1:8" s="6" customFormat="1" ht="5.5" customHeight="1">
      <c r="A6850" s="134">
        <v>1</v>
      </c>
      <c r="B6850" s="220" t="s">
        <v>1146</v>
      </c>
      <c r="C6850" s="225" t="s">
        <v>2073</v>
      </c>
      <c r="D6850" s="108" t="s">
        <v>3303</v>
      </c>
      <c r="E6850" s="91" t="s">
        <v>3304</v>
      </c>
      <c r="F6850" s="54">
        <v>12.6</v>
      </c>
      <c r="G6850" s="34">
        <v>17.071608194246359</v>
      </c>
      <c r="H6850" s="58">
        <f t="shared" ref="H6850" si="1698">F6850*G6850</f>
        <v>215.10226324750411</v>
      </c>
    </row>
    <row r="6851" spans="1:8" s="6" customFormat="1" ht="5.5" customHeight="1">
      <c r="A6851" s="135"/>
      <c r="B6851" s="83"/>
      <c r="C6851" s="66"/>
      <c r="D6851" s="108"/>
      <c r="E6851" s="91"/>
      <c r="F6851" s="54"/>
      <c r="G6851" s="35"/>
      <c r="H6851" s="59"/>
    </row>
    <row r="6852" spans="1:8" s="6" customFormat="1" ht="5.5" customHeight="1">
      <c r="A6852" s="135"/>
      <c r="B6852" s="83"/>
      <c r="C6852" s="66"/>
      <c r="D6852" s="108"/>
      <c r="E6852" s="91"/>
      <c r="F6852" s="54"/>
      <c r="G6852" s="35"/>
      <c r="H6852" s="59"/>
    </row>
    <row r="6853" spans="1:8" s="6" customFormat="1" ht="5.5" customHeight="1">
      <c r="A6853" s="39"/>
      <c r="B6853" s="53"/>
      <c r="C6853" s="67"/>
      <c r="D6853" s="108"/>
      <c r="E6853" s="91"/>
      <c r="F6853" s="54"/>
      <c r="G6853" s="36"/>
      <c r="H6853" s="60"/>
    </row>
    <row r="6854" spans="1:8" s="6" customFormat="1" ht="6.5" customHeight="1">
      <c r="A6854" s="134">
        <v>2</v>
      </c>
      <c r="B6854" s="55" t="s">
        <v>1147</v>
      </c>
      <c r="C6854" s="225" t="s">
        <v>2074</v>
      </c>
      <c r="D6854" s="108" t="s">
        <v>3303</v>
      </c>
      <c r="E6854" s="91" t="s">
        <v>3304</v>
      </c>
      <c r="F6854" s="54">
        <v>6.2</v>
      </c>
      <c r="G6854" s="34">
        <v>45.952804591388308</v>
      </c>
      <c r="H6854" s="58">
        <f t="shared" ref="H6854" si="1699">F6854*G6854</f>
        <v>284.90738846660753</v>
      </c>
    </row>
    <row r="6855" spans="1:8" s="6" customFormat="1" ht="6.5" customHeight="1">
      <c r="A6855" s="135"/>
      <c r="B6855" s="55"/>
      <c r="C6855" s="66"/>
      <c r="D6855" s="108"/>
      <c r="E6855" s="91"/>
      <c r="F6855" s="54"/>
      <c r="G6855" s="35"/>
      <c r="H6855" s="59"/>
    </row>
    <row r="6856" spans="1:8" s="6" customFormat="1" ht="6.5" customHeight="1">
      <c r="A6856" s="135"/>
      <c r="B6856" s="55"/>
      <c r="C6856" s="66"/>
      <c r="D6856" s="108"/>
      <c r="E6856" s="91"/>
      <c r="F6856" s="54"/>
      <c r="G6856" s="35"/>
      <c r="H6856" s="59"/>
    </row>
    <row r="6857" spans="1:8" s="6" customFormat="1" ht="6.5" customHeight="1">
      <c r="A6857" s="39"/>
      <c r="B6857" s="55"/>
      <c r="C6857" s="67"/>
      <c r="D6857" s="108"/>
      <c r="E6857" s="91"/>
      <c r="F6857" s="54"/>
      <c r="G6857" s="36"/>
      <c r="H6857" s="60"/>
    </row>
    <row r="6858" spans="1:8" s="6" customFormat="1" ht="6.5" customHeight="1">
      <c r="A6858" s="134">
        <v>3</v>
      </c>
      <c r="B6858" s="55" t="s">
        <v>1148</v>
      </c>
      <c r="C6858" s="225" t="s">
        <v>2075</v>
      </c>
      <c r="D6858" s="108" t="s">
        <v>3303</v>
      </c>
      <c r="E6858" s="91" t="s">
        <v>3304</v>
      </c>
      <c r="F6858" s="109">
        <v>5.4</v>
      </c>
      <c r="G6858" s="34">
        <v>49.930638541296894</v>
      </c>
      <c r="H6858" s="58">
        <f t="shared" ref="H6858" si="1700">F6858*G6858</f>
        <v>269.62544812300325</v>
      </c>
    </row>
    <row r="6859" spans="1:8" s="6" customFormat="1" ht="6.5" customHeight="1">
      <c r="A6859" s="135"/>
      <c r="B6859" s="55"/>
      <c r="C6859" s="66"/>
      <c r="D6859" s="108"/>
      <c r="E6859" s="91"/>
      <c r="F6859" s="109"/>
      <c r="G6859" s="35"/>
      <c r="H6859" s="59"/>
    </row>
    <row r="6860" spans="1:8" s="6" customFormat="1" ht="6.5" customHeight="1">
      <c r="A6860" s="135"/>
      <c r="B6860" s="55"/>
      <c r="C6860" s="66"/>
      <c r="D6860" s="108"/>
      <c r="E6860" s="91"/>
      <c r="F6860" s="109"/>
      <c r="G6860" s="35"/>
      <c r="H6860" s="59"/>
    </row>
    <row r="6861" spans="1:8" s="6" customFormat="1" ht="6.5" customHeight="1">
      <c r="A6861" s="39"/>
      <c r="B6861" s="55"/>
      <c r="C6861" s="67"/>
      <c r="D6861" s="108"/>
      <c r="E6861" s="91"/>
      <c r="F6861" s="109"/>
      <c r="G6861" s="36"/>
      <c r="H6861" s="60"/>
    </row>
    <row r="6862" spans="1:8" s="6" customFormat="1" ht="6.5" customHeight="1">
      <c r="A6862" s="134">
        <v>4</v>
      </c>
      <c r="B6862" s="86" t="s">
        <v>1149</v>
      </c>
      <c r="C6862" s="273" t="s">
        <v>2076</v>
      </c>
      <c r="D6862" s="54" t="s">
        <v>4</v>
      </c>
      <c r="E6862" s="91" t="s">
        <v>2430</v>
      </c>
      <c r="F6862" s="56">
        <v>0.123</v>
      </c>
      <c r="G6862" s="34">
        <v>716.14401128329268</v>
      </c>
      <c r="H6862" s="58">
        <f t="shared" ref="H6862" si="1701">F6862*G6862</f>
        <v>88.085713387845004</v>
      </c>
    </row>
    <row r="6863" spans="1:8" s="6" customFormat="1" ht="6.5" customHeight="1">
      <c r="A6863" s="135"/>
      <c r="B6863" s="86"/>
      <c r="C6863" s="274"/>
      <c r="D6863" s="54"/>
      <c r="E6863" s="91"/>
      <c r="F6863" s="56"/>
      <c r="G6863" s="35"/>
      <c r="H6863" s="59"/>
    </row>
    <row r="6864" spans="1:8" s="6" customFormat="1" ht="6.5" customHeight="1">
      <c r="A6864" s="135"/>
      <c r="B6864" s="86"/>
      <c r="C6864" s="274"/>
      <c r="D6864" s="54"/>
      <c r="E6864" s="91"/>
      <c r="F6864" s="56"/>
      <c r="G6864" s="35"/>
      <c r="H6864" s="59"/>
    </row>
    <row r="6865" spans="1:8" s="6" customFormat="1" ht="6.5" customHeight="1">
      <c r="A6865" s="39"/>
      <c r="B6865" s="86"/>
      <c r="C6865" s="275"/>
      <c r="D6865" s="54"/>
      <c r="E6865" s="91"/>
      <c r="F6865" s="56"/>
      <c r="G6865" s="36"/>
      <c r="H6865" s="60"/>
    </row>
    <row r="6866" spans="1:8" s="6" customFormat="1" ht="5.5" customHeight="1">
      <c r="A6866" s="134">
        <v>5</v>
      </c>
      <c r="B6866" s="55" t="s">
        <v>44</v>
      </c>
      <c r="C6866" s="225" t="s">
        <v>2077</v>
      </c>
      <c r="D6866" s="56" t="s">
        <v>3305</v>
      </c>
      <c r="E6866" s="88" t="s">
        <v>3306</v>
      </c>
      <c r="F6866" s="54">
        <v>2</v>
      </c>
      <c r="G6866" s="34">
        <v>8.856730123568834</v>
      </c>
      <c r="H6866" s="58">
        <f t="shared" ref="H6866" si="1702">F6866*G6866</f>
        <v>17.713460247137668</v>
      </c>
    </row>
    <row r="6867" spans="1:8" s="6" customFormat="1" ht="5.5" customHeight="1">
      <c r="A6867" s="135"/>
      <c r="B6867" s="55"/>
      <c r="C6867" s="66"/>
      <c r="D6867" s="56"/>
      <c r="E6867" s="89"/>
      <c r="F6867" s="54"/>
      <c r="G6867" s="35"/>
      <c r="H6867" s="59"/>
    </row>
    <row r="6868" spans="1:8" s="6" customFormat="1" ht="5.5" customHeight="1">
      <c r="A6868" s="135"/>
      <c r="B6868" s="55"/>
      <c r="C6868" s="66"/>
      <c r="D6868" s="56"/>
      <c r="E6868" s="89"/>
      <c r="F6868" s="54"/>
      <c r="G6868" s="35"/>
      <c r="H6868" s="59"/>
    </row>
    <row r="6869" spans="1:8" s="6" customFormat="1" ht="5.5" customHeight="1">
      <c r="A6869" s="39"/>
      <c r="B6869" s="55"/>
      <c r="C6869" s="67"/>
      <c r="D6869" s="56"/>
      <c r="E6869" s="90"/>
      <c r="F6869" s="54"/>
      <c r="G6869" s="36"/>
      <c r="H6869" s="60"/>
    </row>
    <row r="6870" spans="1:8" s="6" customFormat="1" ht="5.5" customHeight="1">
      <c r="A6870" s="134">
        <v>6</v>
      </c>
      <c r="B6870" s="55" t="s">
        <v>1150</v>
      </c>
      <c r="C6870" s="225" t="s">
        <v>2078</v>
      </c>
      <c r="D6870" s="56" t="s">
        <v>3305</v>
      </c>
      <c r="E6870" s="88" t="s">
        <v>3306</v>
      </c>
      <c r="F6870" s="54">
        <v>4</v>
      </c>
      <c r="G6870" s="34">
        <v>15.525956985836569</v>
      </c>
      <c r="H6870" s="58">
        <f t="shared" ref="H6870" si="1703">F6870*G6870</f>
        <v>62.103827943346275</v>
      </c>
    </row>
    <row r="6871" spans="1:8" s="6" customFormat="1" ht="5.5" customHeight="1">
      <c r="A6871" s="135"/>
      <c r="B6871" s="55"/>
      <c r="C6871" s="66"/>
      <c r="D6871" s="56"/>
      <c r="E6871" s="89"/>
      <c r="F6871" s="54"/>
      <c r="G6871" s="35"/>
      <c r="H6871" s="59"/>
    </row>
    <row r="6872" spans="1:8" s="6" customFormat="1" ht="5.5" customHeight="1">
      <c r="A6872" s="135"/>
      <c r="B6872" s="55"/>
      <c r="C6872" s="66"/>
      <c r="D6872" s="56"/>
      <c r="E6872" s="89"/>
      <c r="F6872" s="54"/>
      <c r="G6872" s="35"/>
      <c r="H6872" s="59"/>
    </row>
    <row r="6873" spans="1:8" s="6" customFormat="1" ht="5.5" customHeight="1">
      <c r="A6873" s="39"/>
      <c r="B6873" s="55"/>
      <c r="C6873" s="67"/>
      <c r="D6873" s="56"/>
      <c r="E6873" s="90"/>
      <c r="F6873" s="54"/>
      <c r="G6873" s="36"/>
      <c r="H6873" s="60"/>
    </row>
    <row r="6874" spans="1:8" s="6" customFormat="1" ht="6.5" customHeight="1">
      <c r="A6874" s="54"/>
      <c r="B6874" s="84" t="s">
        <v>11</v>
      </c>
      <c r="C6874" s="87" t="s">
        <v>2079</v>
      </c>
      <c r="D6874" s="54"/>
      <c r="E6874" s="91"/>
      <c r="F6874" s="85"/>
      <c r="G6874" s="34">
        <v>0</v>
      </c>
      <c r="H6874" s="58">
        <f t="shared" ref="H6874" si="1704">F6874*G6874</f>
        <v>0</v>
      </c>
    </row>
    <row r="6875" spans="1:8" s="6" customFormat="1" ht="6.5" customHeight="1">
      <c r="A6875" s="54"/>
      <c r="B6875" s="84"/>
      <c r="C6875" s="87"/>
      <c r="D6875" s="54"/>
      <c r="E6875" s="91"/>
      <c r="F6875" s="85"/>
      <c r="G6875" s="35"/>
      <c r="H6875" s="59"/>
    </row>
    <row r="6876" spans="1:8" s="6" customFormat="1" ht="6.5" customHeight="1">
      <c r="A6876" s="54"/>
      <c r="B6876" s="84"/>
      <c r="C6876" s="87"/>
      <c r="D6876" s="54"/>
      <c r="E6876" s="91"/>
      <c r="F6876" s="85"/>
      <c r="G6876" s="35"/>
      <c r="H6876" s="59"/>
    </row>
    <row r="6877" spans="1:8" s="6" customFormat="1" ht="6.5" customHeight="1">
      <c r="A6877" s="54"/>
      <c r="B6877" s="84"/>
      <c r="C6877" s="87"/>
      <c r="D6877" s="54"/>
      <c r="E6877" s="91"/>
      <c r="F6877" s="85"/>
      <c r="G6877" s="36"/>
      <c r="H6877" s="60"/>
    </row>
    <row r="6878" spans="1:8" s="6" customFormat="1" ht="5.5" customHeight="1">
      <c r="A6878" s="56">
        <v>1</v>
      </c>
      <c r="B6878" s="86" t="s">
        <v>1151</v>
      </c>
      <c r="C6878" s="273" t="s">
        <v>2080</v>
      </c>
      <c r="D6878" s="54" t="s">
        <v>4</v>
      </c>
      <c r="E6878" s="91" t="s">
        <v>2430</v>
      </c>
      <c r="F6878" s="352">
        <v>1.9670000000000001</v>
      </c>
      <c r="G6878" s="34">
        <v>124.72048320057912</v>
      </c>
      <c r="H6878" s="58">
        <f t="shared" ref="H6878" si="1705">F6878*G6878</f>
        <v>245.32519045553914</v>
      </c>
    </row>
    <row r="6879" spans="1:8" s="6" customFormat="1" ht="5.5" customHeight="1">
      <c r="A6879" s="56"/>
      <c r="B6879" s="86"/>
      <c r="C6879" s="274"/>
      <c r="D6879" s="54"/>
      <c r="E6879" s="91"/>
      <c r="F6879" s="110"/>
      <c r="G6879" s="35"/>
      <c r="H6879" s="59"/>
    </row>
    <row r="6880" spans="1:8" s="6" customFormat="1" ht="5.5" customHeight="1">
      <c r="A6880" s="56"/>
      <c r="B6880" s="86"/>
      <c r="C6880" s="274"/>
      <c r="D6880" s="54"/>
      <c r="E6880" s="91"/>
      <c r="F6880" s="110"/>
      <c r="G6880" s="35"/>
      <c r="H6880" s="59"/>
    </row>
    <row r="6881" spans="1:8" s="6" customFormat="1" ht="5.5" customHeight="1">
      <c r="A6881" s="56"/>
      <c r="B6881" s="86"/>
      <c r="C6881" s="275"/>
      <c r="D6881" s="54"/>
      <c r="E6881" s="91"/>
      <c r="F6881" s="110"/>
      <c r="G6881" s="36"/>
      <c r="H6881" s="60"/>
    </row>
    <row r="6882" spans="1:8" s="6" customFormat="1" ht="5.5" customHeight="1">
      <c r="A6882" s="56">
        <v>2</v>
      </c>
      <c r="B6882" s="55" t="s">
        <v>1152</v>
      </c>
      <c r="C6882" s="79" t="s">
        <v>3140</v>
      </c>
      <c r="D6882" s="54" t="s">
        <v>4</v>
      </c>
      <c r="E6882" s="91" t="s">
        <v>2430</v>
      </c>
      <c r="F6882" s="54">
        <v>1.218</v>
      </c>
      <c r="G6882" s="34">
        <v>530.43839849483118</v>
      </c>
      <c r="H6882" s="58">
        <f t="shared" ref="H6882" si="1706">F6882*G6882</f>
        <v>646.07396936670432</v>
      </c>
    </row>
    <row r="6883" spans="1:8" s="6" customFormat="1" ht="5.5" customHeight="1">
      <c r="A6883" s="56"/>
      <c r="B6883" s="55"/>
      <c r="C6883" s="80"/>
      <c r="D6883" s="54"/>
      <c r="E6883" s="91"/>
      <c r="F6883" s="54"/>
      <c r="G6883" s="35"/>
      <c r="H6883" s="59"/>
    </row>
    <row r="6884" spans="1:8" s="6" customFormat="1" ht="5.5" customHeight="1">
      <c r="A6884" s="56"/>
      <c r="B6884" s="55"/>
      <c r="C6884" s="80"/>
      <c r="D6884" s="54"/>
      <c r="E6884" s="91"/>
      <c r="F6884" s="54"/>
      <c r="G6884" s="35"/>
      <c r="H6884" s="59"/>
    </row>
    <row r="6885" spans="1:8" s="6" customFormat="1" ht="5.5" customHeight="1">
      <c r="A6885" s="56"/>
      <c r="B6885" s="55"/>
      <c r="C6885" s="81"/>
      <c r="D6885" s="54"/>
      <c r="E6885" s="91"/>
      <c r="F6885" s="54"/>
      <c r="G6885" s="36"/>
      <c r="H6885" s="60"/>
    </row>
    <row r="6886" spans="1:8" s="6" customFormat="1" ht="5.5" customHeight="1">
      <c r="A6886" s="56">
        <v>3</v>
      </c>
      <c r="B6886" s="55" t="s">
        <v>1153</v>
      </c>
      <c r="C6886" s="79" t="s">
        <v>3141</v>
      </c>
      <c r="D6886" s="54" t="s">
        <v>4</v>
      </c>
      <c r="E6886" s="91" t="s">
        <v>2430</v>
      </c>
      <c r="F6886" s="54">
        <v>0.749</v>
      </c>
      <c r="G6886" s="34">
        <v>513.15465474109067</v>
      </c>
      <c r="H6886" s="58">
        <f t="shared" ref="H6886" si="1707">F6886*G6886</f>
        <v>384.3528364010769</v>
      </c>
    </row>
    <row r="6887" spans="1:8" s="6" customFormat="1" ht="5.5" customHeight="1">
      <c r="A6887" s="56"/>
      <c r="B6887" s="55"/>
      <c r="C6887" s="80"/>
      <c r="D6887" s="54"/>
      <c r="E6887" s="91"/>
      <c r="F6887" s="54"/>
      <c r="G6887" s="35"/>
      <c r="H6887" s="59"/>
    </row>
    <row r="6888" spans="1:8" s="6" customFormat="1" ht="5.5" customHeight="1">
      <c r="A6888" s="56"/>
      <c r="B6888" s="55"/>
      <c r="C6888" s="80"/>
      <c r="D6888" s="54"/>
      <c r="E6888" s="91"/>
      <c r="F6888" s="54"/>
      <c r="G6888" s="35"/>
      <c r="H6888" s="59"/>
    </row>
    <row r="6889" spans="1:8" s="6" customFormat="1" ht="5.5" customHeight="1">
      <c r="A6889" s="56"/>
      <c r="B6889" s="55"/>
      <c r="C6889" s="81"/>
      <c r="D6889" s="54"/>
      <c r="E6889" s="91"/>
      <c r="F6889" s="54"/>
      <c r="G6889" s="36"/>
      <c r="H6889" s="60"/>
    </row>
    <row r="6890" spans="1:8" s="6" customFormat="1" ht="5.5" customHeight="1">
      <c r="A6890" s="56">
        <v>4</v>
      </c>
      <c r="B6890" s="86" t="s">
        <v>1154</v>
      </c>
      <c r="C6890" s="273" t="s">
        <v>2081</v>
      </c>
      <c r="D6890" s="54" t="s">
        <v>4</v>
      </c>
      <c r="E6890" s="91" t="s">
        <v>2430</v>
      </c>
      <c r="F6890" s="129">
        <v>0.14699999999999999</v>
      </c>
      <c r="G6890" s="34">
        <v>123.53575575494445</v>
      </c>
      <c r="H6890" s="58">
        <f t="shared" ref="H6890" si="1708">F6890*G6890</f>
        <v>18.159756095976832</v>
      </c>
    </row>
    <row r="6891" spans="1:8" s="6" customFormat="1" ht="5.5" customHeight="1">
      <c r="A6891" s="56"/>
      <c r="B6891" s="86"/>
      <c r="C6891" s="274"/>
      <c r="D6891" s="54"/>
      <c r="E6891" s="91"/>
      <c r="F6891" s="129"/>
      <c r="G6891" s="35"/>
      <c r="H6891" s="59"/>
    </row>
    <row r="6892" spans="1:8" s="6" customFormat="1" ht="5.5" customHeight="1">
      <c r="A6892" s="56"/>
      <c r="B6892" s="86"/>
      <c r="C6892" s="274"/>
      <c r="D6892" s="54"/>
      <c r="E6892" s="91"/>
      <c r="F6892" s="129"/>
      <c r="G6892" s="35"/>
      <c r="H6892" s="59"/>
    </row>
    <row r="6893" spans="1:8" s="6" customFormat="1" ht="5.5" customHeight="1">
      <c r="A6893" s="56"/>
      <c r="B6893" s="86"/>
      <c r="C6893" s="275"/>
      <c r="D6893" s="54"/>
      <c r="E6893" s="91"/>
      <c r="F6893" s="129"/>
      <c r="G6893" s="36"/>
      <c r="H6893" s="60"/>
    </row>
    <row r="6894" spans="1:8" s="6" customFormat="1" ht="5.5" customHeight="1">
      <c r="A6894" s="56">
        <v>5</v>
      </c>
      <c r="B6894" s="86" t="s">
        <v>1155</v>
      </c>
      <c r="C6894" s="214" t="s">
        <v>2082</v>
      </c>
      <c r="D6894" s="54" t="s">
        <v>4</v>
      </c>
      <c r="E6894" s="91" t="s">
        <v>2430</v>
      </c>
      <c r="F6894" s="56">
        <v>9.6000000000000002E-2</v>
      </c>
      <c r="G6894" s="34">
        <v>718.89477084297187</v>
      </c>
      <c r="H6894" s="58">
        <f t="shared" ref="H6894" si="1709">F6894*G6894</f>
        <v>69.013898000925295</v>
      </c>
    </row>
    <row r="6895" spans="1:8" s="6" customFormat="1" ht="5.5" customHeight="1">
      <c r="A6895" s="56"/>
      <c r="B6895" s="86"/>
      <c r="C6895" s="214"/>
      <c r="D6895" s="54"/>
      <c r="E6895" s="91"/>
      <c r="F6895" s="56"/>
      <c r="G6895" s="35"/>
      <c r="H6895" s="59"/>
    </row>
    <row r="6896" spans="1:8" s="6" customFormat="1" ht="5.5" customHeight="1">
      <c r="A6896" s="56"/>
      <c r="B6896" s="86"/>
      <c r="C6896" s="214"/>
      <c r="D6896" s="54"/>
      <c r="E6896" s="91"/>
      <c r="F6896" s="56"/>
      <c r="G6896" s="35"/>
      <c r="H6896" s="59"/>
    </row>
    <row r="6897" spans="1:8" s="6" customFormat="1" ht="5.5" customHeight="1">
      <c r="A6897" s="56"/>
      <c r="B6897" s="86"/>
      <c r="C6897" s="214"/>
      <c r="D6897" s="54"/>
      <c r="E6897" s="91"/>
      <c r="F6897" s="56"/>
      <c r="G6897" s="36"/>
      <c r="H6897" s="60"/>
    </row>
    <row r="6898" spans="1:8" s="6" customFormat="1" ht="5.5" customHeight="1">
      <c r="A6898" s="56">
        <v>6</v>
      </c>
      <c r="B6898" s="264" t="s">
        <v>1156</v>
      </c>
      <c r="C6898" s="111" t="s">
        <v>3142</v>
      </c>
      <c r="D6898" s="99" t="s">
        <v>4</v>
      </c>
      <c r="E6898" s="91" t="s">
        <v>2430</v>
      </c>
      <c r="F6898" s="129">
        <v>4.9000000000000002E-2</v>
      </c>
      <c r="G6898" s="34">
        <v>469.80908371594802</v>
      </c>
      <c r="H6898" s="58">
        <f t="shared" ref="H6898" si="1710">F6898*G6898</f>
        <v>23.020645102081453</v>
      </c>
    </row>
    <row r="6899" spans="1:8" s="6" customFormat="1" ht="5.5" customHeight="1">
      <c r="A6899" s="56"/>
      <c r="B6899" s="264"/>
      <c r="C6899" s="111"/>
      <c r="D6899" s="99"/>
      <c r="E6899" s="91"/>
      <c r="F6899" s="129"/>
      <c r="G6899" s="35"/>
      <c r="H6899" s="59"/>
    </row>
    <row r="6900" spans="1:8" s="6" customFormat="1" ht="5.5" customHeight="1">
      <c r="A6900" s="56"/>
      <c r="B6900" s="264"/>
      <c r="C6900" s="111"/>
      <c r="D6900" s="99"/>
      <c r="E6900" s="91"/>
      <c r="F6900" s="129"/>
      <c r="G6900" s="35"/>
      <c r="H6900" s="59"/>
    </row>
    <row r="6901" spans="1:8" s="6" customFormat="1" ht="5.5" customHeight="1">
      <c r="A6901" s="56"/>
      <c r="B6901" s="264"/>
      <c r="C6901" s="111"/>
      <c r="D6901" s="99"/>
      <c r="E6901" s="91"/>
      <c r="F6901" s="129"/>
      <c r="G6901" s="36"/>
      <c r="H6901" s="60"/>
    </row>
    <row r="6902" spans="1:8" s="6" customFormat="1" ht="5.5" customHeight="1">
      <c r="A6902" s="56">
        <v>7</v>
      </c>
      <c r="B6902" s="55" t="s">
        <v>39</v>
      </c>
      <c r="C6902" s="225" t="s">
        <v>2083</v>
      </c>
      <c r="D6902" s="54" t="s">
        <v>40</v>
      </c>
      <c r="E6902" s="91" t="s">
        <v>2513</v>
      </c>
      <c r="F6902" s="54">
        <v>48</v>
      </c>
      <c r="G6902" s="34">
        <v>0.62049860388855349</v>
      </c>
      <c r="H6902" s="58">
        <f t="shared" ref="H6902" si="1711">F6902*G6902</f>
        <v>29.783932986650569</v>
      </c>
    </row>
    <row r="6903" spans="1:8" s="6" customFormat="1" ht="5.5" customHeight="1">
      <c r="A6903" s="56"/>
      <c r="B6903" s="55"/>
      <c r="C6903" s="66"/>
      <c r="D6903" s="54"/>
      <c r="E6903" s="91"/>
      <c r="F6903" s="54"/>
      <c r="G6903" s="35"/>
      <c r="H6903" s="59"/>
    </row>
    <row r="6904" spans="1:8" s="6" customFormat="1" ht="5.5" customHeight="1">
      <c r="A6904" s="56"/>
      <c r="B6904" s="55"/>
      <c r="C6904" s="66"/>
      <c r="D6904" s="54"/>
      <c r="E6904" s="91"/>
      <c r="F6904" s="54"/>
      <c r="G6904" s="35"/>
      <c r="H6904" s="59"/>
    </row>
    <row r="6905" spans="1:8" s="6" customFormat="1" ht="5.5" customHeight="1">
      <c r="A6905" s="56"/>
      <c r="B6905" s="55"/>
      <c r="C6905" s="67"/>
      <c r="D6905" s="54"/>
      <c r="E6905" s="91"/>
      <c r="F6905" s="54"/>
      <c r="G6905" s="36"/>
      <c r="H6905" s="60"/>
    </row>
    <row r="6906" spans="1:8" s="6" customFormat="1" ht="5.5" customHeight="1">
      <c r="A6906" s="56">
        <v>8</v>
      </c>
      <c r="B6906" s="104" t="s">
        <v>1157</v>
      </c>
      <c r="C6906" s="225" t="s">
        <v>2084</v>
      </c>
      <c r="D6906" s="56" t="s">
        <v>4</v>
      </c>
      <c r="E6906" s="91" t="s">
        <v>2430</v>
      </c>
      <c r="F6906" s="352">
        <v>2.1139999999999999</v>
      </c>
      <c r="G6906" s="34">
        <v>26.422822034628986</v>
      </c>
      <c r="H6906" s="58">
        <f t="shared" ref="H6906" si="1712">F6906*G6906</f>
        <v>55.857845781205675</v>
      </c>
    </row>
    <row r="6907" spans="1:8" s="6" customFormat="1" ht="5.5" customHeight="1">
      <c r="A6907" s="56"/>
      <c r="B6907" s="104"/>
      <c r="C6907" s="66"/>
      <c r="D6907" s="56"/>
      <c r="E6907" s="91"/>
      <c r="F6907" s="110"/>
      <c r="G6907" s="35"/>
      <c r="H6907" s="59"/>
    </row>
    <row r="6908" spans="1:8" s="6" customFormat="1" ht="5.5" customHeight="1">
      <c r="A6908" s="56"/>
      <c r="B6908" s="104"/>
      <c r="C6908" s="66"/>
      <c r="D6908" s="56"/>
      <c r="E6908" s="91"/>
      <c r="F6908" s="110"/>
      <c r="G6908" s="35"/>
      <c r="H6908" s="59"/>
    </row>
    <row r="6909" spans="1:8" s="6" customFormat="1" ht="5.5" customHeight="1">
      <c r="A6909" s="56"/>
      <c r="B6909" s="104"/>
      <c r="C6909" s="67"/>
      <c r="D6909" s="56"/>
      <c r="E6909" s="91"/>
      <c r="F6909" s="110"/>
      <c r="G6909" s="36"/>
      <c r="H6909" s="60"/>
    </row>
    <row r="6910" spans="1:8" s="6" customFormat="1" ht="6.5" customHeight="1">
      <c r="A6910" s="56">
        <v>9</v>
      </c>
      <c r="B6910" s="55" t="s">
        <v>1158</v>
      </c>
      <c r="C6910" s="225" t="s">
        <v>2085</v>
      </c>
      <c r="D6910" s="56" t="s">
        <v>5</v>
      </c>
      <c r="E6910" s="268" t="s">
        <v>2431</v>
      </c>
      <c r="F6910" s="54">
        <v>102</v>
      </c>
      <c r="G6910" s="34">
        <v>8.6493282595098933</v>
      </c>
      <c r="H6910" s="58">
        <f t="shared" ref="H6910" si="1713">F6910*G6910</f>
        <v>882.23148247000915</v>
      </c>
    </row>
    <row r="6911" spans="1:8" s="6" customFormat="1" ht="6.5" customHeight="1">
      <c r="A6911" s="56"/>
      <c r="B6911" s="55"/>
      <c r="C6911" s="66"/>
      <c r="D6911" s="56"/>
      <c r="E6911" s="268"/>
      <c r="F6911" s="54"/>
      <c r="G6911" s="35"/>
      <c r="H6911" s="59"/>
    </row>
    <row r="6912" spans="1:8" s="6" customFormat="1" ht="6.5" customHeight="1">
      <c r="A6912" s="56"/>
      <c r="B6912" s="55"/>
      <c r="C6912" s="66"/>
      <c r="D6912" s="56"/>
      <c r="E6912" s="268"/>
      <c r="F6912" s="54"/>
      <c r="G6912" s="35"/>
      <c r="H6912" s="59"/>
    </row>
    <row r="6913" spans="1:8" s="6" customFormat="1" ht="6.5" customHeight="1">
      <c r="A6913" s="56"/>
      <c r="B6913" s="55"/>
      <c r="C6913" s="67"/>
      <c r="D6913" s="56"/>
      <c r="E6913" s="268"/>
      <c r="F6913" s="54"/>
      <c r="G6913" s="36"/>
      <c r="H6913" s="60"/>
    </row>
    <row r="6914" spans="1:8" s="6" customFormat="1" ht="6.5" customHeight="1">
      <c r="A6914" s="56">
        <v>10</v>
      </c>
      <c r="B6914" s="210" t="s">
        <v>1159</v>
      </c>
      <c r="C6914" s="225" t="s">
        <v>2086</v>
      </c>
      <c r="D6914" s="112" t="s">
        <v>9</v>
      </c>
      <c r="E6914" s="91" t="s">
        <v>2435</v>
      </c>
      <c r="F6914" s="56">
        <v>25</v>
      </c>
      <c r="G6914" s="34">
        <v>8.3705979098928776</v>
      </c>
      <c r="H6914" s="58">
        <f t="shared" ref="H6914" si="1714">F6914*G6914</f>
        <v>209.26494774732194</v>
      </c>
    </row>
    <row r="6915" spans="1:8" s="6" customFormat="1" ht="6.5" customHeight="1">
      <c r="A6915" s="56"/>
      <c r="B6915" s="210"/>
      <c r="C6915" s="66"/>
      <c r="D6915" s="112"/>
      <c r="E6915" s="91"/>
      <c r="F6915" s="56"/>
      <c r="G6915" s="35"/>
      <c r="H6915" s="59"/>
    </row>
    <row r="6916" spans="1:8" s="6" customFormat="1" ht="6.5" customHeight="1">
      <c r="A6916" s="56"/>
      <c r="B6916" s="210"/>
      <c r="C6916" s="66"/>
      <c r="D6916" s="112"/>
      <c r="E6916" s="91"/>
      <c r="F6916" s="56"/>
      <c r="G6916" s="35"/>
      <c r="H6916" s="59"/>
    </row>
    <row r="6917" spans="1:8" s="6" customFormat="1" ht="6.5" customHeight="1">
      <c r="A6917" s="56"/>
      <c r="B6917" s="210"/>
      <c r="C6917" s="67"/>
      <c r="D6917" s="112"/>
      <c r="E6917" s="91"/>
      <c r="F6917" s="56"/>
      <c r="G6917" s="36"/>
      <c r="H6917" s="60"/>
    </row>
    <row r="6918" spans="1:8" s="6" customFormat="1" ht="8.5" customHeight="1">
      <c r="A6918" s="54">
        <v>11</v>
      </c>
      <c r="B6918" s="212" t="s">
        <v>1160</v>
      </c>
      <c r="C6918" s="225" t="s">
        <v>2087</v>
      </c>
      <c r="D6918" s="213" t="s">
        <v>12</v>
      </c>
      <c r="E6918" s="91" t="s">
        <v>2436</v>
      </c>
      <c r="F6918" s="54">
        <v>4</v>
      </c>
      <c r="G6918" s="92">
        <v>36.381400425239477</v>
      </c>
      <c r="H6918" s="58">
        <f t="shared" ref="H6918" si="1715">F6918*G6918</f>
        <v>145.52560170095791</v>
      </c>
    </row>
    <row r="6919" spans="1:8" s="6" customFormat="1" ht="8.5" customHeight="1">
      <c r="A6919" s="54"/>
      <c r="B6919" s="212"/>
      <c r="C6919" s="66"/>
      <c r="D6919" s="213"/>
      <c r="E6919" s="91"/>
      <c r="F6919" s="54"/>
      <c r="G6919" s="92"/>
      <c r="H6919" s="59"/>
    </row>
    <row r="6920" spans="1:8" s="6" customFormat="1" ht="8.5" customHeight="1">
      <c r="A6920" s="54"/>
      <c r="B6920" s="212"/>
      <c r="C6920" s="66"/>
      <c r="D6920" s="213"/>
      <c r="E6920" s="91"/>
      <c r="F6920" s="54"/>
      <c r="G6920" s="92"/>
      <c r="H6920" s="59"/>
    </row>
    <row r="6921" spans="1:8" s="6" customFormat="1" ht="8.5" customHeight="1">
      <c r="A6921" s="54"/>
      <c r="B6921" s="212"/>
      <c r="C6921" s="67"/>
      <c r="D6921" s="213"/>
      <c r="E6921" s="91"/>
      <c r="F6921" s="54"/>
      <c r="G6921" s="92"/>
      <c r="H6921" s="60"/>
    </row>
    <row r="6922" spans="1:8" s="6" customFormat="1" ht="6.5" customHeight="1">
      <c r="A6922" s="54"/>
      <c r="B6922" s="84" t="s">
        <v>13</v>
      </c>
      <c r="C6922" s="353" t="s">
        <v>1734</v>
      </c>
      <c r="D6922" s="54"/>
      <c r="E6922" s="91"/>
      <c r="F6922" s="56"/>
      <c r="G6922" s="34">
        <v>0</v>
      </c>
      <c r="H6922" s="58">
        <f t="shared" ref="H6922" si="1716">F6922*G6922</f>
        <v>0</v>
      </c>
    </row>
    <row r="6923" spans="1:8" s="6" customFormat="1" ht="6.5" customHeight="1">
      <c r="A6923" s="54"/>
      <c r="B6923" s="84"/>
      <c r="C6923" s="353"/>
      <c r="D6923" s="54"/>
      <c r="E6923" s="91"/>
      <c r="F6923" s="56"/>
      <c r="G6923" s="35"/>
      <c r="H6923" s="59"/>
    </row>
    <row r="6924" spans="1:8" s="6" customFormat="1" ht="6.5" customHeight="1">
      <c r="A6924" s="54"/>
      <c r="B6924" s="84"/>
      <c r="C6924" s="353"/>
      <c r="D6924" s="54"/>
      <c r="E6924" s="91"/>
      <c r="F6924" s="56"/>
      <c r="G6924" s="35"/>
      <c r="H6924" s="59"/>
    </row>
    <row r="6925" spans="1:8" s="6" customFormat="1" ht="6.5" customHeight="1">
      <c r="A6925" s="54"/>
      <c r="B6925" s="84"/>
      <c r="C6925" s="353"/>
      <c r="D6925" s="54"/>
      <c r="E6925" s="91"/>
      <c r="F6925" s="56"/>
      <c r="G6925" s="36"/>
      <c r="H6925" s="60"/>
    </row>
    <row r="6926" spans="1:8" s="6" customFormat="1" ht="4.5" customHeight="1">
      <c r="A6926" s="54">
        <v>1</v>
      </c>
      <c r="B6926" s="86" t="s">
        <v>48</v>
      </c>
      <c r="C6926" s="354" t="s">
        <v>1735</v>
      </c>
      <c r="D6926" s="56" t="s">
        <v>3305</v>
      </c>
      <c r="E6926" s="88" t="s">
        <v>3306</v>
      </c>
      <c r="F6926" s="218">
        <v>126</v>
      </c>
      <c r="G6926" s="34">
        <v>3.0525183425810809</v>
      </c>
      <c r="H6926" s="58">
        <f t="shared" ref="H6926" si="1717">F6926*G6926</f>
        <v>384.61731116521617</v>
      </c>
    </row>
    <row r="6927" spans="1:8" s="6" customFormat="1" ht="4.5" customHeight="1">
      <c r="A6927" s="54"/>
      <c r="B6927" s="86"/>
      <c r="C6927" s="66"/>
      <c r="D6927" s="56"/>
      <c r="E6927" s="89"/>
      <c r="F6927" s="218"/>
      <c r="G6927" s="35"/>
      <c r="H6927" s="59"/>
    </row>
    <row r="6928" spans="1:8" s="6" customFormat="1" ht="4.5" customHeight="1">
      <c r="A6928" s="54"/>
      <c r="B6928" s="86"/>
      <c r="C6928" s="66"/>
      <c r="D6928" s="56"/>
      <c r="E6928" s="89"/>
      <c r="F6928" s="218"/>
      <c r="G6928" s="35"/>
      <c r="H6928" s="59"/>
    </row>
    <row r="6929" spans="1:8" s="6" customFormat="1" ht="4.5" customHeight="1">
      <c r="A6929" s="54"/>
      <c r="B6929" s="86"/>
      <c r="C6929" s="67"/>
      <c r="D6929" s="56"/>
      <c r="E6929" s="90"/>
      <c r="F6929" s="218"/>
      <c r="G6929" s="36"/>
      <c r="H6929" s="60"/>
    </row>
    <row r="6930" spans="1:8" s="6" customFormat="1" ht="5.5" customHeight="1">
      <c r="A6930" s="54">
        <v>2</v>
      </c>
      <c r="B6930" s="61" t="s">
        <v>49</v>
      </c>
      <c r="C6930" s="354" t="s">
        <v>1738</v>
      </c>
      <c r="D6930" s="56" t="s">
        <v>3305</v>
      </c>
      <c r="E6930" s="88" t="s">
        <v>3306</v>
      </c>
      <c r="F6930" s="218">
        <v>10</v>
      </c>
      <c r="G6930" s="34">
        <v>2.4896235405027811</v>
      </c>
      <c r="H6930" s="58">
        <f t="shared" ref="H6930" si="1718">F6930*G6930</f>
        <v>24.896235405027809</v>
      </c>
    </row>
    <row r="6931" spans="1:8" s="6" customFormat="1" ht="5.5" customHeight="1">
      <c r="A6931" s="54"/>
      <c r="B6931" s="62"/>
      <c r="C6931" s="66"/>
      <c r="D6931" s="56"/>
      <c r="E6931" s="89"/>
      <c r="F6931" s="218"/>
      <c r="G6931" s="35"/>
      <c r="H6931" s="59"/>
    </row>
    <row r="6932" spans="1:8" s="6" customFormat="1" ht="5.5" customHeight="1">
      <c r="A6932" s="54"/>
      <c r="B6932" s="62"/>
      <c r="C6932" s="66"/>
      <c r="D6932" s="56"/>
      <c r="E6932" s="89"/>
      <c r="F6932" s="218"/>
      <c r="G6932" s="35"/>
      <c r="H6932" s="59"/>
    </row>
    <row r="6933" spans="1:8" s="6" customFormat="1" ht="5.5" customHeight="1">
      <c r="A6933" s="54"/>
      <c r="B6933" s="63"/>
      <c r="C6933" s="67"/>
      <c r="D6933" s="56"/>
      <c r="E6933" s="90"/>
      <c r="F6933" s="218"/>
      <c r="G6933" s="36"/>
      <c r="H6933" s="60"/>
    </row>
    <row r="6934" spans="1:8" s="6" customFormat="1" ht="6.5" customHeight="1">
      <c r="A6934" s="54">
        <v>3</v>
      </c>
      <c r="B6934" s="55" t="s">
        <v>1161</v>
      </c>
      <c r="C6934" s="354" t="s">
        <v>2088</v>
      </c>
      <c r="D6934" s="56" t="s">
        <v>3305</v>
      </c>
      <c r="E6934" s="88" t="s">
        <v>3306</v>
      </c>
      <c r="F6934" s="218">
        <v>126</v>
      </c>
      <c r="G6934" s="34">
        <v>1.2375644864412583</v>
      </c>
      <c r="H6934" s="58">
        <f t="shared" ref="H6934" si="1719">F6934*G6934</f>
        <v>155.93312529159854</v>
      </c>
    </row>
    <row r="6935" spans="1:8" s="6" customFormat="1" ht="6.5" customHeight="1">
      <c r="A6935" s="54"/>
      <c r="B6935" s="55"/>
      <c r="C6935" s="66"/>
      <c r="D6935" s="56"/>
      <c r="E6935" s="89"/>
      <c r="F6935" s="218"/>
      <c r="G6935" s="35"/>
      <c r="H6935" s="59"/>
    </row>
    <row r="6936" spans="1:8" s="6" customFormat="1" ht="6.5" customHeight="1">
      <c r="A6936" s="54"/>
      <c r="B6936" s="55"/>
      <c r="C6936" s="66"/>
      <c r="D6936" s="56"/>
      <c r="E6936" s="89"/>
      <c r="F6936" s="218"/>
      <c r="G6936" s="35"/>
      <c r="H6936" s="59"/>
    </row>
    <row r="6937" spans="1:8" s="6" customFormat="1" ht="6.5" customHeight="1">
      <c r="A6937" s="54"/>
      <c r="B6937" s="55"/>
      <c r="C6937" s="67"/>
      <c r="D6937" s="56"/>
      <c r="E6937" s="90"/>
      <c r="F6937" s="218"/>
      <c r="G6937" s="36"/>
      <c r="H6937" s="60"/>
    </row>
    <row r="6938" spans="1:8" s="6" customFormat="1" ht="4.5" customHeight="1">
      <c r="A6938" s="54">
        <v>4</v>
      </c>
      <c r="B6938" s="55" t="s">
        <v>50</v>
      </c>
      <c r="C6938" s="354" t="s">
        <v>2089</v>
      </c>
      <c r="D6938" s="56" t="s">
        <v>3305</v>
      </c>
      <c r="E6938" s="88" t="s">
        <v>3306</v>
      </c>
      <c r="F6938" s="54">
        <v>10</v>
      </c>
      <c r="G6938" s="34">
        <v>8.507578080050326</v>
      </c>
      <c r="H6938" s="58">
        <f t="shared" ref="H6938" si="1720">F6938*G6938</f>
        <v>85.075780800503253</v>
      </c>
    </row>
    <row r="6939" spans="1:8" s="6" customFormat="1" ht="4.5" customHeight="1">
      <c r="A6939" s="54"/>
      <c r="B6939" s="55"/>
      <c r="C6939" s="66"/>
      <c r="D6939" s="56"/>
      <c r="E6939" s="89"/>
      <c r="F6939" s="54"/>
      <c r="G6939" s="35"/>
      <c r="H6939" s="59"/>
    </row>
    <row r="6940" spans="1:8" s="6" customFormat="1" ht="4.5" customHeight="1">
      <c r="A6940" s="54"/>
      <c r="B6940" s="55"/>
      <c r="C6940" s="66"/>
      <c r="D6940" s="56"/>
      <c r="E6940" s="89"/>
      <c r="F6940" s="54"/>
      <c r="G6940" s="35"/>
      <c r="H6940" s="59"/>
    </row>
    <row r="6941" spans="1:8" s="6" customFormat="1" ht="4.5" customHeight="1">
      <c r="A6941" s="54"/>
      <c r="B6941" s="55"/>
      <c r="C6941" s="67"/>
      <c r="D6941" s="56"/>
      <c r="E6941" s="90"/>
      <c r="F6941" s="54"/>
      <c r="G6941" s="36"/>
      <c r="H6941" s="60"/>
    </row>
    <row r="6942" spans="1:8" s="6" customFormat="1" ht="6.5" customHeight="1">
      <c r="A6942" s="54"/>
      <c r="B6942" s="84" t="s">
        <v>55</v>
      </c>
      <c r="C6942" s="353" t="s">
        <v>1753</v>
      </c>
      <c r="D6942" s="54"/>
      <c r="E6942" s="91"/>
      <c r="F6942" s="54"/>
      <c r="G6942" s="34">
        <v>0</v>
      </c>
      <c r="H6942" s="58">
        <f t="shared" ref="H6942" si="1721">F6942*G6942</f>
        <v>0</v>
      </c>
    </row>
    <row r="6943" spans="1:8" s="6" customFormat="1" ht="6.5" customHeight="1">
      <c r="A6943" s="54"/>
      <c r="B6943" s="84"/>
      <c r="C6943" s="353"/>
      <c r="D6943" s="54"/>
      <c r="E6943" s="91"/>
      <c r="F6943" s="54"/>
      <c r="G6943" s="35"/>
      <c r="H6943" s="59"/>
    </row>
    <row r="6944" spans="1:8" s="6" customFormat="1" ht="6.5" customHeight="1">
      <c r="A6944" s="54"/>
      <c r="B6944" s="84"/>
      <c r="C6944" s="353"/>
      <c r="D6944" s="54"/>
      <c r="E6944" s="91"/>
      <c r="F6944" s="54"/>
      <c r="G6944" s="35"/>
      <c r="H6944" s="59"/>
    </row>
    <row r="6945" spans="1:8" s="6" customFormat="1" ht="6.5" customHeight="1">
      <c r="A6945" s="54"/>
      <c r="B6945" s="84"/>
      <c r="C6945" s="353"/>
      <c r="D6945" s="54"/>
      <c r="E6945" s="91"/>
      <c r="F6945" s="54"/>
      <c r="G6945" s="36"/>
      <c r="H6945" s="60"/>
    </row>
    <row r="6946" spans="1:8" s="6" customFormat="1" ht="5.5" customHeight="1">
      <c r="A6946" s="54">
        <v>1</v>
      </c>
      <c r="B6946" s="55" t="s">
        <v>1162</v>
      </c>
      <c r="C6946" s="79" t="s">
        <v>1738</v>
      </c>
      <c r="D6946" s="56" t="s">
        <v>3305</v>
      </c>
      <c r="E6946" s="88" t="s">
        <v>3306</v>
      </c>
      <c r="F6946" s="54">
        <v>160</v>
      </c>
      <c r="G6946" s="34">
        <v>2.0489537141706844</v>
      </c>
      <c r="H6946" s="58">
        <f t="shared" ref="H6946" si="1722">F6946*G6946</f>
        <v>327.8325942673095</v>
      </c>
    </row>
    <row r="6947" spans="1:8" s="6" customFormat="1" ht="5.5" customHeight="1">
      <c r="A6947" s="54"/>
      <c r="B6947" s="55"/>
      <c r="C6947" s="80"/>
      <c r="D6947" s="56"/>
      <c r="E6947" s="89"/>
      <c r="F6947" s="54"/>
      <c r="G6947" s="35"/>
      <c r="H6947" s="59"/>
    </row>
    <row r="6948" spans="1:8" s="6" customFormat="1" ht="5.5" customHeight="1">
      <c r="A6948" s="54"/>
      <c r="B6948" s="55"/>
      <c r="C6948" s="80"/>
      <c r="D6948" s="56"/>
      <c r="E6948" s="89"/>
      <c r="F6948" s="54"/>
      <c r="G6948" s="35"/>
      <c r="H6948" s="59"/>
    </row>
    <row r="6949" spans="1:8" s="6" customFormat="1" ht="5.5" customHeight="1">
      <c r="A6949" s="54"/>
      <c r="B6949" s="55"/>
      <c r="C6949" s="81"/>
      <c r="D6949" s="56"/>
      <c r="E6949" s="90"/>
      <c r="F6949" s="54"/>
      <c r="G6949" s="36"/>
      <c r="H6949" s="60"/>
    </row>
    <row r="6950" spans="1:8" s="6" customFormat="1" ht="5.5" customHeight="1">
      <c r="A6950" s="54">
        <v>2</v>
      </c>
      <c r="B6950" s="86" t="s">
        <v>1163</v>
      </c>
      <c r="C6950" s="355" t="s">
        <v>2090</v>
      </c>
      <c r="D6950" s="56" t="s">
        <v>3305</v>
      </c>
      <c r="E6950" s="88" t="s">
        <v>3306</v>
      </c>
      <c r="F6950" s="54">
        <v>160</v>
      </c>
      <c r="G6950" s="34">
        <v>1.0840273274751766</v>
      </c>
      <c r="H6950" s="58">
        <f t="shared" ref="H6950" si="1723">F6950*G6950</f>
        <v>173.44437239602826</v>
      </c>
    </row>
    <row r="6951" spans="1:8" s="6" customFormat="1" ht="5.5" customHeight="1">
      <c r="A6951" s="54"/>
      <c r="B6951" s="86"/>
      <c r="C6951" s="274"/>
      <c r="D6951" s="56"/>
      <c r="E6951" s="89"/>
      <c r="F6951" s="54"/>
      <c r="G6951" s="35"/>
      <c r="H6951" s="59"/>
    </row>
    <row r="6952" spans="1:8" s="6" customFormat="1" ht="5.5" customHeight="1">
      <c r="A6952" s="54"/>
      <c r="B6952" s="86"/>
      <c r="C6952" s="274"/>
      <c r="D6952" s="56"/>
      <c r="E6952" s="89"/>
      <c r="F6952" s="54"/>
      <c r="G6952" s="35"/>
      <c r="H6952" s="59"/>
    </row>
    <row r="6953" spans="1:8" s="6" customFormat="1" ht="5.5" customHeight="1">
      <c r="A6953" s="54"/>
      <c r="B6953" s="86"/>
      <c r="C6953" s="275"/>
      <c r="D6953" s="56"/>
      <c r="E6953" s="90"/>
      <c r="F6953" s="54"/>
      <c r="G6953" s="36"/>
      <c r="H6953" s="60"/>
    </row>
    <row r="6954" spans="1:8" s="6" customFormat="1" ht="5.5" customHeight="1">
      <c r="A6954" s="54">
        <v>3</v>
      </c>
      <c r="B6954" s="86" t="s">
        <v>228</v>
      </c>
      <c r="C6954" s="354" t="s">
        <v>1758</v>
      </c>
      <c r="D6954" s="56" t="s">
        <v>3305</v>
      </c>
      <c r="E6954" s="88" t="s">
        <v>3306</v>
      </c>
      <c r="F6954" s="56">
        <v>15</v>
      </c>
      <c r="G6954" s="34">
        <v>33.274827090224228</v>
      </c>
      <c r="H6954" s="58">
        <f t="shared" ref="H6954" si="1724">F6954*G6954</f>
        <v>499.12240635336343</v>
      </c>
    </row>
    <row r="6955" spans="1:8" s="6" customFormat="1" ht="5.5" customHeight="1">
      <c r="A6955" s="54"/>
      <c r="B6955" s="86"/>
      <c r="C6955" s="66"/>
      <c r="D6955" s="56"/>
      <c r="E6955" s="89"/>
      <c r="F6955" s="56"/>
      <c r="G6955" s="35"/>
      <c r="H6955" s="59"/>
    </row>
    <row r="6956" spans="1:8" s="6" customFormat="1" ht="5.5" customHeight="1">
      <c r="A6956" s="54"/>
      <c r="B6956" s="86"/>
      <c r="C6956" s="66"/>
      <c r="D6956" s="56"/>
      <c r="E6956" s="89"/>
      <c r="F6956" s="56"/>
      <c r="G6956" s="35"/>
      <c r="H6956" s="59"/>
    </row>
    <row r="6957" spans="1:8" s="6" customFormat="1" ht="5.5" customHeight="1">
      <c r="A6957" s="54"/>
      <c r="B6957" s="86"/>
      <c r="C6957" s="67"/>
      <c r="D6957" s="56"/>
      <c r="E6957" s="90"/>
      <c r="F6957" s="56"/>
      <c r="G6957" s="36"/>
      <c r="H6957" s="60"/>
    </row>
    <row r="6958" spans="1:8" s="6" customFormat="1" ht="5.5" customHeight="1">
      <c r="A6958" s="54"/>
      <c r="B6958" s="221" t="s">
        <v>1164</v>
      </c>
      <c r="C6958" s="87" t="s">
        <v>2091</v>
      </c>
      <c r="D6958" s="56"/>
      <c r="E6958" s="91"/>
      <c r="F6958" s="130"/>
      <c r="G6958" s="34">
        <v>0</v>
      </c>
      <c r="H6958" s="58">
        <f t="shared" ref="H6958" si="1725">F6958*G6958</f>
        <v>0</v>
      </c>
    </row>
    <row r="6959" spans="1:8" s="6" customFormat="1" ht="5.5" customHeight="1">
      <c r="A6959" s="54"/>
      <c r="B6959" s="221"/>
      <c r="C6959" s="87"/>
      <c r="D6959" s="56"/>
      <c r="E6959" s="91"/>
      <c r="F6959" s="130"/>
      <c r="G6959" s="35"/>
      <c r="H6959" s="59"/>
    </row>
    <row r="6960" spans="1:8" s="6" customFormat="1" ht="5.5" customHeight="1">
      <c r="A6960" s="54"/>
      <c r="B6960" s="221"/>
      <c r="C6960" s="87"/>
      <c r="D6960" s="56"/>
      <c r="E6960" s="91"/>
      <c r="F6960" s="130"/>
      <c r="G6960" s="35"/>
      <c r="H6960" s="59"/>
    </row>
    <row r="6961" spans="1:8" s="6" customFormat="1" ht="5.5" customHeight="1">
      <c r="A6961" s="54"/>
      <c r="B6961" s="221"/>
      <c r="C6961" s="87"/>
      <c r="D6961" s="56"/>
      <c r="E6961" s="91"/>
      <c r="F6961" s="130"/>
      <c r="G6961" s="36"/>
      <c r="H6961" s="60"/>
    </row>
    <row r="6962" spans="1:8" s="6" customFormat="1" ht="5.5" customHeight="1">
      <c r="A6962" s="54">
        <v>1</v>
      </c>
      <c r="B6962" s="117" t="s">
        <v>1165</v>
      </c>
      <c r="C6962" s="273" t="s">
        <v>2092</v>
      </c>
      <c r="D6962" s="56" t="s">
        <v>4</v>
      </c>
      <c r="E6962" s="91" t="s">
        <v>2430</v>
      </c>
      <c r="F6962" s="56">
        <v>0.46899999999999997</v>
      </c>
      <c r="G6962" s="34">
        <v>94.913793177296441</v>
      </c>
      <c r="H6962" s="58">
        <f t="shared" ref="H6962" si="1726">F6962*G6962</f>
        <v>44.514569000152029</v>
      </c>
    </row>
    <row r="6963" spans="1:8" s="6" customFormat="1" ht="5.5" customHeight="1">
      <c r="A6963" s="54"/>
      <c r="B6963" s="117"/>
      <c r="C6963" s="274"/>
      <c r="D6963" s="56"/>
      <c r="E6963" s="91"/>
      <c r="F6963" s="56"/>
      <c r="G6963" s="35"/>
      <c r="H6963" s="59"/>
    </row>
    <row r="6964" spans="1:8" s="6" customFormat="1" ht="5.5" customHeight="1">
      <c r="A6964" s="54"/>
      <c r="B6964" s="117"/>
      <c r="C6964" s="274"/>
      <c r="D6964" s="56"/>
      <c r="E6964" s="91"/>
      <c r="F6964" s="56"/>
      <c r="G6964" s="35"/>
      <c r="H6964" s="59"/>
    </row>
    <row r="6965" spans="1:8" s="6" customFormat="1" ht="5.5" customHeight="1">
      <c r="A6965" s="54"/>
      <c r="B6965" s="117"/>
      <c r="C6965" s="275"/>
      <c r="D6965" s="56"/>
      <c r="E6965" s="91"/>
      <c r="F6965" s="56"/>
      <c r="G6965" s="36"/>
      <c r="H6965" s="60"/>
    </row>
    <row r="6966" spans="1:8" s="6" customFormat="1" ht="5.5" customHeight="1">
      <c r="A6966" s="54">
        <v>2</v>
      </c>
      <c r="B6966" s="117" t="s">
        <v>1166</v>
      </c>
      <c r="C6966" s="214" t="s">
        <v>2093</v>
      </c>
      <c r="D6966" s="56" t="s">
        <v>4</v>
      </c>
      <c r="E6966" s="91" t="s">
        <v>2430</v>
      </c>
      <c r="F6966" s="56">
        <v>0.17</v>
      </c>
      <c r="G6966" s="34">
        <v>718.89477084297187</v>
      </c>
      <c r="H6966" s="58">
        <f t="shared" ref="H6966" si="1727">F6966*G6966</f>
        <v>122.21211104330523</v>
      </c>
    </row>
    <row r="6967" spans="1:8" s="6" customFormat="1" ht="5.5" customHeight="1">
      <c r="A6967" s="54"/>
      <c r="B6967" s="117"/>
      <c r="C6967" s="214"/>
      <c r="D6967" s="56"/>
      <c r="E6967" s="91"/>
      <c r="F6967" s="56"/>
      <c r="G6967" s="35"/>
      <c r="H6967" s="59"/>
    </row>
    <row r="6968" spans="1:8" s="6" customFormat="1" ht="5.5" customHeight="1">
      <c r="A6968" s="54"/>
      <c r="B6968" s="117"/>
      <c r="C6968" s="214"/>
      <c r="D6968" s="56"/>
      <c r="E6968" s="91"/>
      <c r="F6968" s="56"/>
      <c r="G6968" s="35"/>
      <c r="H6968" s="59"/>
    </row>
    <row r="6969" spans="1:8" s="6" customFormat="1" ht="5.5" customHeight="1">
      <c r="A6969" s="54"/>
      <c r="B6969" s="117"/>
      <c r="C6969" s="214"/>
      <c r="D6969" s="56"/>
      <c r="E6969" s="91"/>
      <c r="F6969" s="56"/>
      <c r="G6969" s="36"/>
      <c r="H6969" s="60"/>
    </row>
    <row r="6970" spans="1:8" s="6" customFormat="1" ht="5.5" customHeight="1">
      <c r="A6970" s="54">
        <v>3</v>
      </c>
      <c r="B6970" s="117" t="s">
        <v>1167</v>
      </c>
      <c r="C6970" s="214" t="s">
        <v>2094</v>
      </c>
      <c r="D6970" s="56" t="s">
        <v>4</v>
      </c>
      <c r="E6970" s="91" t="s">
        <v>2430</v>
      </c>
      <c r="F6970" s="56">
        <v>2.3E-2</v>
      </c>
      <c r="G6970" s="34">
        <v>578.40003068012345</v>
      </c>
      <c r="H6970" s="58">
        <f t="shared" ref="H6970" si="1728">F6970*G6970</f>
        <v>13.303200705642839</v>
      </c>
    </row>
    <row r="6971" spans="1:8" s="6" customFormat="1" ht="5.5" customHeight="1">
      <c r="A6971" s="54"/>
      <c r="B6971" s="117"/>
      <c r="C6971" s="214"/>
      <c r="D6971" s="56"/>
      <c r="E6971" s="91"/>
      <c r="F6971" s="56"/>
      <c r="G6971" s="35"/>
      <c r="H6971" s="59"/>
    </row>
    <row r="6972" spans="1:8" s="6" customFormat="1" ht="5.5" customHeight="1">
      <c r="A6972" s="54"/>
      <c r="B6972" s="117"/>
      <c r="C6972" s="214"/>
      <c r="D6972" s="56"/>
      <c r="E6972" s="91"/>
      <c r="F6972" s="56"/>
      <c r="G6972" s="35"/>
      <c r="H6972" s="59"/>
    </row>
    <row r="6973" spans="1:8" s="6" customFormat="1" ht="5.5" customHeight="1">
      <c r="A6973" s="54"/>
      <c r="B6973" s="117"/>
      <c r="C6973" s="214"/>
      <c r="D6973" s="56"/>
      <c r="E6973" s="91"/>
      <c r="F6973" s="56"/>
      <c r="G6973" s="36"/>
      <c r="H6973" s="60"/>
    </row>
    <row r="6974" spans="1:8" s="6" customFormat="1" ht="5.5" customHeight="1">
      <c r="A6974" s="54">
        <v>4</v>
      </c>
      <c r="B6974" s="117" t="s">
        <v>1168</v>
      </c>
      <c r="C6974" s="214" t="s">
        <v>2095</v>
      </c>
      <c r="D6974" s="56" t="s">
        <v>4</v>
      </c>
      <c r="E6974" s="91" t="s">
        <v>2430</v>
      </c>
      <c r="F6974" s="110">
        <v>0.122</v>
      </c>
      <c r="G6974" s="34">
        <v>461.42450049390584</v>
      </c>
      <c r="H6974" s="58">
        <f t="shared" ref="H6974" si="1729">F6974*G6974</f>
        <v>56.293789060256508</v>
      </c>
    </row>
    <row r="6975" spans="1:8" s="6" customFormat="1" ht="5.5" customHeight="1">
      <c r="A6975" s="54"/>
      <c r="B6975" s="117"/>
      <c r="C6975" s="214"/>
      <c r="D6975" s="56"/>
      <c r="E6975" s="91"/>
      <c r="F6975" s="110"/>
      <c r="G6975" s="35"/>
      <c r="H6975" s="59"/>
    </row>
    <row r="6976" spans="1:8" s="6" customFormat="1" ht="5.5" customHeight="1">
      <c r="A6976" s="54"/>
      <c r="B6976" s="117"/>
      <c r="C6976" s="214"/>
      <c r="D6976" s="56"/>
      <c r="E6976" s="91"/>
      <c r="F6976" s="110"/>
      <c r="G6976" s="35"/>
      <c r="H6976" s="59"/>
    </row>
    <row r="6977" spans="1:8" s="6" customFormat="1" ht="5.5" customHeight="1">
      <c r="A6977" s="54"/>
      <c r="B6977" s="117"/>
      <c r="C6977" s="214"/>
      <c r="D6977" s="56"/>
      <c r="E6977" s="91"/>
      <c r="F6977" s="110"/>
      <c r="G6977" s="36"/>
      <c r="H6977" s="60"/>
    </row>
    <row r="6978" spans="1:8" s="6" customFormat="1" ht="5.5" customHeight="1">
      <c r="A6978" s="54">
        <v>5</v>
      </c>
      <c r="B6978" s="117" t="s">
        <v>1169</v>
      </c>
      <c r="C6978" s="214" t="s">
        <v>2096</v>
      </c>
      <c r="D6978" s="56" t="s">
        <v>4</v>
      </c>
      <c r="E6978" s="91" t="s">
        <v>2430</v>
      </c>
      <c r="F6978" s="56">
        <v>0.125</v>
      </c>
      <c r="G6978" s="34">
        <v>448.21197133714969</v>
      </c>
      <c r="H6978" s="58">
        <f t="shared" ref="H6978" si="1730">F6978*G6978</f>
        <v>56.026496417143711</v>
      </c>
    </row>
    <row r="6979" spans="1:8" s="6" customFormat="1" ht="5.5" customHeight="1">
      <c r="A6979" s="54"/>
      <c r="B6979" s="117"/>
      <c r="C6979" s="214"/>
      <c r="D6979" s="56"/>
      <c r="E6979" s="91"/>
      <c r="F6979" s="56"/>
      <c r="G6979" s="35"/>
      <c r="H6979" s="59"/>
    </row>
    <row r="6980" spans="1:8" s="6" customFormat="1" ht="5.5" customHeight="1">
      <c r="A6980" s="54"/>
      <c r="B6980" s="117"/>
      <c r="C6980" s="214"/>
      <c r="D6980" s="56"/>
      <c r="E6980" s="91"/>
      <c r="F6980" s="56"/>
      <c r="G6980" s="35"/>
      <c r="H6980" s="59"/>
    </row>
    <row r="6981" spans="1:8" s="6" customFormat="1" ht="5.5" customHeight="1">
      <c r="A6981" s="54"/>
      <c r="B6981" s="117"/>
      <c r="C6981" s="214"/>
      <c r="D6981" s="56"/>
      <c r="E6981" s="91"/>
      <c r="F6981" s="56"/>
      <c r="G6981" s="36"/>
      <c r="H6981" s="60"/>
    </row>
    <row r="6982" spans="1:8" s="6" customFormat="1" ht="5.5" customHeight="1">
      <c r="A6982" s="54">
        <v>6</v>
      </c>
      <c r="B6982" s="117" t="s">
        <v>1170</v>
      </c>
      <c r="C6982" s="214" t="s">
        <v>2097</v>
      </c>
      <c r="D6982" s="56" t="s">
        <v>4</v>
      </c>
      <c r="E6982" s="91" t="s">
        <v>2430</v>
      </c>
      <c r="F6982" s="56">
        <v>2.9000000000000001E-2</v>
      </c>
      <c r="G6982" s="34">
        <v>578.40003068012345</v>
      </c>
      <c r="H6982" s="58">
        <f t="shared" ref="H6982" si="1731">F6982*G6982</f>
        <v>16.773600889723582</v>
      </c>
    </row>
    <row r="6983" spans="1:8" s="6" customFormat="1" ht="5.5" customHeight="1">
      <c r="A6983" s="54"/>
      <c r="B6983" s="117"/>
      <c r="C6983" s="214"/>
      <c r="D6983" s="56"/>
      <c r="E6983" s="91"/>
      <c r="F6983" s="56"/>
      <c r="G6983" s="35"/>
      <c r="H6983" s="59"/>
    </row>
    <row r="6984" spans="1:8" s="6" customFormat="1" ht="5.5" customHeight="1">
      <c r="A6984" s="54"/>
      <c r="B6984" s="117"/>
      <c r="C6984" s="214"/>
      <c r="D6984" s="56"/>
      <c r="E6984" s="91"/>
      <c r="F6984" s="56"/>
      <c r="G6984" s="35"/>
      <c r="H6984" s="59"/>
    </row>
    <row r="6985" spans="1:8" s="6" customFormat="1" ht="5.5" customHeight="1">
      <c r="A6985" s="54"/>
      <c r="B6985" s="117"/>
      <c r="C6985" s="214"/>
      <c r="D6985" s="56"/>
      <c r="E6985" s="91"/>
      <c r="F6985" s="56"/>
      <c r="G6985" s="36"/>
      <c r="H6985" s="60"/>
    </row>
    <row r="6986" spans="1:8" s="6" customFormat="1" ht="5.5" customHeight="1">
      <c r="A6986" s="54">
        <v>7</v>
      </c>
      <c r="B6986" s="117" t="s">
        <v>1171</v>
      </c>
      <c r="C6986" s="273" t="s">
        <v>2098</v>
      </c>
      <c r="D6986" s="56" t="s">
        <v>4</v>
      </c>
      <c r="E6986" s="91" t="s">
        <v>2430</v>
      </c>
      <c r="F6986" s="110">
        <v>7.1999999999999995E-2</v>
      </c>
      <c r="G6986" s="34">
        <v>123.53575575494445</v>
      </c>
      <c r="H6986" s="58">
        <f t="shared" ref="H6986" si="1732">F6986*G6986</f>
        <v>8.8945744143559988</v>
      </c>
    </row>
    <row r="6987" spans="1:8" s="6" customFormat="1" ht="5.5" customHeight="1">
      <c r="A6987" s="54"/>
      <c r="B6987" s="117"/>
      <c r="C6987" s="274"/>
      <c r="D6987" s="56"/>
      <c r="E6987" s="91"/>
      <c r="F6987" s="110"/>
      <c r="G6987" s="35"/>
      <c r="H6987" s="59"/>
    </row>
    <row r="6988" spans="1:8" s="6" customFormat="1" ht="5.5" customHeight="1">
      <c r="A6988" s="54"/>
      <c r="B6988" s="117"/>
      <c r="C6988" s="274"/>
      <c r="D6988" s="56"/>
      <c r="E6988" s="91"/>
      <c r="F6988" s="110"/>
      <c r="G6988" s="35"/>
      <c r="H6988" s="59"/>
    </row>
    <row r="6989" spans="1:8" s="6" customFormat="1" ht="5.5" customHeight="1">
      <c r="A6989" s="54"/>
      <c r="B6989" s="117"/>
      <c r="C6989" s="275"/>
      <c r="D6989" s="56"/>
      <c r="E6989" s="91"/>
      <c r="F6989" s="110"/>
      <c r="G6989" s="36"/>
      <c r="H6989" s="60"/>
    </row>
    <row r="6990" spans="1:8" s="6" customFormat="1" ht="5.5" customHeight="1">
      <c r="A6990" s="54">
        <v>8</v>
      </c>
      <c r="B6990" s="117" t="s">
        <v>1172</v>
      </c>
      <c r="C6990" s="214" t="s">
        <v>2099</v>
      </c>
      <c r="D6990" s="56" t="s">
        <v>4</v>
      </c>
      <c r="E6990" s="91" t="s">
        <v>2430</v>
      </c>
      <c r="F6990" s="56">
        <v>5.7000000000000002E-2</v>
      </c>
      <c r="G6990" s="34">
        <v>718.89477084297187</v>
      </c>
      <c r="H6990" s="58">
        <f t="shared" ref="H6990" si="1733">F6990*G6990</f>
        <v>40.977001938049398</v>
      </c>
    </row>
    <row r="6991" spans="1:8" s="6" customFormat="1" ht="5.5" customHeight="1">
      <c r="A6991" s="54"/>
      <c r="B6991" s="117"/>
      <c r="C6991" s="214"/>
      <c r="D6991" s="56"/>
      <c r="E6991" s="91"/>
      <c r="F6991" s="56"/>
      <c r="G6991" s="35"/>
      <c r="H6991" s="59"/>
    </row>
    <row r="6992" spans="1:8" s="6" customFormat="1" ht="5.5" customHeight="1">
      <c r="A6992" s="54"/>
      <c r="B6992" s="117"/>
      <c r="C6992" s="214"/>
      <c r="D6992" s="56"/>
      <c r="E6992" s="91"/>
      <c r="F6992" s="56"/>
      <c r="G6992" s="35"/>
      <c r="H6992" s="59"/>
    </row>
    <row r="6993" spans="1:8" s="6" customFormat="1" ht="5.5" customHeight="1">
      <c r="A6993" s="54"/>
      <c r="B6993" s="117"/>
      <c r="C6993" s="214"/>
      <c r="D6993" s="56"/>
      <c r="E6993" s="91"/>
      <c r="F6993" s="56"/>
      <c r="G6993" s="36"/>
      <c r="H6993" s="60"/>
    </row>
    <row r="6994" spans="1:8" s="6" customFormat="1" ht="5.5" customHeight="1">
      <c r="A6994" s="54">
        <v>9</v>
      </c>
      <c r="B6994" s="104" t="s">
        <v>1120</v>
      </c>
      <c r="C6994" s="111" t="s">
        <v>3143</v>
      </c>
      <c r="D6994" s="56" t="s">
        <v>4</v>
      </c>
      <c r="E6994" s="91" t="s">
        <v>2430</v>
      </c>
      <c r="F6994" s="110">
        <v>1.4999999999999999E-2</v>
      </c>
      <c r="G6994" s="34">
        <v>469.80908371594802</v>
      </c>
      <c r="H6994" s="58">
        <f t="shared" ref="H6994" si="1734">F6994*G6994</f>
        <v>7.0471362557392201</v>
      </c>
    </row>
    <row r="6995" spans="1:8" s="6" customFormat="1" ht="5.5" customHeight="1">
      <c r="A6995" s="54"/>
      <c r="B6995" s="104"/>
      <c r="C6995" s="111"/>
      <c r="D6995" s="56"/>
      <c r="E6995" s="91"/>
      <c r="F6995" s="110"/>
      <c r="G6995" s="35"/>
      <c r="H6995" s="59"/>
    </row>
    <row r="6996" spans="1:8" s="6" customFormat="1" ht="5.5" customHeight="1">
      <c r="A6996" s="54"/>
      <c r="B6996" s="104"/>
      <c r="C6996" s="111"/>
      <c r="D6996" s="56"/>
      <c r="E6996" s="91"/>
      <c r="F6996" s="110"/>
      <c r="G6996" s="35"/>
      <c r="H6996" s="59"/>
    </row>
    <row r="6997" spans="1:8" s="6" customFormat="1" ht="5.5" customHeight="1">
      <c r="A6997" s="54"/>
      <c r="B6997" s="104"/>
      <c r="C6997" s="111"/>
      <c r="D6997" s="56"/>
      <c r="E6997" s="91"/>
      <c r="F6997" s="110"/>
      <c r="G6997" s="36"/>
      <c r="H6997" s="60"/>
    </row>
    <row r="6998" spans="1:8" s="6" customFormat="1" ht="5.5" customHeight="1">
      <c r="A6998" s="54">
        <v>10</v>
      </c>
      <c r="B6998" s="104" t="s">
        <v>1157</v>
      </c>
      <c r="C6998" s="348" t="s">
        <v>2084</v>
      </c>
      <c r="D6998" s="56" t="s">
        <v>4</v>
      </c>
      <c r="E6998" s="91" t="s">
        <v>2430</v>
      </c>
      <c r="F6998" s="352">
        <v>0.54100000000000004</v>
      </c>
      <c r="G6998" s="34">
        <v>26.422822034628986</v>
      </c>
      <c r="H6998" s="58">
        <f t="shared" ref="H6998" si="1735">F6998*G6998</f>
        <v>14.294746720734283</v>
      </c>
    </row>
    <row r="6999" spans="1:8" s="6" customFormat="1" ht="5.5" customHeight="1">
      <c r="A6999" s="54"/>
      <c r="B6999" s="104"/>
      <c r="C6999" s="66"/>
      <c r="D6999" s="56"/>
      <c r="E6999" s="91"/>
      <c r="F6999" s="110"/>
      <c r="G6999" s="35"/>
      <c r="H6999" s="59"/>
    </row>
    <row r="7000" spans="1:8" s="6" customFormat="1" ht="5.5" customHeight="1">
      <c r="A7000" s="54"/>
      <c r="B7000" s="104"/>
      <c r="C7000" s="66"/>
      <c r="D7000" s="56"/>
      <c r="E7000" s="91"/>
      <c r="F7000" s="110"/>
      <c r="G7000" s="35"/>
      <c r="H7000" s="59"/>
    </row>
    <row r="7001" spans="1:8" s="6" customFormat="1" ht="5.5" customHeight="1">
      <c r="A7001" s="54"/>
      <c r="B7001" s="104"/>
      <c r="C7001" s="67"/>
      <c r="D7001" s="56"/>
      <c r="E7001" s="91"/>
      <c r="F7001" s="110"/>
      <c r="G7001" s="36"/>
      <c r="H7001" s="60"/>
    </row>
    <row r="7002" spans="1:8" s="6" customFormat="1" ht="12.5" customHeight="1">
      <c r="A7002" s="134"/>
      <c r="B7002" s="252" t="s">
        <v>1173</v>
      </c>
      <c r="C7002" s="87" t="s">
        <v>2100</v>
      </c>
      <c r="D7002" s="255"/>
      <c r="E7002" s="91"/>
      <c r="F7002" s="148"/>
      <c r="G7002" s="34">
        <v>0</v>
      </c>
      <c r="H7002" s="58">
        <f t="shared" ref="H7002" si="1736">F7002*G7002</f>
        <v>0</v>
      </c>
    </row>
    <row r="7003" spans="1:8" s="6" customFormat="1" ht="12.5" customHeight="1">
      <c r="A7003" s="135"/>
      <c r="B7003" s="253"/>
      <c r="C7003" s="87"/>
      <c r="D7003" s="256"/>
      <c r="E7003" s="91"/>
      <c r="F7003" s="149"/>
      <c r="G7003" s="35"/>
      <c r="H7003" s="59"/>
    </row>
    <row r="7004" spans="1:8" s="6" customFormat="1" ht="12.5" customHeight="1">
      <c r="A7004" s="135"/>
      <c r="B7004" s="253"/>
      <c r="C7004" s="87"/>
      <c r="D7004" s="256"/>
      <c r="E7004" s="91"/>
      <c r="F7004" s="149"/>
      <c r="G7004" s="35"/>
      <c r="H7004" s="59"/>
    </row>
    <row r="7005" spans="1:8" s="6" customFormat="1" ht="12.5" customHeight="1">
      <c r="A7005" s="39"/>
      <c r="B7005" s="254"/>
      <c r="C7005" s="87"/>
      <c r="D7005" s="257"/>
      <c r="E7005" s="91"/>
      <c r="F7005" s="150"/>
      <c r="G7005" s="36"/>
      <c r="H7005" s="60"/>
    </row>
    <row r="7006" spans="1:8" s="6" customFormat="1" ht="8.5" customHeight="1">
      <c r="A7006" s="54">
        <v>1</v>
      </c>
      <c r="B7006" s="117" t="s">
        <v>1174</v>
      </c>
      <c r="C7006" s="273" t="s">
        <v>2101</v>
      </c>
      <c r="D7006" s="54" t="s">
        <v>12</v>
      </c>
      <c r="E7006" s="91" t="s">
        <v>2436</v>
      </c>
      <c r="F7006" s="54">
        <v>2</v>
      </c>
      <c r="G7006" s="229">
        <v>2839.7192492158629</v>
      </c>
      <c r="H7006" s="58">
        <f t="shared" ref="H7006" si="1737">F7006*G7006</f>
        <v>5679.4384984317257</v>
      </c>
    </row>
    <row r="7007" spans="1:8" s="6" customFormat="1" ht="8.5" customHeight="1">
      <c r="A7007" s="54"/>
      <c r="B7007" s="117"/>
      <c r="C7007" s="274"/>
      <c r="D7007" s="54"/>
      <c r="E7007" s="91"/>
      <c r="F7007" s="54"/>
      <c r="G7007" s="229"/>
      <c r="H7007" s="59"/>
    </row>
    <row r="7008" spans="1:8" s="6" customFormat="1" ht="8.5" customHeight="1">
      <c r="A7008" s="54"/>
      <c r="B7008" s="117"/>
      <c r="C7008" s="274"/>
      <c r="D7008" s="54"/>
      <c r="E7008" s="91"/>
      <c r="F7008" s="54"/>
      <c r="G7008" s="229"/>
      <c r="H7008" s="59"/>
    </row>
    <row r="7009" spans="1:8" s="6" customFormat="1" ht="8.5" customHeight="1">
      <c r="A7009" s="54"/>
      <c r="B7009" s="117"/>
      <c r="C7009" s="275"/>
      <c r="D7009" s="54"/>
      <c r="E7009" s="91"/>
      <c r="F7009" s="54"/>
      <c r="G7009" s="229"/>
      <c r="H7009" s="60"/>
    </row>
    <row r="7010" spans="1:8" s="6" customFormat="1" ht="8.5" customHeight="1">
      <c r="A7010" s="54">
        <v>2</v>
      </c>
      <c r="B7010" s="117" t="s">
        <v>1175</v>
      </c>
      <c r="C7010" s="273" t="s">
        <v>2102</v>
      </c>
      <c r="D7010" s="54" t="s">
        <v>12</v>
      </c>
      <c r="E7010" s="91" t="s">
        <v>2436</v>
      </c>
      <c r="F7010" s="54">
        <v>1</v>
      </c>
      <c r="G7010" s="229">
        <v>3451.7192492158629</v>
      </c>
      <c r="H7010" s="58">
        <f t="shared" ref="H7010" si="1738">F7010*G7010</f>
        <v>3451.7192492158629</v>
      </c>
    </row>
    <row r="7011" spans="1:8" s="6" customFormat="1" ht="8.5" customHeight="1">
      <c r="A7011" s="54"/>
      <c r="B7011" s="117"/>
      <c r="C7011" s="274"/>
      <c r="D7011" s="54"/>
      <c r="E7011" s="91"/>
      <c r="F7011" s="54"/>
      <c r="G7011" s="229"/>
      <c r="H7011" s="59"/>
    </row>
    <row r="7012" spans="1:8" s="6" customFormat="1" ht="8.5" customHeight="1">
      <c r="A7012" s="54"/>
      <c r="B7012" s="117"/>
      <c r="C7012" s="274"/>
      <c r="D7012" s="54"/>
      <c r="E7012" s="91"/>
      <c r="F7012" s="54"/>
      <c r="G7012" s="229"/>
      <c r="H7012" s="59"/>
    </row>
    <row r="7013" spans="1:8" s="6" customFormat="1" ht="8.5" customHeight="1">
      <c r="A7013" s="54"/>
      <c r="B7013" s="117"/>
      <c r="C7013" s="275"/>
      <c r="D7013" s="54"/>
      <c r="E7013" s="91"/>
      <c r="F7013" s="54"/>
      <c r="G7013" s="229"/>
      <c r="H7013" s="60"/>
    </row>
    <row r="7014" spans="1:8" s="6" customFormat="1" ht="8.5" customHeight="1">
      <c r="A7014" s="54">
        <v>3</v>
      </c>
      <c r="B7014" s="104" t="s">
        <v>1176</v>
      </c>
      <c r="C7014" s="273" t="s">
        <v>2103</v>
      </c>
      <c r="D7014" s="54" t="s">
        <v>12</v>
      </c>
      <c r="E7014" s="91" t="s">
        <v>2436</v>
      </c>
      <c r="F7014" s="54">
        <v>2</v>
      </c>
      <c r="G7014" s="229">
        <v>1851.6529511717699</v>
      </c>
      <c r="H7014" s="58">
        <f t="shared" ref="H7014" si="1739">F7014*G7014</f>
        <v>3703.3059023435399</v>
      </c>
    </row>
    <row r="7015" spans="1:8" s="6" customFormat="1" ht="8.5" customHeight="1">
      <c r="A7015" s="54"/>
      <c r="B7015" s="104"/>
      <c r="C7015" s="274"/>
      <c r="D7015" s="54"/>
      <c r="E7015" s="91"/>
      <c r="F7015" s="54"/>
      <c r="G7015" s="229"/>
      <c r="H7015" s="59"/>
    </row>
    <row r="7016" spans="1:8" s="6" customFormat="1" ht="8.5" customHeight="1">
      <c r="A7016" s="54"/>
      <c r="B7016" s="104"/>
      <c r="C7016" s="274"/>
      <c r="D7016" s="54"/>
      <c r="E7016" s="91"/>
      <c r="F7016" s="54"/>
      <c r="G7016" s="229"/>
      <c r="H7016" s="59"/>
    </row>
    <row r="7017" spans="1:8" s="6" customFormat="1" ht="8.5" customHeight="1">
      <c r="A7017" s="54"/>
      <c r="B7017" s="104"/>
      <c r="C7017" s="275"/>
      <c r="D7017" s="54"/>
      <c r="E7017" s="91"/>
      <c r="F7017" s="54"/>
      <c r="G7017" s="229"/>
      <c r="H7017" s="60"/>
    </row>
    <row r="7018" spans="1:8" s="6" customFormat="1" ht="8.5" customHeight="1">
      <c r="A7018" s="54">
        <v>4</v>
      </c>
      <c r="B7018" s="104" t="s">
        <v>1177</v>
      </c>
      <c r="C7018" s="65" t="s">
        <v>2104</v>
      </c>
      <c r="D7018" s="54" t="s">
        <v>12</v>
      </c>
      <c r="E7018" s="91" t="s">
        <v>2436</v>
      </c>
      <c r="F7018" s="54">
        <v>1</v>
      </c>
      <c r="G7018" s="229">
        <v>1953.6529511717699</v>
      </c>
      <c r="H7018" s="58">
        <f t="shared" ref="H7018" si="1740">F7018*G7018</f>
        <v>1953.6529511717699</v>
      </c>
    </row>
    <row r="7019" spans="1:8" s="6" customFormat="1" ht="8.5" customHeight="1">
      <c r="A7019" s="54"/>
      <c r="B7019" s="104"/>
      <c r="C7019" s="66"/>
      <c r="D7019" s="54"/>
      <c r="E7019" s="91"/>
      <c r="F7019" s="54"/>
      <c r="G7019" s="229"/>
      <c r="H7019" s="59"/>
    </row>
    <row r="7020" spans="1:8" s="6" customFormat="1" ht="8.5" customHeight="1">
      <c r="A7020" s="54"/>
      <c r="B7020" s="104"/>
      <c r="C7020" s="66"/>
      <c r="D7020" s="54"/>
      <c r="E7020" s="91"/>
      <c r="F7020" s="54"/>
      <c r="G7020" s="229"/>
      <c r="H7020" s="59"/>
    </row>
    <row r="7021" spans="1:8" s="6" customFormat="1" ht="8.5" customHeight="1">
      <c r="A7021" s="54"/>
      <c r="B7021" s="104"/>
      <c r="C7021" s="67"/>
      <c r="D7021" s="54"/>
      <c r="E7021" s="91"/>
      <c r="F7021" s="54"/>
      <c r="G7021" s="229"/>
      <c r="H7021" s="60"/>
    </row>
    <row r="7022" spans="1:8" s="6" customFormat="1" ht="8.5" customHeight="1">
      <c r="A7022" s="54">
        <v>5</v>
      </c>
      <c r="B7022" s="55" t="s">
        <v>1178</v>
      </c>
      <c r="C7022" s="348" t="s">
        <v>3144</v>
      </c>
      <c r="D7022" s="54" t="s">
        <v>12</v>
      </c>
      <c r="E7022" s="91" t="s">
        <v>2436</v>
      </c>
      <c r="F7022" s="54">
        <v>2</v>
      </c>
      <c r="G7022" s="229">
        <v>311.73225836672515</v>
      </c>
      <c r="H7022" s="58">
        <f t="shared" ref="H7022" si="1741">F7022*G7022</f>
        <v>623.4645167334503</v>
      </c>
    </row>
    <row r="7023" spans="1:8" s="6" customFormat="1" ht="8.5" customHeight="1">
      <c r="A7023" s="54"/>
      <c r="B7023" s="55"/>
      <c r="C7023" s="66"/>
      <c r="D7023" s="54"/>
      <c r="E7023" s="91"/>
      <c r="F7023" s="54"/>
      <c r="G7023" s="229"/>
      <c r="H7023" s="59"/>
    </row>
    <row r="7024" spans="1:8" s="6" customFormat="1" ht="8.5" customHeight="1">
      <c r="A7024" s="54"/>
      <c r="B7024" s="55"/>
      <c r="C7024" s="66"/>
      <c r="D7024" s="54"/>
      <c r="E7024" s="91"/>
      <c r="F7024" s="54"/>
      <c r="G7024" s="229"/>
      <c r="H7024" s="59"/>
    </row>
    <row r="7025" spans="1:8" s="6" customFormat="1" ht="8.5" customHeight="1">
      <c r="A7025" s="54"/>
      <c r="B7025" s="55"/>
      <c r="C7025" s="67"/>
      <c r="D7025" s="54"/>
      <c r="E7025" s="91"/>
      <c r="F7025" s="54"/>
      <c r="G7025" s="229"/>
      <c r="H7025" s="60"/>
    </row>
    <row r="7026" spans="1:8" s="6" customFormat="1" ht="8.5" customHeight="1">
      <c r="A7026" s="54">
        <v>6</v>
      </c>
      <c r="B7026" s="55" t="s">
        <v>1179</v>
      </c>
      <c r="C7026" s="348" t="s">
        <v>3145</v>
      </c>
      <c r="D7026" s="54" t="s">
        <v>12</v>
      </c>
      <c r="E7026" s="91" t="s">
        <v>2436</v>
      </c>
      <c r="F7026" s="54">
        <v>2</v>
      </c>
      <c r="G7026" s="229">
        <v>219.93225836672514</v>
      </c>
      <c r="H7026" s="58">
        <f t="shared" ref="H7026" si="1742">F7026*G7026</f>
        <v>439.86451673345027</v>
      </c>
    </row>
    <row r="7027" spans="1:8" s="6" customFormat="1" ht="8.5" customHeight="1">
      <c r="A7027" s="54"/>
      <c r="B7027" s="55"/>
      <c r="C7027" s="66"/>
      <c r="D7027" s="54"/>
      <c r="E7027" s="91"/>
      <c r="F7027" s="54"/>
      <c r="G7027" s="229"/>
      <c r="H7027" s="59"/>
    </row>
    <row r="7028" spans="1:8" s="6" customFormat="1" ht="8.5" customHeight="1">
      <c r="A7028" s="54"/>
      <c r="B7028" s="55"/>
      <c r="C7028" s="66"/>
      <c r="D7028" s="54"/>
      <c r="E7028" s="91"/>
      <c r="F7028" s="54"/>
      <c r="G7028" s="229"/>
      <c r="H7028" s="59"/>
    </row>
    <row r="7029" spans="1:8" s="6" customFormat="1" ht="8.5" customHeight="1">
      <c r="A7029" s="54"/>
      <c r="B7029" s="55"/>
      <c r="C7029" s="67"/>
      <c r="D7029" s="54"/>
      <c r="E7029" s="91"/>
      <c r="F7029" s="54"/>
      <c r="G7029" s="229"/>
      <c r="H7029" s="60"/>
    </row>
    <row r="7030" spans="1:8" s="6" customFormat="1" ht="8.5" customHeight="1">
      <c r="A7030" s="54">
        <v>7</v>
      </c>
      <c r="B7030" s="55" t="s">
        <v>1180</v>
      </c>
      <c r="C7030" s="348" t="s">
        <v>3146</v>
      </c>
      <c r="D7030" s="54" t="s">
        <v>12</v>
      </c>
      <c r="E7030" s="91" t="s">
        <v>2436</v>
      </c>
      <c r="F7030" s="134">
        <v>3</v>
      </c>
      <c r="G7030" s="229">
        <v>138.33225836672511</v>
      </c>
      <c r="H7030" s="58">
        <f t="shared" ref="H7030" si="1743">F7030*G7030</f>
        <v>414.99677510017534</v>
      </c>
    </row>
    <row r="7031" spans="1:8" s="6" customFormat="1" ht="8.5" customHeight="1">
      <c r="A7031" s="54"/>
      <c r="B7031" s="55"/>
      <c r="C7031" s="66"/>
      <c r="D7031" s="54"/>
      <c r="E7031" s="91"/>
      <c r="F7031" s="135"/>
      <c r="G7031" s="229"/>
      <c r="H7031" s="59"/>
    </row>
    <row r="7032" spans="1:8" s="6" customFormat="1" ht="8.5" customHeight="1">
      <c r="A7032" s="54"/>
      <c r="B7032" s="55"/>
      <c r="C7032" s="66"/>
      <c r="D7032" s="54"/>
      <c r="E7032" s="91"/>
      <c r="F7032" s="135"/>
      <c r="G7032" s="229"/>
      <c r="H7032" s="59"/>
    </row>
    <row r="7033" spans="1:8" s="6" customFormat="1" ht="8.5" customHeight="1">
      <c r="A7033" s="54"/>
      <c r="B7033" s="55"/>
      <c r="C7033" s="67"/>
      <c r="D7033" s="54"/>
      <c r="E7033" s="91"/>
      <c r="F7033" s="39"/>
      <c r="G7033" s="229"/>
      <c r="H7033" s="60"/>
    </row>
    <row r="7034" spans="1:8" s="6" customFormat="1" ht="8.5" customHeight="1">
      <c r="A7034" s="54">
        <v>8</v>
      </c>
      <c r="B7034" s="86" t="s">
        <v>1181</v>
      </c>
      <c r="C7034" s="348" t="s">
        <v>2105</v>
      </c>
      <c r="D7034" s="54" t="s">
        <v>12</v>
      </c>
      <c r="E7034" s="91" t="s">
        <v>2436</v>
      </c>
      <c r="F7034" s="134">
        <v>2</v>
      </c>
      <c r="G7034" s="229">
        <v>250.53225836672513</v>
      </c>
      <c r="H7034" s="58">
        <f t="shared" ref="H7034" si="1744">F7034*G7034</f>
        <v>501.06451673345026</v>
      </c>
    </row>
    <row r="7035" spans="1:8" s="6" customFormat="1" ht="8.5" customHeight="1">
      <c r="A7035" s="54"/>
      <c r="B7035" s="86"/>
      <c r="C7035" s="66"/>
      <c r="D7035" s="54"/>
      <c r="E7035" s="91"/>
      <c r="F7035" s="135"/>
      <c r="G7035" s="229"/>
      <c r="H7035" s="59"/>
    </row>
    <row r="7036" spans="1:8" s="6" customFormat="1" ht="8.5" customHeight="1">
      <c r="A7036" s="54"/>
      <c r="B7036" s="86"/>
      <c r="C7036" s="66"/>
      <c r="D7036" s="54"/>
      <c r="E7036" s="91"/>
      <c r="F7036" s="135"/>
      <c r="G7036" s="229"/>
      <c r="H7036" s="59"/>
    </row>
    <row r="7037" spans="1:8" s="6" customFormat="1" ht="8.5" customHeight="1">
      <c r="A7037" s="54"/>
      <c r="B7037" s="86"/>
      <c r="C7037" s="67"/>
      <c r="D7037" s="54"/>
      <c r="E7037" s="91"/>
      <c r="F7037" s="39"/>
      <c r="G7037" s="229"/>
      <c r="H7037" s="60"/>
    </row>
    <row r="7038" spans="1:8" s="6" customFormat="1" ht="5.5" customHeight="1">
      <c r="A7038" s="54">
        <v>9</v>
      </c>
      <c r="B7038" s="55" t="s">
        <v>1182</v>
      </c>
      <c r="C7038" s="111" t="s">
        <v>3147</v>
      </c>
      <c r="D7038" s="134" t="s">
        <v>8</v>
      </c>
      <c r="E7038" s="91" t="s">
        <v>2434</v>
      </c>
      <c r="F7038" s="134">
        <v>1</v>
      </c>
      <c r="G7038" s="34">
        <v>119.62152282854936</v>
      </c>
      <c r="H7038" s="58">
        <f t="shared" ref="H7038" si="1745">F7038*G7038</f>
        <v>119.62152282854936</v>
      </c>
    </row>
    <row r="7039" spans="1:8" s="6" customFormat="1" ht="5.5" customHeight="1">
      <c r="A7039" s="54"/>
      <c r="B7039" s="55"/>
      <c r="C7039" s="111"/>
      <c r="D7039" s="135"/>
      <c r="E7039" s="91"/>
      <c r="F7039" s="135"/>
      <c r="G7039" s="35"/>
      <c r="H7039" s="59"/>
    </row>
    <row r="7040" spans="1:8" s="6" customFormat="1" ht="5.5" customHeight="1">
      <c r="A7040" s="54"/>
      <c r="B7040" s="55"/>
      <c r="C7040" s="111"/>
      <c r="D7040" s="135"/>
      <c r="E7040" s="91"/>
      <c r="F7040" s="135"/>
      <c r="G7040" s="35"/>
      <c r="H7040" s="59"/>
    </row>
    <row r="7041" spans="1:8" s="6" customFormat="1" ht="5.5" customHeight="1">
      <c r="A7041" s="54"/>
      <c r="B7041" s="55"/>
      <c r="C7041" s="111"/>
      <c r="D7041" s="39"/>
      <c r="E7041" s="91"/>
      <c r="F7041" s="39"/>
      <c r="G7041" s="36"/>
      <c r="H7041" s="60"/>
    </row>
    <row r="7042" spans="1:8" s="6" customFormat="1" ht="5.5" customHeight="1">
      <c r="A7042" s="54">
        <v>10</v>
      </c>
      <c r="B7042" s="55" t="s">
        <v>1183</v>
      </c>
      <c r="C7042" s="348" t="s">
        <v>2106</v>
      </c>
      <c r="D7042" s="134" t="s">
        <v>8</v>
      </c>
      <c r="E7042" s="91" t="s">
        <v>2434</v>
      </c>
      <c r="F7042" s="134">
        <v>1</v>
      </c>
      <c r="G7042" s="229">
        <v>176.72127963725572</v>
      </c>
      <c r="H7042" s="58">
        <f t="shared" ref="H7042" si="1746">F7042*G7042</f>
        <v>176.72127963725572</v>
      </c>
    </row>
    <row r="7043" spans="1:8" s="6" customFormat="1" ht="5.5" customHeight="1">
      <c r="A7043" s="54"/>
      <c r="B7043" s="55"/>
      <c r="C7043" s="66"/>
      <c r="D7043" s="135"/>
      <c r="E7043" s="91"/>
      <c r="F7043" s="135"/>
      <c r="G7043" s="229"/>
      <c r="H7043" s="59"/>
    </row>
    <row r="7044" spans="1:8" s="6" customFormat="1" ht="5.5" customHeight="1">
      <c r="A7044" s="54"/>
      <c r="B7044" s="55"/>
      <c r="C7044" s="66"/>
      <c r="D7044" s="135"/>
      <c r="E7044" s="91"/>
      <c r="F7044" s="135"/>
      <c r="G7044" s="229"/>
      <c r="H7044" s="59"/>
    </row>
    <row r="7045" spans="1:8" s="6" customFormat="1" ht="5.5" customHeight="1">
      <c r="A7045" s="54"/>
      <c r="B7045" s="55"/>
      <c r="C7045" s="67"/>
      <c r="D7045" s="39"/>
      <c r="E7045" s="91"/>
      <c r="F7045" s="39"/>
      <c r="G7045" s="229"/>
      <c r="H7045" s="60"/>
    </row>
    <row r="7046" spans="1:8" s="6" customFormat="1" ht="5.5" customHeight="1">
      <c r="A7046" s="54">
        <v>11</v>
      </c>
      <c r="B7046" s="55" t="s">
        <v>1184</v>
      </c>
      <c r="C7046" s="111" t="s">
        <v>3148</v>
      </c>
      <c r="D7046" s="134" t="s">
        <v>8</v>
      </c>
      <c r="E7046" s="91" t="s">
        <v>2434</v>
      </c>
      <c r="F7046" s="134">
        <v>1</v>
      </c>
      <c r="G7046" s="34">
        <v>36.78873613816063</v>
      </c>
      <c r="H7046" s="58">
        <f t="shared" ref="H7046" si="1747">F7046*G7046</f>
        <v>36.78873613816063</v>
      </c>
    </row>
    <row r="7047" spans="1:8" s="6" customFormat="1" ht="5.5" customHeight="1">
      <c r="A7047" s="54"/>
      <c r="B7047" s="55"/>
      <c r="C7047" s="111"/>
      <c r="D7047" s="135"/>
      <c r="E7047" s="91"/>
      <c r="F7047" s="135"/>
      <c r="G7047" s="35"/>
      <c r="H7047" s="59"/>
    </row>
    <row r="7048" spans="1:8" s="6" customFormat="1" ht="5.5" customHeight="1">
      <c r="A7048" s="54"/>
      <c r="B7048" s="55"/>
      <c r="C7048" s="111"/>
      <c r="D7048" s="135"/>
      <c r="E7048" s="91"/>
      <c r="F7048" s="135"/>
      <c r="G7048" s="35"/>
      <c r="H7048" s="59"/>
    </row>
    <row r="7049" spans="1:8" s="6" customFormat="1" ht="5.5" customHeight="1">
      <c r="A7049" s="54"/>
      <c r="B7049" s="55"/>
      <c r="C7049" s="111"/>
      <c r="D7049" s="39"/>
      <c r="E7049" s="91"/>
      <c r="F7049" s="39"/>
      <c r="G7049" s="36"/>
      <c r="H7049" s="60"/>
    </row>
    <row r="7050" spans="1:8" s="6" customFormat="1" ht="5.5" customHeight="1">
      <c r="A7050" s="54">
        <v>12</v>
      </c>
      <c r="B7050" s="86" t="s">
        <v>1185</v>
      </c>
      <c r="C7050" s="214" t="s">
        <v>2107</v>
      </c>
      <c r="D7050" s="134" t="s">
        <v>8</v>
      </c>
      <c r="E7050" s="91" t="s">
        <v>2434</v>
      </c>
      <c r="F7050" s="134">
        <v>1</v>
      </c>
      <c r="G7050" s="229">
        <v>230.74164564123464</v>
      </c>
      <c r="H7050" s="58">
        <f t="shared" ref="H7050" si="1748">F7050*G7050</f>
        <v>230.74164564123464</v>
      </c>
    </row>
    <row r="7051" spans="1:8" s="6" customFormat="1" ht="5.5" customHeight="1">
      <c r="A7051" s="54"/>
      <c r="B7051" s="86"/>
      <c r="C7051" s="214"/>
      <c r="D7051" s="135"/>
      <c r="E7051" s="91"/>
      <c r="F7051" s="135"/>
      <c r="G7051" s="229"/>
      <c r="H7051" s="59"/>
    </row>
    <row r="7052" spans="1:8" s="6" customFormat="1" ht="5.5" customHeight="1">
      <c r="A7052" s="54"/>
      <c r="B7052" s="86"/>
      <c r="C7052" s="214"/>
      <c r="D7052" s="135"/>
      <c r="E7052" s="91"/>
      <c r="F7052" s="135"/>
      <c r="G7052" s="229"/>
      <c r="H7052" s="59"/>
    </row>
    <row r="7053" spans="1:8" s="6" customFormat="1" ht="5.5" customHeight="1">
      <c r="A7053" s="54"/>
      <c r="B7053" s="86"/>
      <c r="C7053" s="214"/>
      <c r="D7053" s="39"/>
      <c r="E7053" s="91"/>
      <c r="F7053" s="39"/>
      <c r="G7053" s="229"/>
      <c r="H7053" s="60"/>
    </row>
    <row r="7054" spans="1:8" s="6" customFormat="1" ht="6.5" customHeight="1">
      <c r="A7054" s="54">
        <v>13</v>
      </c>
      <c r="B7054" s="55" t="s">
        <v>1186</v>
      </c>
      <c r="C7054" s="348" t="s">
        <v>2108</v>
      </c>
      <c r="D7054" s="134" t="s">
        <v>8</v>
      </c>
      <c r="E7054" s="91" t="s">
        <v>2434</v>
      </c>
      <c r="F7054" s="134">
        <v>3</v>
      </c>
      <c r="G7054" s="229">
        <v>520.91640806497878</v>
      </c>
      <c r="H7054" s="58">
        <f t="shared" ref="H7054" si="1749">F7054*G7054</f>
        <v>1562.7492241949362</v>
      </c>
    </row>
    <row r="7055" spans="1:8" s="6" customFormat="1" ht="6.5" customHeight="1">
      <c r="A7055" s="54"/>
      <c r="B7055" s="55"/>
      <c r="C7055" s="66"/>
      <c r="D7055" s="135"/>
      <c r="E7055" s="91"/>
      <c r="F7055" s="135"/>
      <c r="G7055" s="229"/>
      <c r="H7055" s="59"/>
    </row>
    <row r="7056" spans="1:8" s="6" customFormat="1" ht="6.5" customHeight="1">
      <c r="A7056" s="54"/>
      <c r="B7056" s="55"/>
      <c r="C7056" s="66"/>
      <c r="D7056" s="135"/>
      <c r="E7056" s="91"/>
      <c r="F7056" s="135"/>
      <c r="G7056" s="229"/>
      <c r="H7056" s="59"/>
    </row>
    <row r="7057" spans="1:8" s="6" customFormat="1" ht="6.5" customHeight="1">
      <c r="A7057" s="54"/>
      <c r="B7057" s="55"/>
      <c r="C7057" s="67"/>
      <c r="D7057" s="39"/>
      <c r="E7057" s="91"/>
      <c r="F7057" s="39"/>
      <c r="G7057" s="229"/>
      <c r="H7057" s="60"/>
    </row>
    <row r="7058" spans="1:8" s="6" customFormat="1" ht="8.5" customHeight="1">
      <c r="A7058" s="54">
        <v>14</v>
      </c>
      <c r="B7058" s="55" t="s">
        <v>1187</v>
      </c>
      <c r="C7058" s="348" t="s">
        <v>2514</v>
      </c>
      <c r="D7058" s="54" t="s">
        <v>12</v>
      </c>
      <c r="E7058" s="91" t="s">
        <v>2436</v>
      </c>
      <c r="F7058" s="54">
        <v>2</v>
      </c>
      <c r="G7058" s="229">
        <v>158.73225836672512</v>
      </c>
      <c r="H7058" s="58">
        <f t="shared" ref="H7058" si="1750">F7058*G7058</f>
        <v>317.46451673345024</v>
      </c>
    </row>
    <row r="7059" spans="1:8" s="6" customFormat="1" ht="8.5" customHeight="1">
      <c r="A7059" s="54"/>
      <c r="B7059" s="55"/>
      <c r="C7059" s="66"/>
      <c r="D7059" s="54"/>
      <c r="E7059" s="91"/>
      <c r="F7059" s="54"/>
      <c r="G7059" s="229"/>
      <c r="H7059" s="59"/>
    </row>
    <row r="7060" spans="1:8" s="6" customFormat="1" ht="8.5" customHeight="1">
      <c r="A7060" s="54"/>
      <c r="B7060" s="55"/>
      <c r="C7060" s="66"/>
      <c r="D7060" s="54"/>
      <c r="E7060" s="91"/>
      <c r="F7060" s="54"/>
      <c r="G7060" s="229"/>
      <c r="H7060" s="59"/>
    </row>
    <row r="7061" spans="1:8" s="6" customFormat="1" ht="8.5" customHeight="1">
      <c r="A7061" s="54"/>
      <c r="B7061" s="55"/>
      <c r="C7061" s="67"/>
      <c r="D7061" s="54"/>
      <c r="E7061" s="91"/>
      <c r="F7061" s="54"/>
      <c r="G7061" s="229"/>
      <c r="H7061" s="60"/>
    </row>
    <row r="7062" spans="1:8" s="6" customFormat="1" ht="6.5" customHeight="1">
      <c r="A7062" s="54">
        <v>15</v>
      </c>
      <c r="B7062" s="86" t="s">
        <v>1188</v>
      </c>
      <c r="C7062" s="214" t="s">
        <v>2109</v>
      </c>
      <c r="D7062" s="93" t="s">
        <v>8</v>
      </c>
      <c r="E7062" s="91" t="s">
        <v>2434</v>
      </c>
      <c r="F7062" s="179">
        <v>2</v>
      </c>
      <c r="G7062" s="229">
        <v>69.213667633878956</v>
      </c>
      <c r="H7062" s="58">
        <f t="shared" ref="H7062" si="1751">F7062*G7062</f>
        <v>138.42733526775791</v>
      </c>
    </row>
    <row r="7063" spans="1:8" s="6" customFormat="1" ht="6.5" customHeight="1">
      <c r="A7063" s="54"/>
      <c r="B7063" s="86"/>
      <c r="C7063" s="214"/>
      <c r="D7063" s="94"/>
      <c r="E7063" s="91"/>
      <c r="F7063" s="180"/>
      <c r="G7063" s="229"/>
      <c r="H7063" s="59"/>
    </row>
    <row r="7064" spans="1:8" s="6" customFormat="1" ht="6.5" customHeight="1">
      <c r="A7064" s="54"/>
      <c r="B7064" s="86"/>
      <c r="C7064" s="214"/>
      <c r="D7064" s="94"/>
      <c r="E7064" s="91"/>
      <c r="F7064" s="180"/>
      <c r="G7064" s="229"/>
      <c r="H7064" s="59"/>
    </row>
    <row r="7065" spans="1:8" s="6" customFormat="1" ht="6.5" customHeight="1">
      <c r="A7065" s="54"/>
      <c r="B7065" s="86"/>
      <c r="C7065" s="214"/>
      <c r="D7065" s="95"/>
      <c r="E7065" s="91"/>
      <c r="F7065" s="181"/>
      <c r="G7065" s="229"/>
      <c r="H7065" s="60"/>
    </row>
    <row r="7066" spans="1:8" s="6" customFormat="1" ht="8.5" customHeight="1">
      <c r="A7066" s="54">
        <v>16</v>
      </c>
      <c r="B7066" s="86" t="s">
        <v>1189</v>
      </c>
      <c r="C7066" s="348" t="s">
        <v>3149</v>
      </c>
      <c r="D7066" s="54" t="s">
        <v>12</v>
      </c>
      <c r="E7066" s="91" t="s">
        <v>2436</v>
      </c>
      <c r="F7066" s="134">
        <v>2</v>
      </c>
      <c r="G7066" s="229">
        <v>209.73225836672512</v>
      </c>
      <c r="H7066" s="58">
        <f t="shared" ref="H7066" si="1752">F7066*G7066</f>
        <v>419.46451673345024</v>
      </c>
    </row>
    <row r="7067" spans="1:8" s="6" customFormat="1" ht="8.5" customHeight="1">
      <c r="A7067" s="54"/>
      <c r="B7067" s="86"/>
      <c r="C7067" s="66"/>
      <c r="D7067" s="54"/>
      <c r="E7067" s="91"/>
      <c r="F7067" s="135"/>
      <c r="G7067" s="229"/>
      <c r="H7067" s="59"/>
    </row>
    <row r="7068" spans="1:8" s="6" customFormat="1" ht="8.5" customHeight="1">
      <c r="A7068" s="54"/>
      <c r="B7068" s="86"/>
      <c r="C7068" s="66"/>
      <c r="D7068" s="54"/>
      <c r="E7068" s="91"/>
      <c r="F7068" s="135"/>
      <c r="G7068" s="229"/>
      <c r="H7068" s="59"/>
    </row>
    <row r="7069" spans="1:8" s="6" customFormat="1" ht="8.5" customHeight="1">
      <c r="A7069" s="54"/>
      <c r="B7069" s="86"/>
      <c r="C7069" s="67"/>
      <c r="D7069" s="54"/>
      <c r="E7069" s="91"/>
      <c r="F7069" s="39"/>
      <c r="G7069" s="229"/>
      <c r="H7069" s="60"/>
    </row>
    <row r="7070" spans="1:8" s="6" customFormat="1" ht="6.5" customHeight="1">
      <c r="A7070" s="54">
        <v>17</v>
      </c>
      <c r="B7070" s="104" t="s">
        <v>1190</v>
      </c>
      <c r="C7070" s="111" t="s">
        <v>3150</v>
      </c>
      <c r="D7070" s="195" t="s">
        <v>4</v>
      </c>
      <c r="E7070" s="91" t="s">
        <v>2430</v>
      </c>
      <c r="F7070" s="195">
        <v>1.4159999999999999</v>
      </c>
      <c r="G7070" s="34">
        <v>1078.9223805891486</v>
      </c>
      <c r="H7070" s="58">
        <f t="shared" ref="H7070" si="1753">F7070*G7070</f>
        <v>1527.7540909142342</v>
      </c>
    </row>
    <row r="7071" spans="1:8" s="6" customFormat="1" ht="6.5" customHeight="1">
      <c r="A7071" s="54"/>
      <c r="B7071" s="104"/>
      <c r="C7071" s="111"/>
      <c r="D7071" s="196"/>
      <c r="E7071" s="91"/>
      <c r="F7071" s="196"/>
      <c r="G7071" s="35"/>
      <c r="H7071" s="59"/>
    </row>
    <row r="7072" spans="1:8" s="6" customFormat="1" ht="6.5" customHeight="1">
      <c r="A7072" s="54"/>
      <c r="B7072" s="104"/>
      <c r="C7072" s="111"/>
      <c r="D7072" s="196"/>
      <c r="E7072" s="91"/>
      <c r="F7072" s="196"/>
      <c r="G7072" s="35"/>
      <c r="H7072" s="59"/>
    </row>
    <row r="7073" spans="1:8" s="6" customFormat="1" ht="6.5" customHeight="1">
      <c r="A7073" s="54"/>
      <c r="B7073" s="104"/>
      <c r="C7073" s="111"/>
      <c r="D7073" s="197"/>
      <c r="E7073" s="91"/>
      <c r="F7073" s="197"/>
      <c r="G7073" s="36"/>
      <c r="H7073" s="60"/>
    </row>
    <row r="7074" spans="1:8" s="6" customFormat="1" ht="5.5" customHeight="1">
      <c r="A7074" s="54">
        <v>18</v>
      </c>
      <c r="B7074" s="104" t="s">
        <v>1191</v>
      </c>
      <c r="C7074" s="111" t="s">
        <v>3151</v>
      </c>
      <c r="D7074" s="195" t="s">
        <v>9</v>
      </c>
      <c r="E7074" s="91" t="s">
        <v>2435</v>
      </c>
      <c r="F7074" s="195">
        <v>7.5</v>
      </c>
      <c r="G7074" s="34">
        <v>38.599935417217317</v>
      </c>
      <c r="H7074" s="58">
        <f t="shared" ref="H7074" si="1754">F7074*G7074</f>
        <v>289.49951562912986</v>
      </c>
    </row>
    <row r="7075" spans="1:8" s="6" customFormat="1" ht="5.5" customHeight="1">
      <c r="A7075" s="54"/>
      <c r="B7075" s="104"/>
      <c r="C7075" s="111"/>
      <c r="D7075" s="196"/>
      <c r="E7075" s="91"/>
      <c r="F7075" s="196"/>
      <c r="G7075" s="35"/>
      <c r="H7075" s="59"/>
    </row>
    <row r="7076" spans="1:8" s="6" customFormat="1" ht="5.5" customHeight="1">
      <c r="A7076" s="54"/>
      <c r="B7076" s="104"/>
      <c r="C7076" s="111"/>
      <c r="D7076" s="196"/>
      <c r="E7076" s="91"/>
      <c r="F7076" s="196"/>
      <c r="G7076" s="35"/>
      <c r="H7076" s="59"/>
    </row>
    <row r="7077" spans="1:8" s="6" customFormat="1" ht="5.5" customHeight="1">
      <c r="A7077" s="54"/>
      <c r="B7077" s="104"/>
      <c r="C7077" s="111"/>
      <c r="D7077" s="197"/>
      <c r="E7077" s="91"/>
      <c r="F7077" s="197"/>
      <c r="G7077" s="36"/>
      <c r="H7077" s="60"/>
    </row>
    <row r="7078" spans="1:8" s="6" customFormat="1" ht="5.5" customHeight="1">
      <c r="A7078" s="54">
        <v>19</v>
      </c>
      <c r="B7078" s="104" t="s">
        <v>1192</v>
      </c>
      <c r="C7078" s="111" t="s">
        <v>2110</v>
      </c>
      <c r="D7078" s="56" t="s">
        <v>8</v>
      </c>
      <c r="E7078" s="91" t="s">
        <v>2434</v>
      </c>
      <c r="F7078" s="195">
        <v>3</v>
      </c>
      <c r="G7078" s="34">
        <v>78.80587271885382</v>
      </c>
      <c r="H7078" s="58">
        <f t="shared" ref="H7078" si="1755">F7078*G7078</f>
        <v>236.41761815656145</v>
      </c>
    </row>
    <row r="7079" spans="1:8" s="6" customFormat="1" ht="5.5" customHeight="1">
      <c r="A7079" s="54"/>
      <c r="B7079" s="104"/>
      <c r="C7079" s="111"/>
      <c r="D7079" s="56"/>
      <c r="E7079" s="91"/>
      <c r="F7079" s="196"/>
      <c r="G7079" s="35"/>
      <c r="H7079" s="59"/>
    </row>
    <row r="7080" spans="1:8" s="6" customFormat="1" ht="5.5" customHeight="1">
      <c r="A7080" s="54"/>
      <c r="B7080" s="104"/>
      <c r="C7080" s="111"/>
      <c r="D7080" s="56"/>
      <c r="E7080" s="91"/>
      <c r="F7080" s="196"/>
      <c r="G7080" s="35"/>
      <c r="H7080" s="59"/>
    </row>
    <row r="7081" spans="1:8" s="6" customFormat="1" ht="5.5" customHeight="1">
      <c r="A7081" s="54"/>
      <c r="B7081" s="104"/>
      <c r="C7081" s="111"/>
      <c r="D7081" s="56"/>
      <c r="E7081" s="91"/>
      <c r="F7081" s="197"/>
      <c r="G7081" s="36"/>
      <c r="H7081" s="60"/>
    </row>
    <row r="7082" spans="1:8" s="6" customFormat="1" ht="8.5" customHeight="1">
      <c r="A7082" s="54">
        <v>20</v>
      </c>
      <c r="B7082" s="55" t="s">
        <v>1193</v>
      </c>
      <c r="C7082" s="111" t="s">
        <v>3152</v>
      </c>
      <c r="D7082" s="134" t="s">
        <v>9</v>
      </c>
      <c r="E7082" s="91" t="s">
        <v>2435</v>
      </c>
      <c r="F7082" s="134">
        <v>1.8</v>
      </c>
      <c r="G7082" s="34">
        <v>61.674193487365109</v>
      </c>
      <c r="H7082" s="58">
        <f t="shared" ref="H7082" si="1756">F7082*G7082</f>
        <v>111.0135482772572</v>
      </c>
    </row>
    <row r="7083" spans="1:8" s="6" customFormat="1" ht="8.5" customHeight="1">
      <c r="A7083" s="54"/>
      <c r="B7083" s="55"/>
      <c r="C7083" s="111"/>
      <c r="D7083" s="135"/>
      <c r="E7083" s="91"/>
      <c r="F7083" s="135"/>
      <c r="G7083" s="35"/>
      <c r="H7083" s="59"/>
    </row>
    <row r="7084" spans="1:8" s="6" customFormat="1" ht="8.5" customHeight="1">
      <c r="A7084" s="54"/>
      <c r="B7084" s="55"/>
      <c r="C7084" s="111"/>
      <c r="D7084" s="135"/>
      <c r="E7084" s="91"/>
      <c r="F7084" s="135"/>
      <c r="G7084" s="35"/>
      <c r="H7084" s="59"/>
    </row>
    <row r="7085" spans="1:8" s="6" customFormat="1" ht="8.5" customHeight="1">
      <c r="A7085" s="54"/>
      <c r="B7085" s="55"/>
      <c r="C7085" s="111"/>
      <c r="D7085" s="39"/>
      <c r="E7085" s="91"/>
      <c r="F7085" s="39"/>
      <c r="G7085" s="36"/>
      <c r="H7085" s="60"/>
    </row>
    <row r="7086" spans="1:8" s="6" customFormat="1" ht="8.5" customHeight="1">
      <c r="A7086" s="54">
        <v>21</v>
      </c>
      <c r="B7086" s="55" t="s">
        <v>1194</v>
      </c>
      <c r="C7086" s="348" t="s">
        <v>2111</v>
      </c>
      <c r="D7086" s="56" t="s">
        <v>3305</v>
      </c>
      <c r="E7086" s="88" t="s">
        <v>3306</v>
      </c>
      <c r="F7086" s="134">
        <v>32</v>
      </c>
      <c r="G7086" s="34">
        <v>0.96172199658241186</v>
      </c>
      <c r="H7086" s="58">
        <f t="shared" ref="H7086" si="1757">F7086*G7086</f>
        <v>30.77510389063718</v>
      </c>
    </row>
    <row r="7087" spans="1:8" s="6" customFormat="1" ht="8.5" customHeight="1">
      <c r="A7087" s="54"/>
      <c r="B7087" s="55"/>
      <c r="C7087" s="66"/>
      <c r="D7087" s="56"/>
      <c r="E7087" s="89"/>
      <c r="F7087" s="135"/>
      <c r="G7087" s="35"/>
      <c r="H7087" s="59"/>
    </row>
    <row r="7088" spans="1:8" s="6" customFormat="1" ht="8.5" customHeight="1">
      <c r="A7088" s="54"/>
      <c r="B7088" s="55"/>
      <c r="C7088" s="66"/>
      <c r="D7088" s="56"/>
      <c r="E7088" s="89"/>
      <c r="F7088" s="135"/>
      <c r="G7088" s="35"/>
      <c r="H7088" s="59"/>
    </row>
    <row r="7089" spans="1:8" s="6" customFormat="1" ht="8.5" customHeight="1">
      <c r="A7089" s="54"/>
      <c r="B7089" s="55"/>
      <c r="C7089" s="67"/>
      <c r="D7089" s="56"/>
      <c r="E7089" s="90"/>
      <c r="F7089" s="39"/>
      <c r="G7089" s="36"/>
      <c r="H7089" s="60"/>
    </row>
    <row r="7090" spans="1:8" s="6" customFormat="1" ht="8.5" customHeight="1">
      <c r="A7090" s="54">
        <v>22</v>
      </c>
      <c r="B7090" s="55" t="s">
        <v>1195</v>
      </c>
      <c r="C7090" s="111" t="s">
        <v>3153</v>
      </c>
      <c r="D7090" s="56" t="s">
        <v>3305</v>
      </c>
      <c r="E7090" s="88" t="s">
        <v>3306</v>
      </c>
      <c r="F7090" s="85">
        <v>32</v>
      </c>
      <c r="G7090" s="34">
        <v>2.3088661295927353</v>
      </c>
      <c r="H7090" s="58">
        <f t="shared" ref="H7090" si="1758">F7090*G7090</f>
        <v>73.883716146967529</v>
      </c>
    </row>
    <row r="7091" spans="1:8" s="6" customFormat="1" ht="8.5" customHeight="1">
      <c r="A7091" s="54"/>
      <c r="B7091" s="55"/>
      <c r="C7091" s="111"/>
      <c r="D7091" s="56"/>
      <c r="E7091" s="89"/>
      <c r="F7091" s="85"/>
      <c r="G7091" s="35"/>
      <c r="H7091" s="59"/>
    </row>
    <row r="7092" spans="1:8" s="6" customFormat="1" ht="8.5" customHeight="1">
      <c r="A7092" s="54"/>
      <c r="B7092" s="55"/>
      <c r="C7092" s="111"/>
      <c r="D7092" s="56"/>
      <c r="E7092" s="89"/>
      <c r="F7092" s="85"/>
      <c r="G7092" s="35"/>
      <c r="H7092" s="59"/>
    </row>
    <row r="7093" spans="1:8" s="6" customFormat="1" ht="8.5" customHeight="1">
      <c r="A7093" s="54"/>
      <c r="B7093" s="55"/>
      <c r="C7093" s="111"/>
      <c r="D7093" s="56"/>
      <c r="E7093" s="90"/>
      <c r="F7093" s="85"/>
      <c r="G7093" s="36"/>
      <c r="H7093" s="60"/>
    </row>
    <row r="7094" spans="1:8" s="6" customFormat="1" ht="8.5" customHeight="1">
      <c r="A7094" s="54">
        <v>23</v>
      </c>
      <c r="B7094" s="86" t="s">
        <v>1196</v>
      </c>
      <c r="C7094" s="273" t="s">
        <v>2112</v>
      </c>
      <c r="D7094" s="56" t="s">
        <v>3305</v>
      </c>
      <c r="E7094" s="88" t="s">
        <v>3306</v>
      </c>
      <c r="F7094" s="195">
        <v>32</v>
      </c>
      <c r="G7094" s="34">
        <v>6.584192693092537</v>
      </c>
      <c r="H7094" s="58">
        <f t="shared" ref="H7094" si="1759">F7094*G7094</f>
        <v>210.69416617896118</v>
      </c>
    </row>
    <row r="7095" spans="1:8" s="6" customFormat="1" ht="8.5" customHeight="1">
      <c r="A7095" s="54"/>
      <c r="B7095" s="86"/>
      <c r="C7095" s="274"/>
      <c r="D7095" s="56"/>
      <c r="E7095" s="89"/>
      <c r="F7095" s="196"/>
      <c r="G7095" s="35"/>
      <c r="H7095" s="59"/>
    </row>
    <row r="7096" spans="1:8" s="6" customFormat="1" ht="8.5" customHeight="1">
      <c r="A7096" s="54"/>
      <c r="B7096" s="86"/>
      <c r="C7096" s="274"/>
      <c r="D7096" s="56"/>
      <c r="E7096" s="89"/>
      <c r="F7096" s="196"/>
      <c r="G7096" s="35"/>
      <c r="H7096" s="59"/>
    </row>
    <row r="7097" spans="1:8" s="6" customFormat="1" ht="8.5" customHeight="1">
      <c r="A7097" s="54"/>
      <c r="B7097" s="86"/>
      <c r="C7097" s="275"/>
      <c r="D7097" s="56"/>
      <c r="E7097" s="90"/>
      <c r="F7097" s="197"/>
      <c r="G7097" s="36"/>
      <c r="H7097" s="60"/>
    </row>
    <row r="7098" spans="1:8" s="6" customFormat="1" ht="6.5" customHeight="1">
      <c r="A7098" s="54">
        <v>24</v>
      </c>
      <c r="B7098" s="55" t="s">
        <v>1197</v>
      </c>
      <c r="C7098" s="107" t="s">
        <v>3526</v>
      </c>
      <c r="D7098" s="54" t="s">
        <v>12</v>
      </c>
      <c r="E7098" s="91" t="s">
        <v>2436</v>
      </c>
      <c r="F7098" s="54">
        <v>1</v>
      </c>
      <c r="G7098" s="229">
        <v>353.63193448612361</v>
      </c>
      <c r="H7098" s="58">
        <f t="shared" ref="H7098" si="1760">F7098*G7098</f>
        <v>353.63193448612361</v>
      </c>
    </row>
    <row r="7099" spans="1:8" s="6" customFormat="1" ht="6.5" customHeight="1">
      <c r="A7099" s="54"/>
      <c r="B7099" s="55"/>
      <c r="C7099" s="107"/>
      <c r="D7099" s="54"/>
      <c r="E7099" s="91"/>
      <c r="F7099" s="54"/>
      <c r="G7099" s="229"/>
      <c r="H7099" s="59"/>
    </row>
    <row r="7100" spans="1:8" s="6" customFormat="1" ht="6.5" customHeight="1">
      <c r="A7100" s="54"/>
      <c r="B7100" s="55"/>
      <c r="C7100" s="107"/>
      <c r="D7100" s="54"/>
      <c r="E7100" s="91"/>
      <c r="F7100" s="54"/>
      <c r="G7100" s="229"/>
      <c r="H7100" s="59"/>
    </row>
    <row r="7101" spans="1:8" s="6" customFormat="1" ht="6.5" customHeight="1">
      <c r="A7101" s="54"/>
      <c r="B7101" s="55"/>
      <c r="C7101" s="107"/>
      <c r="D7101" s="54"/>
      <c r="E7101" s="91"/>
      <c r="F7101" s="54"/>
      <c r="G7101" s="229"/>
      <c r="H7101" s="60"/>
    </row>
    <row r="7102" spans="1:8" s="6" customFormat="1" ht="6.5" customHeight="1">
      <c r="A7102" s="54">
        <v>25</v>
      </c>
      <c r="B7102" s="55" t="s">
        <v>1198</v>
      </c>
      <c r="C7102" s="111" t="s">
        <v>3154</v>
      </c>
      <c r="D7102" s="54" t="s">
        <v>9</v>
      </c>
      <c r="E7102" s="91" t="s">
        <v>2435</v>
      </c>
      <c r="F7102" s="54">
        <v>8</v>
      </c>
      <c r="G7102" s="34">
        <v>9.9755452165933782</v>
      </c>
      <c r="H7102" s="58">
        <f t="shared" ref="H7102" si="1761">F7102*G7102</f>
        <v>79.804361732747026</v>
      </c>
    </row>
    <row r="7103" spans="1:8" s="6" customFormat="1" ht="6.5" customHeight="1">
      <c r="A7103" s="54"/>
      <c r="B7103" s="55"/>
      <c r="C7103" s="111"/>
      <c r="D7103" s="54"/>
      <c r="E7103" s="91"/>
      <c r="F7103" s="54"/>
      <c r="G7103" s="35"/>
      <c r="H7103" s="59"/>
    </row>
    <row r="7104" spans="1:8" s="6" customFormat="1" ht="6.5" customHeight="1">
      <c r="A7104" s="54"/>
      <c r="B7104" s="55"/>
      <c r="C7104" s="111"/>
      <c r="D7104" s="54"/>
      <c r="E7104" s="91"/>
      <c r="F7104" s="54"/>
      <c r="G7104" s="35"/>
      <c r="H7104" s="59"/>
    </row>
    <row r="7105" spans="1:8" s="6" customFormat="1" ht="6.5" customHeight="1">
      <c r="A7105" s="54"/>
      <c r="B7105" s="55"/>
      <c r="C7105" s="111"/>
      <c r="D7105" s="54"/>
      <c r="E7105" s="91"/>
      <c r="F7105" s="54"/>
      <c r="G7105" s="36"/>
      <c r="H7105" s="60"/>
    </row>
    <row r="7106" spans="1:8" s="6" customFormat="1" ht="6.5" customHeight="1">
      <c r="A7106" s="54">
        <v>26</v>
      </c>
      <c r="B7106" s="55" t="s">
        <v>1199</v>
      </c>
      <c r="C7106" s="111" t="s">
        <v>3155</v>
      </c>
      <c r="D7106" s="54" t="s">
        <v>9</v>
      </c>
      <c r="E7106" s="91" t="s">
        <v>2435</v>
      </c>
      <c r="F7106" s="54">
        <v>50</v>
      </c>
      <c r="G7106" s="34">
        <v>7.3344060538003308</v>
      </c>
      <c r="H7106" s="58">
        <f t="shared" ref="H7106" si="1762">F7106*G7106</f>
        <v>366.72030269001652</v>
      </c>
    </row>
    <row r="7107" spans="1:8" s="6" customFormat="1" ht="6.5" customHeight="1">
      <c r="A7107" s="54"/>
      <c r="B7107" s="55"/>
      <c r="C7107" s="111"/>
      <c r="D7107" s="54"/>
      <c r="E7107" s="91"/>
      <c r="F7107" s="54"/>
      <c r="G7107" s="35"/>
      <c r="H7107" s="59"/>
    </row>
    <row r="7108" spans="1:8" s="6" customFormat="1" ht="6.5" customHeight="1">
      <c r="A7108" s="54"/>
      <c r="B7108" s="55"/>
      <c r="C7108" s="111"/>
      <c r="D7108" s="54"/>
      <c r="E7108" s="91"/>
      <c r="F7108" s="54"/>
      <c r="G7108" s="35"/>
      <c r="H7108" s="59"/>
    </row>
    <row r="7109" spans="1:8" s="6" customFormat="1" ht="6.5" customHeight="1">
      <c r="A7109" s="54"/>
      <c r="B7109" s="55"/>
      <c r="C7109" s="111"/>
      <c r="D7109" s="54"/>
      <c r="E7109" s="91"/>
      <c r="F7109" s="54"/>
      <c r="G7109" s="36"/>
      <c r="H7109" s="60"/>
    </row>
    <row r="7110" spans="1:8" s="6" customFormat="1" ht="6.5" customHeight="1">
      <c r="A7110" s="54">
        <v>27</v>
      </c>
      <c r="B7110" s="55" t="s">
        <v>296</v>
      </c>
      <c r="C7110" s="111" t="s">
        <v>2789</v>
      </c>
      <c r="D7110" s="54" t="s">
        <v>9</v>
      </c>
      <c r="E7110" s="91" t="s">
        <v>2435</v>
      </c>
      <c r="F7110" s="54">
        <v>20</v>
      </c>
      <c r="G7110" s="34">
        <v>5.8058087515868531</v>
      </c>
      <c r="H7110" s="58">
        <f t="shared" ref="H7110" si="1763">F7110*G7110</f>
        <v>116.11617503173706</v>
      </c>
    </row>
    <row r="7111" spans="1:8" s="6" customFormat="1" ht="6.5" customHeight="1">
      <c r="A7111" s="54"/>
      <c r="B7111" s="55"/>
      <c r="C7111" s="111"/>
      <c r="D7111" s="54"/>
      <c r="E7111" s="91"/>
      <c r="F7111" s="54"/>
      <c r="G7111" s="35"/>
      <c r="H7111" s="59"/>
    </row>
    <row r="7112" spans="1:8" s="6" customFormat="1" ht="6.5" customHeight="1">
      <c r="A7112" s="54"/>
      <c r="B7112" s="55"/>
      <c r="C7112" s="111"/>
      <c r="D7112" s="54"/>
      <c r="E7112" s="91"/>
      <c r="F7112" s="54"/>
      <c r="G7112" s="35"/>
      <c r="H7112" s="59"/>
    </row>
    <row r="7113" spans="1:8" s="6" customFormat="1" ht="6.5" customHeight="1">
      <c r="A7113" s="54"/>
      <c r="B7113" s="55"/>
      <c r="C7113" s="111"/>
      <c r="D7113" s="54"/>
      <c r="E7113" s="91"/>
      <c r="F7113" s="54"/>
      <c r="G7113" s="36"/>
      <c r="H7113" s="60"/>
    </row>
    <row r="7114" spans="1:8" s="6" customFormat="1" ht="6.5" customHeight="1">
      <c r="A7114" s="54">
        <v>28</v>
      </c>
      <c r="B7114" s="55" t="s">
        <v>1200</v>
      </c>
      <c r="C7114" s="111" t="s">
        <v>3156</v>
      </c>
      <c r="D7114" s="54" t="s">
        <v>9</v>
      </c>
      <c r="E7114" s="91" t="s">
        <v>2435</v>
      </c>
      <c r="F7114" s="54">
        <v>30</v>
      </c>
      <c r="G7114" s="34">
        <v>3.5205598599964492</v>
      </c>
      <c r="H7114" s="58">
        <f t="shared" ref="H7114" si="1764">F7114*G7114</f>
        <v>105.61679579989348</v>
      </c>
    </row>
    <row r="7115" spans="1:8" s="6" customFormat="1" ht="6.5" customHeight="1">
      <c r="A7115" s="54"/>
      <c r="B7115" s="55"/>
      <c r="C7115" s="111"/>
      <c r="D7115" s="54"/>
      <c r="E7115" s="91"/>
      <c r="F7115" s="54"/>
      <c r="G7115" s="35"/>
      <c r="H7115" s="59"/>
    </row>
    <row r="7116" spans="1:8" s="6" customFormat="1" ht="6.5" customHeight="1">
      <c r="A7116" s="54"/>
      <c r="B7116" s="55"/>
      <c r="C7116" s="111"/>
      <c r="D7116" s="54"/>
      <c r="E7116" s="91"/>
      <c r="F7116" s="54"/>
      <c r="G7116" s="35"/>
      <c r="H7116" s="59"/>
    </row>
    <row r="7117" spans="1:8" s="6" customFormat="1" ht="6.5" customHeight="1">
      <c r="A7117" s="54"/>
      <c r="B7117" s="55"/>
      <c r="C7117" s="111"/>
      <c r="D7117" s="54"/>
      <c r="E7117" s="91"/>
      <c r="F7117" s="54"/>
      <c r="G7117" s="36"/>
      <c r="H7117" s="60"/>
    </row>
    <row r="7118" spans="1:8" s="6" customFormat="1" ht="6.5" customHeight="1">
      <c r="A7118" s="54">
        <v>29</v>
      </c>
      <c r="B7118" s="55" t="s">
        <v>1201</v>
      </c>
      <c r="C7118" s="111" t="s">
        <v>3157</v>
      </c>
      <c r="D7118" s="54" t="s">
        <v>9</v>
      </c>
      <c r="E7118" s="91" t="s">
        <v>2435</v>
      </c>
      <c r="F7118" s="54">
        <v>25</v>
      </c>
      <c r="G7118" s="34">
        <v>3.7324446345606934</v>
      </c>
      <c r="H7118" s="58">
        <f t="shared" ref="H7118" si="1765">F7118*G7118</f>
        <v>93.311115864017339</v>
      </c>
    </row>
    <row r="7119" spans="1:8" s="6" customFormat="1" ht="6.5" customHeight="1">
      <c r="A7119" s="54"/>
      <c r="B7119" s="55"/>
      <c r="C7119" s="111"/>
      <c r="D7119" s="54"/>
      <c r="E7119" s="91"/>
      <c r="F7119" s="54"/>
      <c r="G7119" s="35"/>
      <c r="H7119" s="59"/>
    </row>
    <row r="7120" spans="1:8" s="6" customFormat="1" ht="6.5" customHeight="1">
      <c r="A7120" s="54"/>
      <c r="B7120" s="55"/>
      <c r="C7120" s="111"/>
      <c r="D7120" s="54"/>
      <c r="E7120" s="91"/>
      <c r="F7120" s="54"/>
      <c r="G7120" s="35"/>
      <c r="H7120" s="59"/>
    </row>
    <row r="7121" spans="1:8" s="6" customFormat="1" ht="6.5" customHeight="1">
      <c r="A7121" s="54"/>
      <c r="B7121" s="55"/>
      <c r="C7121" s="111"/>
      <c r="D7121" s="54"/>
      <c r="E7121" s="91"/>
      <c r="F7121" s="54"/>
      <c r="G7121" s="36"/>
      <c r="H7121" s="60"/>
    </row>
    <row r="7122" spans="1:8" s="6" customFormat="1" ht="6.5" customHeight="1">
      <c r="A7122" s="54">
        <v>30</v>
      </c>
      <c r="B7122" s="55" t="s">
        <v>1202</v>
      </c>
      <c r="C7122" s="111" t="s">
        <v>3158</v>
      </c>
      <c r="D7122" s="54" t="s">
        <v>9</v>
      </c>
      <c r="E7122" s="91" t="s">
        <v>2435</v>
      </c>
      <c r="F7122" s="56">
        <v>20</v>
      </c>
      <c r="G7122" s="34">
        <v>1.7702985570672372</v>
      </c>
      <c r="H7122" s="58">
        <f t="shared" ref="H7122" si="1766">F7122*G7122</f>
        <v>35.405971141344743</v>
      </c>
    </row>
    <row r="7123" spans="1:8" s="6" customFormat="1" ht="6.5" customHeight="1">
      <c r="A7123" s="54"/>
      <c r="B7123" s="55"/>
      <c r="C7123" s="111"/>
      <c r="D7123" s="54"/>
      <c r="E7123" s="91"/>
      <c r="F7123" s="56"/>
      <c r="G7123" s="35"/>
      <c r="H7123" s="59"/>
    </row>
    <row r="7124" spans="1:8" s="6" customFormat="1" ht="6.5" customHeight="1">
      <c r="A7124" s="54"/>
      <c r="B7124" s="55"/>
      <c r="C7124" s="111"/>
      <c r="D7124" s="54"/>
      <c r="E7124" s="91"/>
      <c r="F7124" s="56"/>
      <c r="G7124" s="35"/>
      <c r="H7124" s="59"/>
    </row>
    <row r="7125" spans="1:8" s="6" customFormat="1" ht="6.5" customHeight="1">
      <c r="A7125" s="54"/>
      <c r="B7125" s="55"/>
      <c r="C7125" s="111"/>
      <c r="D7125" s="54"/>
      <c r="E7125" s="91"/>
      <c r="F7125" s="56"/>
      <c r="G7125" s="36"/>
      <c r="H7125" s="60"/>
    </row>
    <row r="7126" spans="1:8" s="6" customFormat="1" ht="6.5" customHeight="1">
      <c r="A7126" s="54">
        <v>31</v>
      </c>
      <c r="B7126" s="55" t="s">
        <v>763</v>
      </c>
      <c r="C7126" s="111" t="s">
        <v>3159</v>
      </c>
      <c r="D7126" s="54" t="s">
        <v>9</v>
      </c>
      <c r="E7126" s="91" t="s">
        <v>2435</v>
      </c>
      <c r="F7126" s="54">
        <v>10</v>
      </c>
      <c r="G7126" s="34">
        <v>1.6172203215553262</v>
      </c>
      <c r="H7126" s="58">
        <f t="shared" ref="H7126" si="1767">F7126*G7126</f>
        <v>16.172203215553264</v>
      </c>
    </row>
    <row r="7127" spans="1:8" s="6" customFormat="1" ht="6.5" customHeight="1">
      <c r="A7127" s="54"/>
      <c r="B7127" s="55"/>
      <c r="C7127" s="111"/>
      <c r="D7127" s="54"/>
      <c r="E7127" s="91"/>
      <c r="F7127" s="54"/>
      <c r="G7127" s="35"/>
      <c r="H7127" s="59"/>
    </row>
    <row r="7128" spans="1:8" s="6" customFormat="1" ht="6.5" customHeight="1">
      <c r="A7128" s="54"/>
      <c r="B7128" s="55"/>
      <c r="C7128" s="111"/>
      <c r="D7128" s="54"/>
      <c r="E7128" s="91"/>
      <c r="F7128" s="54"/>
      <c r="G7128" s="35"/>
      <c r="H7128" s="59"/>
    </row>
    <row r="7129" spans="1:8" s="6" customFormat="1" ht="6.5" customHeight="1">
      <c r="A7129" s="54"/>
      <c r="B7129" s="55"/>
      <c r="C7129" s="111"/>
      <c r="D7129" s="54"/>
      <c r="E7129" s="91"/>
      <c r="F7129" s="54"/>
      <c r="G7129" s="36"/>
      <c r="H7129" s="60"/>
    </row>
    <row r="7130" spans="1:8" s="6" customFormat="1" ht="6.5" customHeight="1">
      <c r="A7130" s="54">
        <v>32</v>
      </c>
      <c r="B7130" s="55" t="s">
        <v>1203</v>
      </c>
      <c r="C7130" s="111" t="s">
        <v>3160</v>
      </c>
      <c r="D7130" s="54" t="s">
        <v>9</v>
      </c>
      <c r="E7130" s="91" t="s">
        <v>2435</v>
      </c>
      <c r="F7130" s="54">
        <v>28</v>
      </c>
      <c r="G7130" s="34">
        <v>1.4961433075186155</v>
      </c>
      <c r="H7130" s="58">
        <f t="shared" ref="H7130" si="1768">F7130*G7130</f>
        <v>41.892012610521235</v>
      </c>
    </row>
    <row r="7131" spans="1:8" s="6" customFormat="1" ht="6.5" customHeight="1">
      <c r="A7131" s="54"/>
      <c r="B7131" s="55"/>
      <c r="C7131" s="111"/>
      <c r="D7131" s="54"/>
      <c r="E7131" s="91"/>
      <c r="F7131" s="54"/>
      <c r="G7131" s="35"/>
      <c r="H7131" s="59"/>
    </row>
    <row r="7132" spans="1:8" s="6" customFormat="1" ht="6.5" customHeight="1">
      <c r="A7132" s="54"/>
      <c r="B7132" s="55"/>
      <c r="C7132" s="111"/>
      <c r="D7132" s="54"/>
      <c r="E7132" s="91"/>
      <c r="F7132" s="54"/>
      <c r="G7132" s="35"/>
      <c r="H7132" s="59"/>
    </row>
    <row r="7133" spans="1:8" s="6" customFormat="1" ht="6.5" customHeight="1">
      <c r="A7133" s="54"/>
      <c r="B7133" s="55"/>
      <c r="C7133" s="111"/>
      <c r="D7133" s="54"/>
      <c r="E7133" s="91"/>
      <c r="F7133" s="54"/>
      <c r="G7133" s="36"/>
      <c r="H7133" s="60"/>
    </row>
    <row r="7134" spans="1:8" s="6" customFormat="1" ht="6.5" customHeight="1">
      <c r="A7134" s="54">
        <v>33</v>
      </c>
      <c r="B7134" s="55" t="s">
        <v>1204</v>
      </c>
      <c r="C7134" s="111" t="s">
        <v>3161</v>
      </c>
      <c r="D7134" s="54" t="s">
        <v>9</v>
      </c>
      <c r="E7134" s="91" t="s">
        <v>2435</v>
      </c>
      <c r="F7134" s="85">
        <v>15</v>
      </c>
      <c r="G7134" s="34">
        <v>1.647489575064504</v>
      </c>
      <c r="H7134" s="58">
        <f t="shared" ref="H7134" si="1769">F7134*G7134</f>
        <v>24.712343625967559</v>
      </c>
    </row>
    <row r="7135" spans="1:8" s="6" customFormat="1" ht="6.5" customHeight="1">
      <c r="A7135" s="54"/>
      <c r="B7135" s="55"/>
      <c r="C7135" s="111"/>
      <c r="D7135" s="54"/>
      <c r="E7135" s="91"/>
      <c r="F7135" s="85"/>
      <c r="G7135" s="35"/>
      <c r="H7135" s="59"/>
    </row>
    <row r="7136" spans="1:8" s="6" customFormat="1" ht="6.5" customHeight="1">
      <c r="A7136" s="54"/>
      <c r="B7136" s="55"/>
      <c r="C7136" s="111"/>
      <c r="D7136" s="54"/>
      <c r="E7136" s="91"/>
      <c r="F7136" s="85"/>
      <c r="G7136" s="35"/>
      <c r="H7136" s="59"/>
    </row>
    <row r="7137" spans="1:8" s="6" customFormat="1" ht="6.5" customHeight="1">
      <c r="A7137" s="54"/>
      <c r="B7137" s="55"/>
      <c r="C7137" s="111"/>
      <c r="D7137" s="54"/>
      <c r="E7137" s="91"/>
      <c r="F7137" s="85"/>
      <c r="G7137" s="36"/>
      <c r="H7137" s="60"/>
    </row>
    <row r="7138" spans="1:8" s="6" customFormat="1" ht="6.5" customHeight="1">
      <c r="A7138" s="54">
        <v>34</v>
      </c>
      <c r="B7138" s="55" t="s">
        <v>1205</v>
      </c>
      <c r="C7138" s="111" t="s">
        <v>3162</v>
      </c>
      <c r="D7138" s="54" t="s">
        <v>9</v>
      </c>
      <c r="E7138" s="91" t="s">
        <v>2435</v>
      </c>
      <c r="F7138" s="56">
        <v>15</v>
      </c>
      <c r="G7138" s="34">
        <v>1.3902009202364933</v>
      </c>
      <c r="H7138" s="58">
        <f t="shared" ref="H7138" si="1770">F7138*G7138</f>
        <v>20.853013803547398</v>
      </c>
    </row>
    <row r="7139" spans="1:8" s="6" customFormat="1" ht="6.5" customHeight="1">
      <c r="A7139" s="54"/>
      <c r="B7139" s="55"/>
      <c r="C7139" s="111"/>
      <c r="D7139" s="54"/>
      <c r="E7139" s="91"/>
      <c r="F7139" s="56"/>
      <c r="G7139" s="35"/>
      <c r="H7139" s="59"/>
    </row>
    <row r="7140" spans="1:8" s="6" customFormat="1" ht="6.5" customHeight="1">
      <c r="A7140" s="54"/>
      <c r="B7140" s="55"/>
      <c r="C7140" s="111"/>
      <c r="D7140" s="54"/>
      <c r="E7140" s="91"/>
      <c r="F7140" s="56"/>
      <c r="G7140" s="35"/>
      <c r="H7140" s="59"/>
    </row>
    <row r="7141" spans="1:8" s="6" customFormat="1" ht="6.5" customHeight="1">
      <c r="A7141" s="54"/>
      <c r="B7141" s="55"/>
      <c r="C7141" s="111"/>
      <c r="D7141" s="54"/>
      <c r="E7141" s="91"/>
      <c r="F7141" s="56"/>
      <c r="G7141" s="36"/>
      <c r="H7141" s="60"/>
    </row>
    <row r="7142" spans="1:8" s="6" customFormat="1" ht="6.5" customHeight="1">
      <c r="A7142" s="54">
        <v>35</v>
      </c>
      <c r="B7142" s="68" t="s">
        <v>1206</v>
      </c>
      <c r="C7142" s="79" t="s">
        <v>3163</v>
      </c>
      <c r="D7142" s="54" t="s">
        <v>8</v>
      </c>
      <c r="E7142" s="88" t="s">
        <v>2434</v>
      </c>
      <c r="F7142" s="54">
        <v>4</v>
      </c>
      <c r="G7142" s="34">
        <v>108.79907743567895</v>
      </c>
      <c r="H7142" s="58">
        <f t="shared" ref="H7142" si="1771">F7142*G7142</f>
        <v>435.19630974271581</v>
      </c>
    </row>
    <row r="7143" spans="1:8" s="6" customFormat="1" ht="6.5" customHeight="1">
      <c r="A7143" s="54"/>
      <c r="B7143" s="69"/>
      <c r="C7143" s="80"/>
      <c r="D7143" s="54"/>
      <c r="E7143" s="89"/>
      <c r="F7143" s="54"/>
      <c r="G7143" s="35"/>
      <c r="H7143" s="59"/>
    </row>
    <row r="7144" spans="1:8" s="6" customFormat="1" ht="6.5" customHeight="1">
      <c r="A7144" s="54"/>
      <c r="B7144" s="69"/>
      <c r="C7144" s="80"/>
      <c r="D7144" s="54"/>
      <c r="E7144" s="89"/>
      <c r="F7144" s="54"/>
      <c r="G7144" s="35"/>
      <c r="H7144" s="59"/>
    </row>
    <row r="7145" spans="1:8" s="6" customFormat="1" ht="6.5" customHeight="1">
      <c r="A7145" s="54"/>
      <c r="B7145" s="70"/>
      <c r="C7145" s="81"/>
      <c r="D7145" s="54"/>
      <c r="E7145" s="90"/>
      <c r="F7145" s="54"/>
      <c r="G7145" s="36"/>
      <c r="H7145" s="60"/>
    </row>
    <row r="7146" spans="1:8" s="6" customFormat="1" ht="6.5" customHeight="1">
      <c r="A7146" s="54">
        <v>36</v>
      </c>
      <c r="B7146" s="68" t="s">
        <v>1207</v>
      </c>
      <c r="C7146" s="79" t="s">
        <v>3164</v>
      </c>
      <c r="D7146" s="54" t="s">
        <v>8</v>
      </c>
      <c r="E7146" s="88" t="s">
        <v>2434</v>
      </c>
      <c r="F7146" s="54">
        <v>7</v>
      </c>
      <c r="G7146" s="34">
        <v>77.016361251042312</v>
      </c>
      <c r="H7146" s="58">
        <f t="shared" ref="H7146" si="1772">F7146*G7146</f>
        <v>539.11452875729617</v>
      </c>
    </row>
    <row r="7147" spans="1:8" s="6" customFormat="1" ht="6.5" customHeight="1">
      <c r="A7147" s="54"/>
      <c r="B7147" s="69"/>
      <c r="C7147" s="80"/>
      <c r="D7147" s="54"/>
      <c r="E7147" s="89"/>
      <c r="F7147" s="54"/>
      <c r="G7147" s="35"/>
      <c r="H7147" s="59"/>
    </row>
    <row r="7148" spans="1:8" s="6" customFormat="1" ht="6.5" customHeight="1">
      <c r="A7148" s="54"/>
      <c r="B7148" s="69"/>
      <c r="C7148" s="80"/>
      <c r="D7148" s="54"/>
      <c r="E7148" s="89"/>
      <c r="F7148" s="54"/>
      <c r="G7148" s="35"/>
      <c r="H7148" s="59"/>
    </row>
    <row r="7149" spans="1:8" s="6" customFormat="1" ht="6.5" customHeight="1">
      <c r="A7149" s="54"/>
      <c r="B7149" s="70"/>
      <c r="C7149" s="81"/>
      <c r="D7149" s="54"/>
      <c r="E7149" s="90"/>
      <c r="F7149" s="54"/>
      <c r="G7149" s="36"/>
      <c r="H7149" s="60"/>
    </row>
    <row r="7150" spans="1:8" s="6" customFormat="1" ht="6.5" customHeight="1">
      <c r="A7150" s="54">
        <v>37</v>
      </c>
      <c r="B7150" s="68" t="s">
        <v>1208</v>
      </c>
      <c r="C7150" s="79" t="s">
        <v>3165</v>
      </c>
      <c r="D7150" s="54" t="s">
        <v>8</v>
      </c>
      <c r="E7150" s="88" t="s">
        <v>2434</v>
      </c>
      <c r="F7150" s="54">
        <v>6</v>
      </c>
      <c r="G7150" s="34">
        <v>67.027507593013638</v>
      </c>
      <c r="H7150" s="58">
        <f t="shared" ref="H7150" si="1773">F7150*G7150</f>
        <v>402.16504555808183</v>
      </c>
    </row>
    <row r="7151" spans="1:8" s="6" customFormat="1" ht="6.5" customHeight="1">
      <c r="A7151" s="54"/>
      <c r="B7151" s="69"/>
      <c r="C7151" s="80"/>
      <c r="D7151" s="54"/>
      <c r="E7151" s="89"/>
      <c r="F7151" s="54"/>
      <c r="G7151" s="35"/>
      <c r="H7151" s="59"/>
    </row>
    <row r="7152" spans="1:8" s="6" customFormat="1" ht="6.5" customHeight="1">
      <c r="A7152" s="54"/>
      <c r="B7152" s="69"/>
      <c r="C7152" s="80"/>
      <c r="D7152" s="54"/>
      <c r="E7152" s="89"/>
      <c r="F7152" s="54"/>
      <c r="G7152" s="35"/>
      <c r="H7152" s="59"/>
    </row>
    <row r="7153" spans="1:8" s="6" customFormat="1" ht="6.5" customHeight="1">
      <c r="A7153" s="54"/>
      <c r="B7153" s="70"/>
      <c r="C7153" s="81"/>
      <c r="D7153" s="54"/>
      <c r="E7153" s="90"/>
      <c r="F7153" s="54"/>
      <c r="G7153" s="36"/>
      <c r="H7153" s="60"/>
    </row>
    <row r="7154" spans="1:8" s="6" customFormat="1" ht="6.5" customHeight="1">
      <c r="A7154" s="54">
        <v>38</v>
      </c>
      <c r="B7154" s="68" t="s">
        <v>1209</v>
      </c>
      <c r="C7154" s="79" t="s">
        <v>3166</v>
      </c>
      <c r="D7154" s="54" t="s">
        <v>8</v>
      </c>
      <c r="E7154" s="88" t="s">
        <v>2434</v>
      </c>
      <c r="F7154" s="54">
        <v>20</v>
      </c>
      <c r="G7154" s="34">
        <v>42.135601589406704</v>
      </c>
      <c r="H7154" s="58">
        <f t="shared" ref="H7154" si="1774">F7154*G7154</f>
        <v>842.71203178813403</v>
      </c>
    </row>
    <row r="7155" spans="1:8" s="6" customFormat="1" ht="6.5" customHeight="1">
      <c r="A7155" s="54"/>
      <c r="B7155" s="69"/>
      <c r="C7155" s="80"/>
      <c r="D7155" s="54"/>
      <c r="E7155" s="89"/>
      <c r="F7155" s="54"/>
      <c r="G7155" s="35"/>
      <c r="H7155" s="59"/>
    </row>
    <row r="7156" spans="1:8" s="6" customFormat="1" ht="6.5" customHeight="1">
      <c r="A7156" s="54"/>
      <c r="B7156" s="69"/>
      <c r="C7156" s="80"/>
      <c r="D7156" s="54"/>
      <c r="E7156" s="89"/>
      <c r="F7156" s="54"/>
      <c r="G7156" s="35"/>
      <c r="H7156" s="59"/>
    </row>
    <row r="7157" spans="1:8" s="6" customFormat="1" ht="6.5" customHeight="1">
      <c r="A7157" s="54"/>
      <c r="B7157" s="70"/>
      <c r="C7157" s="81"/>
      <c r="D7157" s="54"/>
      <c r="E7157" s="90"/>
      <c r="F7157" s="54"/>
      <c r="G7157" s="36"/>
      <c r="H7157" s="60"/>
    </row>
    <row r="7158" spans="1:8" s="6" customFormat="1" ht="5.5" customHeight="1">
      <c r="A7158" s="54">
        <v>39</v>
      </c>
      <c r="B7158" s="104" t="s">
        <v>1210</v>
      </c>
      <c r="C7158" s="79" t="s">
        <v>3167</v>
      </c>
      <c r="D7158" s="54" t="s">
        <v>8</v>
      </c>
      <c r="E7158" s="88" t="s">
        <v>2434</v>
      </c>
      <c r="F7158" s="54">
        <v>40</v>
      </c>
      <c r="G7158" s="34">
        <v>8.6272707068476766</v>
      </c>
      <c r="H7158" s="58">
        <f t="shared" ref="H7158" si="1775">F7158*G7158</f>
        <v>345.09082827390705</v>
      </c>
    </row>
    <row r="7159" spans="1:8" s="6" customFormat="1" ht="5.5" customHeight="1">
      <c r="A7159" s="54"/>
      <c r="B7159" s="104"/>
      <c r="C7159" s="80"/>
      <c r="D7159" s="54"/>
      <c r="E7159" s="89"/>
      <c r="F7159" s="54"/>
      <c r="G7159" s="35"/>
      <c r="H7159" s="59"/>
    </row>
    <row r="7160" spans="1:8" s="6" customFormat="1" ht="5.5" customHeight="1">
      <c r="A7160" s="54"/>
      <c r="B7160" s="104"/>
      <c r="C7160" s="80"/>
      <c r="D7160" s="54"/>
      <c r="E7160" s="89"/>
      <c r="F7160" s="54"/>
      <c r="G7160" s="35"/>
      <c r="H7160" s="59"/>
    </row>
    <row r="7161" spans="1:8" s="6" customFormat="1" ht="5.5" customHeight="1">
      <c r="A7161" s="54"/>
      <c r="B7161" s="104"/>
      <c r="C7161" s="81"/>
      <c r="D7161" s="54"/>
      <c r="E7161" s="90"/>
      <c r="F7161" s="54"/>
      <c r="G7161" s="36"/>
      <c r="H7161" s="60"/>
    </row>
    <row r="7162" spans="1:8" s="6" customFormat="1" ht="4.5" customHeight="1">
      <c r="A7162" s="54">
        <v>40</v>
      </c>
      <c r="B7162" s="104" t="s">
        <v>1211</v>
      </c>
      <c r="C7162" s="79" t="s">
        <v>3168</v>
      </c>
      <c r="D7162" s="56" t="s">
        <v>8</v>
      </c>
      <c r="E7162" s="88" t="s">
        <v>2434</v>
      </c>
      <c r="F7162" s="56">
        <v>50</v>
      </c>
      <c r="G7162" s="34">
        <v>6.6610481117775358</v>
      </c>
      <c r="H7162" s="58">
        <f t="shared" ref="H7162" si="1776">F7162*G7162</f>
        <v>333.05240558887681</v>
      </c>
    </row>
    <row r="7163" spans="1:8" s="6" customFormat="1" ht="4.5" customHeight="1">
      <c r="A7163" s="54"/>
      <c r="B7163" s="104"/>
      <c r="C7163" s="80"/>
      <c r="D7163" s="56"/>
      <c r="E7163" s="89"/>
      <c r="F7163" s="56"/>
      <c r="G7163" s="35"/>
      <c r="H7163" s="59"/>
    </row>
    <row r="7164" spans="1:8" s="6" customFormat="1" ht="4.5" customHeight="1">
      <c r="A7164" s="54"/>
      <c r="B7164" s="104"/>
      <c r="C7164" s="80"/>
      <c r="D7164" s="56"/>
      <c r="E7164" s="89"/>
      <c r="F7164" s="56"/>
      <c r="G7164" s="35"/>
      <c r="H7164" s="59"/>
    </row>
    <row r="7165" spans="1:8" s="6" customFormat="1" ht="4.5" customHeight="1">
      <c r="A7165" s="54"/>
      <c r="B7165" s="104"/>
      <c r="C7165" s="81"/>
      <c r="D7165" s="56"/>
      <c r="E7165" s="90"/>
      <c r="F7165" s="56"/>
      <c r="G7165" s="36"/>
      <c r="H7165" s="60"/>
    </row>
    <row r="7166" spans="1:8" s="6" customFormat="1" ht="4.5" customHeight="1">
      <c r="A7166" s="54">
        <v>41</v>
      </c>
      <c r="B7166" s="104" t="s">
        <v>1212</v>
      </c>
      <c r="C7166" s="79" t="s">
        <v>3169</v>
      </c>
      <c r="D7166" s="56" t="s">
        <v>8</v>
      </c>
      <c r="E7166" s="88" t="s">
        <v>2434</v>
      </c>
      <c r="F7166" s="56">
        <v>12</v>
      </c>
      <c r="G7166" s="34">
        <v>5.2686624503553583</v>
      </c>
      <c r="H7166" s="58">
        <f t="shared" ref="H7166" si="1777">F7166*G7166</f>
        <v>63.223949404264303</v>
      </c>
    </row>
    <row r="7167" spans="1:8" s="6" customFormat="1" ht="4.5" customHeight="1">
      <c r="A7167" s="54"/>
      <c r="B7167" s="104"/>
      <c r="C7167" s="80"/>
      <c r="D7167" s="56"/>
      <c r="E7167" s="89"/>
      <c r="F7167" s="56"/>
      <c r="G7167" s="35"/>
      <c r="H7167" s="59"/>
    </row>
    <row r="7168" spans="1:8" s="6" customFormat="1" ht="4.5" customHeight="1">
      <c r="A7168" s="54"/>
      <c r="B7168" s="104"/>
      <c r="C7168" s="80"/>
      <c r="D7168" s="56"/>
      <c r="E7168" s="89"/>
      <c r="F7168" s="56"/>
      <c r="G7168" s="35"/>
      <c r="H7168" s="59"/>
    </row>
    <row r="7169" spans="1:8" s="6" customFormat="1" ht="4.5" customHeight="1">
      <c r="A7169" s="54"/>
      <c r="B7169" s="104"/>
      <c r="C7169" s="81"/>
      <c r="D7169" s="56"/>
      <c r="E7169" s="90"/>
      <c r="F7169" s="56"/>
      <c r="G7169" s="36"/>
      <c r="H7169" s="60"/>
    </row>
    <row r="7170" spans="1:8" s="6" customFormat="1" ht="6.5" customHeight="1">
      <c r="A7170" s="54">
        <v>42</v>
      </c>
      <c r="B7170" s="68" t="s">
        <v>1213</v>
      </c>
      <c r="C7170" s="79" t="s">
        <v>3170</v>
      </c>
      <c r="D7170" s="54" t="s">
        <v>8</v>
      </c>
      <c r="E7170" s="88" t="s">
        <v>2434</v>
      </c>
      <c r="F7170" s="54">
        <v>4</v>
      </c>
      <c r="G7170" s="34">
        <v>72.475973224665651</v>
      </c>
      <c r="H7170" s="58">
        <f t="shared" ref="H7170" si="1778">F7170*G7170</f>
        <v>289.9038928986626</v>
      </c>
    </row>
    <row r="7171" spans="1:8" s="6" customFormat="1" ht="6.5" customHeight="1">
      <c r="A7171" s="54"/>
      <c r="B7171" s="69"/>
      <c r="C7171" s="80"/>
      <c r="D7171" s="54"/>
      <c r="E7171" s="89"/>
      <c r="F7171" s="54"/>
      <c r="G7171" s="35"/>
      <c r="H7171" s="59"/>
    </row>
    <row r="7172" spans="1:8" s="6" customFormat="1" ht="6.5" customHeight="1">
      <c r="A7172" s="54"/>
      <c r="B7172" s="69"/>
      <c r="C7172" s="80"/>
      <c r="D7172" s="54"/>
      <c r="E7172" s="89"/>
      <c r="F7172" s="54"/>
      <c r="G7172" s="35"/>
      <c r="H7172" s="59"/>
    </row>
    <row r="7173" spans="1:8" s="6" customFormat="1" ht="6.5" customHeight="1">
      <c r="A7173" s="54"/>
      <c r="B7173" s="70"/>
      <c r="C7173" s="81"/>
      <c r="D7173" s="54"/>
      <c r="E7173" s="90"/>
      <c r="F7173" s="54"/>
      <c r="G7173" s="36"/>
      <c r="H7173" s="60"/>
    </row>
    <row r="7174" spans="1:8" s="6" customFormat="1" ht="6.5" customHeight="1">
      <c r="A7174" s="54">
        <v>43</v>
      </c>
      <c r="B7174" s="68" t="s">
        <v>1214</v>
      </c>
      <c r="C7174" s="79" t="s">
        <v>3171</v>
      </c>
      <c r="D7174" s="54" t="s">
        <v>8</v>
      </c>
      <c r="E7174" s="88" t="s">
        <v>2434</v>
      </c>
      <c r="F7174" s="54">
        <v>4</v>
      </c>
      <c r="G7174" s="34">
        <v>12.365790763130379</v>
      </c>
      <c r="H7174" s="58">
        <f t="shared" ref="H7174" si="1779">F7174*G7174</f>
        <v>49.463163052521516</v>
      </c>
    </row>
    <row r="7175" spans="1:8" s="6" customFormat="1" ht="6.5" customHeight="1">
      <c r="A7175" s="54"/>
      <c r="B7175" s="69"/>
      <c r="C7175" s="80"/>
      <c r="D7175" s="54"/>
      <c r="E7175" s="89"/>
      <c r="F7175" s="54"/>
      <c r="G7175" s="35"/>
      <c r="H7175" s="59"/>
    </row>
    <row r="7176" spans="1:8" s="6" customFormat="1" ht="6.5" customHeight="1">
      <c r="A7176" s="54"/>
      <c r="B7176" s="69"/>
      <c r="C7176" s="80"/>
      <c r="D7176" s="54"/>
      <c r="E7176" s="89"/>
      <c r="F7176" s="54"/>
      <c r="G7176" s="35"/>
      <c r="H7176" s="59"/>
    </row>
    <row r="7177" spans="1:8" s="6" customFormat="1" ht="6.5" customHeight="1">
      <c r="A7177" s="54"/>
      <c r="B7177" s="70"/>
      <c r="C7177" s="81"/>
      <c r="D7177" s="54"/>
      <c r="E7177" s="90"/>
      <c r="F7177" s="54"/>
      <c r="G7177" s="36"/>
      <c r="H7177" s="60"/>
    </row>
    <row r="7178" spans="1:8" s="6" customFormat="1" ht="6.5" customHeight="1">
      <c r="A7178" s="54">
        <v>44</v>
      </c>
      <c r="B7178" s="68" t="s">
        <v>1215</v>
      </c>
      <c r="C7178" s="79" t="s">
        <v>3172</v>
      </c>
      <c r="D7178" s="54" t="s">
        <v>8</v>
      </c>
      <c r="E7178" s="88" t="s">
        <v>2434</v>
      </c>
      <c r="F7178" s="134">
        <v>7</v>
      </c>
      <c r="G7178" s="34">
        <v>9.8534427218686229</v>
      </c>
      <c r="H7178" s="58">
        <f t="shared" ref="H7178" si="1780">F7178*G7178</f>
        <v>68.974099053080366</v>
      </c>
    </row>
    <row r="7179" spans="1:8" s="6" customFormat="1" ht="6.5" customHeight="1">
      <c r="A7179" s="54"/>
      <c r="B7179" s="69"/>
      <c r="C7179" s="80"/>
      <c r="D7179" s="54"/>
      <c r="E7179" s="89"/>
      <c r="F7179" s="135"/>
      <c r="G7179" s="35"/>
      <c r="H7179" s="59"/>
    </row>
    <row r="7180" spans="1:8" s="6" customFormat="1" ht="6.5" customHeight="1">
      <c r="A7180" s="54"/>
      <c r="B7180" s="69"/>
      <c r="C7180" s="80"/>
      <c r="D7180" s="54"/>
      <c r="E7180" s="89"/>
      <c r="F7180" s="135"/>
      <c r="G7180" s="35"/>
      <c r="H7180" s="59"/>
    </row>
    <row r="7181" spans="1:8" s="6" customFormat="1" ht="6.5" customHeight="1">
      <c r="A7181" s="54"/>
      <c r="B7181" s="70"/>
      <c r="C7181" s="81"/>
      <c r="D7181" s="54"/>
      <c r="E7181" s="90"/>
      <c r="F7181" s="39"/>
      <c r="G7181" s="36"/>
      <c r="H7181" s="60"/>
    </row>
    <row r="7182" spans="1:8" s="6" customFormat="1" ht="6.5" customHeight="1">
      <c r="A7182" s="54">
        <v>45</v>
      </c>
      <c r="B7182" s="68" t="s">
        <v>1216</v>
      </c>
      <c r="C7182" s="79" t="s">
        <v>3173</v>
      </c>
      <c r="D7182" s="54" t="s">
        <v>8</v>
      </c>
      <c r="E7182" s="88" t="s">
        <v>2434</v>
      </c>
      <c r="F7182" s="134">
        <v>2</v>
      </c>
      <c r="G7182" s="34">
        <v>7.0081328920059125</v>
      </c>
      <c r="H7182" s="58">
        <f t="shared" ref="H7182" si="1781">F7182*G7182</f>
        <v>14.016265784011825</v>
      </c>
    </row>
    <row r="7183" spans="1:8" s="6" customFormat="1" ht="6.5" customHeight="1">
      <c r="A7183" s="54"/>
      <c r="B7183" s="69"/>
      <c r="C7183" s="80"/>
      <c r="D7183" s="54"/>
      <c r="E7183" s="89"/>
      <c r="F7183" s="135"/>
      <c r="G7183" s="35"/>
      <c r="H7183" s="59"/>
    </row>
    <row r="7184" spans="1:8" s="6" customFormat="1" ht="6.5" customHeight="1">
      <c r="A7184" s="54"/>
      <c r="B7184" s="69"/>
      <c r="C7184" s="80"/>
      <c r="D7184" s="54"/>
      <c r="E7184" s="89"/>
      <c r="F7184" s="135"/>
      <c r="G7184" s="35"/>
      <c r="H7184" s="59"/>
    </row>
    <row r="7185" spans="1:8" s="6" customFormat="1" ht="6.5" customHeight="1">
      <c r="A7185" s="54"/>
      <c r="B7185" s="70"/>
      <c r="C7185" s="81"/>
      <c r="D7185" s="54"/>
      <c r="E7185" s="90"/>
      <c r="F7185" s="39"/>
      <c r="G7185" s="36"/>
      <c r="H7185" s="60"/>
    </row>
    <row r="7186" spans="1:8" s="6" customFormat="1" ht="6.5" customHeight="1">
      <c r="A7186" s="54">
        <v>46</v>
      </c>
      <c r="B7186" s="55" t="s">
        <v>1217</v>
      </c>
      <c r="C7186" s="111" t="s">
        <v>3174</v>
      </c>
      <c r="D7186" s="54" t="s">
        <v>8</v>
      </c>
      <c r="E7186" s="88" t="s">
        <v>2434</v>
      </c>
      <c r="F7186" s="134">
        <v>3</v>
      </c>
      <c r="G7186" s="34">
        <v>42.27857077308898</v>
      </c>
      <c r="H7186" s="58">
        <f t="shared" ref="H7186" si="1782">F7186*G7186</f>
        <v>126.83571231926695</v>
      </c>
    </row>
    <row r="7187" spans="1:8" s="6" customFormat="1" ht="6.5" customHeight="1">
      <c r="A7187" s="54"/>
      <c r="B7187" s="55"/>
      <c r="C7187" s="111"/>
      <c r="D7187" s="54"/>
      <c r="E7187" s="89"/>
      <c r="F7187" s="135"/>
      <c r="G7187" s="35"/>
      <c r="H7187" s="59"/>
    </row>
    <row r="7188" spans="1:8" s="6" customFormat="1" ht="6.5" customHeight="1">
      <c r="A7188" s="54"/>
      <c r="B7188" s="55"/>
      <c r="C7188" s="111"/>
      <c r="D7188" s="54"/>
      <c r="E7188" s="89"/>
      <c r="F7188" s="135"/>
      <c r="G7188" s="35"/>
      <c r="H7188" s="59"/>
    </row>
    <row r="7189" spans="1:8" s="6" customFormat="1" ht="6.5" customHeight="1">
      <c r="A7189" s="54"/>
      <c r="B7189" s="55"/>
      <c r="C7189" s="111"/>
      <c r="D7189" s="54"/>
      <c r="E7189" s="90"/>
      <c r="F7189" s="39"/>
      <c r="G7189" s="36"/>
      <c r="H7189" s="60"/>
    </row>
    <row r="7190" spans="1:8" s="6" customFormat="1" ht="5.5" customHeight="1">
      <c r="A7190" s="54">
        <v>47</v>
      </c>
      <c r="B7190" s="104" t="s">
        <v>291</v>
      </c>
      <c r="C7190" s="111" t="s">
        <v>3175</v>
      </c>
      <c r="D7190" s="54" t="s">
        <v>8</v>
      </c>
      <c r="E7190" s="88" t="s">
        <v>2434</v>
      </c>
      <c r="F7190" s="93">
        <v>7</v>
      </c>
      <c r="G7190" s="34">
        <v>5.5462012640436198</v>
      </c>
      <c r="H7190" s="58">
        <f t="shared" ref="H7190" si="1783">F7190*G7190</f>
        <v>38.823408848305341</v>
      </c>
    </row>
    <row r="7191" spans="1:8" s="6" customFormat="1" ht="5.5" customHeight="1">
      <c r="A7191" s="54"/>
      <c r="B7191" s="104"/>
      <c r="C7191" s="111"/>
      <c r="D7191" s="54"/>
      <c r="E7191" s="89"/>
      <c r="F7191" s="94"/>
      <c r="G7191" s="35"/>
      <c r="H7191" s="59"/>
    </row>
    <row r="7192" spans="1:8" s="6" customFormat="1" ht="5.5" customHeight="1">
      <c r="A7192" s="54"/>
      <c r="B7192" s="104"/>
      <c r="C7192" s="111"/>
      <c r="D7192" s="54"/>
      <c r="E7192" s="89"/>
      <c r="F7192" s="94"/>
      <c r="G7192" s="35"/>
      <c r="H7192" s="59"/>
    </row>
    <row r="7193" spans="1:8" s="6" customFormat="1" ht="5.5" customHeight="1">
      <c r="A7193" s="54"/>
      <c r="B7193" s="104"/>
      <c r="C7193" s="111"/>
      <c r="D7193" s="54"/>
      <c r="E7193" s="90"/>
      <c r="F7193" s="95"/>
      <c r="G7193" s="36"/>
      <c r="H7193" s="60"/>
    </row>
    <row r="7194" spans="1:8" s="6" customFormat="1" ht="5.5" customHeight="1">
      <c r="A7194" s="54">
        <v>48</v>
      </c>
      <c r="B7194" s="86" t="s">
        <v>1218</v>
      </c>
      <c r="C7194" s="344" t="s">
        <v>2113</v>
      </c>
      <c r="D7194" s="54" t="s">
        <v>8</v>
      </c>
      <c r="E7194" s="88" t="s">
        <v>2434</v>
      </c>
      <c r="F7194" s="54">
        <v>12</v>
      </c>
      <c r="G7194" s="34">
        <v>5.278934012182825</v>
      </c>
      <c r="H7194" s="58">
        <f t="shared" ref="H7194" si="1784">F7194*G7194</f>
        <v>63.3472081461939</v>
      </c>
    </row>
    <row r="7195" spans="1:8" s="6" customFormat="1" ht="5.5" customHeight="1">
      <c r="A7195" s="54"/>
      <c r="B7195" s="86"/>
      <c r="C7195" s="274"/>
      <c r="D7195" s="54"/>
      <c r="E7195" s="89"/>
      <c r="F7195" s="54"/>
      <c r="G7195" s="35"/>
      <c r="H7195" s="59"/>
    </row>
    <row r="7196" spans="1:8" s="6" customFormat="1" ht="5.5" customHeight="1">
      <c r="A7196" s="54"/>
      <c r="B7196" s="86"/>
      <c r="C7196" s="274"/>
      <c r="D7196" s="54"/>
      <c r="E7196" s="89"/>
      <c r="F7196" s="54"/>
      <c r="G7196" s="35"/>
      <c r="H7196" s="59"/>
    </row>
    <row r="7197" spans="1:8" s="6" customFormat="1" ht="5.5" customHeight="1">
      <c r="A7197" s="54"/>
      <c r="B7197" s="86"/>
      <c r="C7197" s="275"/>
      <c r="D7197" s="54"/>
      <c r="E7197" s="90"/>
      <c r="F7197" s="54"/>
      <c r="G7197" s="36"/>
      <c r="H7197" s="60"/>
    </row>
    <row r="7198" spans="1:8" s="6" customFormat="1" ht="5.5" customHeight="1">
      <c r="A7198" s="54">
        <v>49</v>
      </c>
      <c r="B7198" s="320" t="s">
        <v>1219</v>
      </c>
      <c r="C7198" s="360" t="s">
        <v>3176</v>
      </c>
      <c r="D7198" s="96" t="s">
        <v>8</v>
      </c>
      <c r="E7198" s="88" t="s">
        <v>2434</v>
      </c>
      <c r="F7198" s="361">
        <v>16</v>
      </c>
      <c r="G7198" s="34">
        <v>5.2841697902571489</v>
      </c>
      <c r="H7198" s="58">
        <f t="shared" ref="H7198" si="1785">F7198*G7198</f>
        <v>84.546716644114383</v>
      </c>
    </row>
    <row r="7199" spans="1:8" s="6" customFormat="1" ht="5.5" customHeight="1">
      <c r="A7199" s="54"/>
      <c r="B7199" s="97"/>
      <c r="C7199" s="101"/>
      <c r="D7199" s="97"/>
      <c r="E7199" s="89"/>
      <c r="F7199" s="362"/>
      <c r="G7199" s="35"/>
      <c r="H7199" s="59"/>
    </row>
    <row r="7200" spans="1:8" s="6" customFormat="1" ht="5.5" customHeight="1">
      <c r="A7200" s="54"/>
      <c r="B7200" s="97"/>
      <c r="C7200" s="101"/>
      <c r="D7200" s="97"/>
      <c r="E7200" s="89"/>
      <c r="F7200" s="362"/>
      <c r="G7200" s="35"/>
      <c r="H7200" s="59"/>
    </row>
    <row r="7201" spans="1:8" s="6" customFormat="1" ht="5.5" customHeight="1">
      <c r="A7201" s="54"/>
      <c r="B7201" s="262"/>
      <c r="C7201" s="263"/>
      <c r="D7201" s="262"/>
      <c r="E7201" s="90"/>
      <c r="F7201" s="363"/>
      <c r="G7201" s="36"/>
      <c r="H7201" s="60"/>
    </row>
    <row r="7202" spans="1:8" s="6" customFormat="1" ht="5.5" customHeight="1">
      <c r="A7202" s="54">
        <v>50</v>
      </c>
      <c r="B7202" s="55" t="s">
        <v>1220</v>
      </c>
      <c r="C7202" s="65" t="s">
        <v>1789</v>
      </c>
      <c r="D7202" s="356" t="s">
        <v>3305</v>
      </c>
      <c r="E7202" s="359" t="s">
        <v>3306</v>
      </c>
      <c r="F7202" s="218">
        <v>45</v>
      </c>
      <c r="G7202" s="34">
        <v>0.96172199658241186</v>
      </c>
      <c r="H7202" s="58">
        <f t="shared" ref="H7202" si="1786">F7202*G7202</f>
        <v>43.277489846208532</v>
      </c>
    </row>
    <row r="7203" spans="1:8" s="6" customFormat="1" ht="5.5" customHeight="1">
      <c r="A7203" s="54"/>
      <c r="B7203" s="55"/>
      <c r="C7203" s="66"/>
      <c r="D7203" s="357"/>
      <c r="E7203" s="336"/>
      <c r="F7203" s="218"/>
      <c r="G7203" s="35"/>
      <c r="H7203" s="59"/>
    </row>
    <row r="7204" spans="1:8" s="6" customFormat="1" ht="5.5" customHeight="1">
      <c r="A7204" s="54"/>
      <c r="B7204" s="55"/>
      <c r="C7204" s="66"/>
      <c r="D7204" s="357"/>
      <c r="E7204" s="336"/>
      <c r="F7204" s="218"/>
      <c r="G7204" s="35"/>
      <c r="H7204" s="59"/>
    </row>
    <row r="7205" spans="1:8" s="6" customFormat="1" ht="5.5" customHeight="1">
      <c r="A7205" s="54"/>
      <c r="B7205" s="55"/>
      <c r="C7205" s="67"/>
      <c r="D7205" s="358"/>
      <c r="E7205" s="337"/>
      <c r="F7205" s="218"/>
      <c r="G7205" s="36"/>
      <c r="H7205" s="60"/>
    </row>
    <row r="7206" spans="1:8" s="6" customFormat="1" ht="5.5" customHeight="1">
      <c r="A7206" s="54">
        <v>51</v>
      </c>
      <c r="B7206" s="55" t="s">
        <v>1221</v>
      </c>
      <c r="C7206" s="65" t="s">
        <v>1790</v>
      </c>
      <c r="D7206" s="54" t="s">
        <v>9</v>
      </c>
      <c r="E7206" s="91" t="s">
        <v>2435</v>
      </c>
      <c r="F7206" s="54">
        <v>8</v>
      </c>
      <c r="G7206" s="34">
        <v>0.15313859826083343</v>
      </c>
      <c r="H7206" s="58">
        <f t="shared" ref="H7206" si="1787">F7206*G7206</f>
        <v>1.2251087860866674</v>
      </c>
    </row>
    <row r="7207" spans="1:8" s="6" customFormat="1" ht="5.5" customHeight="1">
      <c r="A7207" s="54"/>
      <c r="B7207" s="55"/>
      <c r="C7207" s="66"/>
      <c r="D7207" s="54"/>
      <c r="E7207" s="91"/>
      <c r="F7207" s="54"/>
      <c r="G7207" s="35"/>
      <c r="H7207" s="59"/>
    </row>
    <row r="7208" spans="1:8" s="6" customFormat="1" ht="5.5" customHeight="1">
      <c r="A7208" s="54"/>
      <c r="B7208" s="55"/>
      <c r="C7208" s="66"/>
      <c r="D7208" s="54"/>
      <c r="E7208" s="91"/>
      <c r="F7208" s="54"/>
      <c r="G7208" s="35"/>
      <c r="H7208" s="59"/>
    </row>
    <row r="7209" spans="1:8" s="6" customFormat="1" ht="5.5" customHeight="1">
      <c r="A7209" s="54"/>
      <c r="B7209" s="55"/>
      <c r="C7209" s="67"/>
      <c r="D7209" s="54"/>
      <c r="E7209" s="91"/>
      <c r="F7209" s="54"/>
      <c r="G7209" s="36"/>
      <c r="H7209" s="60"/>
    </row>
    <row r="7210" spans="1:8" s="6" customFormat="1" ht="5.5" customHeight="1">
      <c r="A7210" s="54">
        <v>52</v>
      </c>
      <c r="B7210" s="55" t="s">
        <v>1222</v>
      </c>
      <c r="C7210" s="65" t="s">
        <v>1790</v>
      </c>
      <c r="D7210" s="54" t="s">
        <v>9</v>
      </c>
      <c r="E7210" s="91" t="s">
        <v>2435</v>
      </c>
      <c r="F7210" s="54">
        <v>70</v>
      </c>
      <c r="G7210" s="34">
        <v>0.1247611730959793</v>
      </c>
      <c r="H7210" s="58">
        <f t="shared" ref="H7210" si="1788">F7210*G7210</f>
        <v>8.7332821167185504</v>
      </c>
    </row>
    <row r="7211" spans="1:8" s="6" customFormat="1" ht="5.5" customHeight="1">
      <c r="A7211" s="54"/>
      <c r="B7211" s="55"/>
      <c r="C7211" s="66"/>
      <c r="D7211" s="54"/>
      <c r="E7211" s="91"/>
      <c r="F7211" s="54"/>
      <c r="G7211" s="35"/>
      <c r="H7211" s="59"/>
    </row>
    <row r="7212" spans="1:8" s="6" customFormat="1" ht="5.5" customHeight="1">
      <c r="A7212" s="54"/>
      <c r="B7212" s="55"/>
      <c r="C7212" s="66"/>
      <c r="D7212" s="54"/>
      <c r="E7212" s="91"/>
      <c r="F7212" s="54"/>
      <c r="G7212" s="35"/>
      <c r="H7212" s="59"/>
    </row>
    <row r="7213" spans="1:8" s="6" customFormat="1" ht="5.5" customHeight="1">
      <c r="A7213" s="54"/>
      <c r="B7213" s="55"/>
      <c r="C7213" s="67"/>
      <c r="D7213" s="54"/>
      <c r="E7213" s="91"/>
      <c r="F7213" s="54"/>
      <c r="G7213" s="36"/>
      <c r="H7213" s="60"/>
    </row>
    <row r="7214" spans="1:8" s="6" customFormat="1" ht="5.5" customHeight="1">
      <c r="A7214" s="54">
        <v>53</v>
      </c>
      <c r="B7214" s="55" t="s">
        <v>1223</v>
      </c>
      <c r="C7214" s="65" t="s">
        <v>1790</v>
      </c>
      <c r="D7214" s="54" t="s">
        <v>9</v>
      </c>
      <c r="E7214" s="91" t="s">
        <v>2435</v>
      </c>
      <c r="F7214" s="54">
        <v>143</v>
      </c>
      <c r="G7214" s="34">
        <v>0.11840462985905195</v>
      </c>
      <c r="H7214" s="58">
        <f t="shared" ref="H7214" si="1789">F7214*G7214</f>
        <v>16.931862069844428</v>
      </c>
    </row>
    <row r="7215" spans="1:8" s="6" customFormat="1" ht="5.5" customHeight="1">
      <c r="A7215" s="54"/>
      <c r="B7215" s="55"/>
      <c r="C7215" s="66"/>
      <c r="D7215" s="54"/>
      <c r="E7215" s="91"/>
      <c r="F7215" s="54"/>
      <c r="G7215" s="35"/>
      <c r="H7215" s="59"/>
    </row>
    <row r="7216" spans="1:8" s="6" customFormat="1" ht="5.5" customHeight="1">
      <c r="A7216" s="54"/>
      <c r="B7216" s="55"/>
      <c r="C7216" s="66"/>
      <c r="D7216" s="54"/>
      <c r="E7216" s="91"/>
      <c r="F7216" s="54"/>
      <c r="G7216" s="35"/>
      <c r="H7216" s="59"/>
    </row>
    <row r="7217" spans="1:8" s="6" customFormat="1" ht="5.5" customHeight="1">
      <c r="A7217" s="54"/>
      <c r="B7217" s="55"/>
      <c r="C7217" s="67"/>
      <c r="D7217" s="54"/>
      <c r="E7217" s="91"/>
      <c r="F7217" s="54"/>
      <c r="G7217" s="36"/>
      <c r="H7217" s="60"/>
    </row>
    <row r="7218" spans="1:8" s="6" customFormat="1" ht="5.5" customHeight="1">
      <c r="A7218" s="54">
        <v>54</v>
      </c>
      <c r="B7218" s="55" t="s">
        <v>292</v>
      </c>
      <c r="C7218" s="65" t="s">
        <v>1786</v>
      </c>
      <c r="D7218" s="54" t="s">
        <v>15</v>
      </c>
      <c r="E7218" s="91" t="s">
        <v>2432</v>
      </c>
      <c r="F7218" s="54">
        <v>60</v>
      </c>
      <c r="G7218" s="34">
        <v>0.73811421212010531</v>
      </c>
      <c r="H7218" s="58">
        <f t="shared" ref="H7218" si="1790">F7218*G7218</f>
        <v>44.286852727206316</v>
      </c>
    </row>
    <row r="7219" spans="1:8" s="6" customFormat="1" ht="5.5" customHeight="1">
      <c r="A7219" s="54"/>
      <c r="B7219" s="55"/>
      <c r="C7219" s="66"/>
      <c r="D7219" s="54"/>
      <c r="E7219" s="91"/>
      <c r="F7219" s="54"/>
      <c r="G7219" s="35"/>
      <c r="H7219" s="59"/>
    </row>
    <row r="7220" spans="1:8" s="6" customFormat="1" ht="5.5" customHeight="1">
      <c r="A7220" s="54"/>
      <c r="B7220" s="55"/>
      <c r="C7220" s="66"/>
      <c r="D7220" s="54"/>
      <c r="E7220" s="91"/>
      <c r="F7220" s="54"/>
      <c r="G7220" s="35"/>
      <c r="H7220" s="59"/>
    </row>
    <row r="7221" spans="1:8" s="6" customFormat="1" ht="5.5" customHeight="1">
      <c r="A7221" s="54"/>
      <c r="B7221" s="55"/>
      <c r="C7221" s="67"/>
      <c r="D7221" s="54"/>
      <c r="E7221" s="91"/>
      <c r="F7221" s="54"/>
      <c r="G7221" s="36"/>
      <c r="H7221" s="60"/>
    </row>
    <row r="7222" spans="1:8" s="6" customFormat="1" ht="5.5" customHeight="1">
      <c r="A7222" s="54">
        <v>55</v>
      </c>
      <c r="B7222" s="86" t="s">
        <v>67</v>
      </c>
      <c r="C7222" s="269" t="s">
        <v>2114</v>
      </c>
      <c r="D7222" s="86" t="s">
        <v>15</v>
      </c>
      <c r="E7222" s="91" t="s">
        <v>2432</v>
      </c>
      <c r="F7222" s="364">
        <v>150</v>
      </c>
      <c r="G7222" s="34">
        <v>2.1503703730958961</v>
      </c>
      <c r="H7222" s="58">
        <f t="shared" ref="H7222" si="1791">F7222*G7222</f>
        <v>322.55555596438444</v>
      </c>
    </row>
    <row r="7223" spans="1:8" s="6" customFormat="1" ht="5.5" customHeight="1">
      <c r="A7223" s="54"/>
      <c r="B7223" s="86"/>
      <c r="C7223" s="270"/>
      <c r="D7223" s="86"/>
      <c r="E7223" s="91"/>
      <c r="F7223" s="364"/>
      <c r="G7223" s="35"/>
      <c r="H7223" s="59"/>
    </row>
    <row r="7224" spans="1:8" s="6" customFormat="1" ht="5.5" customHeight="1">
      <c r="A7224" s="54"/>
      <c r="B7224" s="86"/>
      <c r="C7224" s="270"/>
      <c r="D7224" s="86"/>
      <c r="E7224" s="91"/>
      <c r="F7224" s="364"/>
      <c r="G7224" s="35"/>
      <c r="H7224" s="59"/>
    </row>
    <row r="7225" spans="1:8" s="6" customFormat="1" ht="5.5" customHeight="1">
      <c r="A7225" s="54"/>
      <c r="B7225" s="86"/>
      <c r="C7225" s="271"/>
      <c r="D7225" s="86"/>
      <c r="E7225" s="91"/>
      <c r="F7225" s="364"/>
      <c r="G7225" s="36"/>
      <c r="H7225" s="60"/>
    </row>
    <row r="7226" spans="1:8" s="6" customFormat="1" ht="8.5" customHeight="1">
      <c r="A7226" s="134"/>
      <c r="B7226" s="252" t="s">
        <v>3299</v>
      </c>
      <c r="C7226" s="107" t="s">
        <v>3309</v>
      </c>
      <c r="D7226" s="255"/>
      <c r="E7226" s="91"/>
      <c r="F7226" s="148"/>
      <c r="G7226" s="34">
        <v>0</v>
      </c>
      <c r="H7226" s="58">
        <f t="shared" ref="H7226" si="1792">F7226*G7226</f>
        <v>0</v>
      </c>
    </row>
    <row r="7227" spans="1:8" s="6" customFormat="1" ht="8.5" customHeight="1">
      <c r="A7227" s="135"/>
      <c r="B7227" s="253"/>
      <c r="C7227" s="107"/>
      <c r="D7227" s="256"/>
      <c r="E7227" s="91"/>
      <c r="F7227" s="149"/>
      <c r="G7227" s="35"/>
      <c r="H7227" s="59"/>
    </row>
    <row r="7228" spans="1:8" s="6" customFormat="1" ht="8.5" customHeight="1">
      <c r="A7228" s="135"/>
      <c r="B7228" s="253"/>
      <c r="C7228" s="107"/>
      <c r="D7228" s="256"/>
      <c r="E7228" s="91"/>
      <c r="F7228" s="149"/>
      <c r="G7228" s="35"/>
      <c r="H7228" s="59"/>
    </row>
    <row r="7229" spans="1:8" s="6" customFormat="1" ht="8.5" customHeight="1">
      <c r="A7229" s="39"/>
      <c r="B7229" s="254"/>
      <c r="C7229" s="107"/>
      <c r="D7229" s="257"/>
      <c r="E7229" s="91"/>
      <c r="F7229" s="150"/>
      <c r="G7229" s="36"/>
      <c r="H7229" s="60"/>
    </row>
    <row r="7230" spans="1:8" s="6" customFormat="1" ht="11.5" customHeight="1">
      <c r="A7230" s="54">
        <v>1</v>
      </c>
      <c r="B7230" s="86" t="s">
        <v>1224</v>
      </c>
      <c r="C7230" s="273" t="s">
        <v>3177</v>
      </c>
      <c r="D7230" s="54" t="s">
        <v>12</v>
      </c>
      <c r="E7230" s="91" t="s">
        <v>2436</v>
      </c>
      <c r="F7230" s="85">
        <v>2</v>
      </c>
      <c r="G7230" s="229">
        <v>867.63225836672507</v>
      </c>
      <c r="H7230" s="58">
        <f t="shared" ref="H7230" si="1793">F7230*G7230</f>
        <v>1735.2645167334501</v>
      </c>
    </row>
    <row r="7231" spans="1:8" s="6" customFormat="1" ht="11.5" customHeight="1">
      <c r="A7231" s="54"/>
      <c r="B7231" s="86"/>
      <c r="C7231" s="274"/>
      <c r="D7231" s="54"/>
      <c r="E7231" s="91"/>
      <c r="F7231" s="85"/>
      <c r="G7231" s="229"/>
      <c r="H7231" s="59"/>
    </row>
    <row r="7232" spans="1:8" s="6" customFormat="1" ht="11.5" customHeight="1">
      <c r="A7232" s="54"/>
      <c r="B7232" s="86"/>
      <c r="C7232" s="274"/>
      <c r="D7232" s="54"/>
      <c r="E7232" s="91"/>
      <c r="F7232" s="85"/>
      <c r="G7232" s="229"/>
      <c r="H7232" s="59"/>
    </row>
    <row r="7233" spans="1:8" s="6" customFormat="1" ht="11.5" customHeight="1">
      <c r="A7233" s="54"/>
      <c r="B7233" s="86"/>
      <c r="C7233" s="275"/>
      <c r="D7233" s="54"/>
      <c r="E7233" s="91"/>
      <c r="F7233" s="85"/>
      <c r="G7233" s="229"/>
      <c r="H7233" s="60"/>
    </row>
    <row r="7234" spans="1:8" s="6" customFormat="1" ht="5.5" customHeight="1">
      <c r="A7234" s="54">
        <v>2</v>
      </c>
      <c r="B7234" s="68" t="s">
        <v>1225</v>
      </c>
      <c r="C7234" s="79" t="s">
        <v>3178</v>
      </c>
      <c r="D7234" s="54" t="s">
        <v>8</v>
      </c>
      <c r="E7234" s="88" t="s">
        <v>2434</v>
      </c>
      <c r="F7234" s="54">
        <v>3</v>
      </c>
      <c r="G7234" s="34">
        <v>107.89099983040362</v>
      </c>
      <c r="H7234" s="58">
        <f t="shared" ref="H7234" si="1794">F7234*G7234</f>
        <v>323.67299949121082</v>
      </c>
    </row>
    <row r="7235" spans="1:8" s="6" customFormat="1" ht="5.5" customHeight="1">
      <c r="A7235" s="54"/>
      <c r="B7235" s="69"/>
      <c r="C7235" s="80"/>
      <c r="D7235" s="54"/>
      <c r="E7235" s="89"/>
      <c r="F7235" s="54"/>
      <c r="G7235" s="35"/>
      <c r="H7235" s="59"/>
    </row>
    <row r="7236" spans="1:8" s="6" customFormat="1" ht="5.5" customHeight="1">
      <c r="A7236" s="54"/>
      <c r="B7236" s="69"/>
      <c r="C7236" s="80"/>
      <c r="D7236" s="54"/>
      <c r="E7236" s="89"/>
      <c r="F7236" s="54"/>
      <c r="G7236" s="35"/>
      <c r="H7236" s="59"/>
    </row>
    <row r="7237" spans="1:8" s="6" customFormat="1" ht="5.5" customHeight="1">
      <c r="A7237" s="54"/>
      <c r="B7237" s="70"/>
      <c r="C7237" s="81"/>
      <c r="D7237" s="54"/>
      <c r="E7237" s="90"/>
      <c r="F7237" s="54"/>
      <c r="G7237" s="36"/>
      <c r="H7237" s="60"/>
    </row>
    <row r="7238" spans="1:8" s="6" customFormat="1" ht="5.5" customHeight="1">
      <c r="A7238" s="54">
        <v>3</v>
      </c>
      <c r="B7238" s="68" t="s">
        <v>1226</v>
      </c>
      <c r="C7238" s="79" t="s">
        <v>3179</v>
      </c>
      <c r="D7238" s="54" t="s">
        <v>8</v>
      </c>
      <c r="E7238" s="91" t="s">
        <v>2434</v>
      </c>
      <c r="F7238" s="54">
        <v>4</v>
      </c>
      <c r="G7238" s="34">
        <v>49.097529896517599</v>
      </c>
      <c r="H7238" s="58">
        <f t="shared" ref="H7238" si="1795">F7238*G7238</f>
        <v>196.3901195860704</v>
      </c>
    </row>
    <row r="7239" spans="1:8" s="6" customFormat="1" ht="5.5" customHeight="1">
      <c r="A7239" s="54"/>
      <c r="B7239" s="69"/>
      <c r="C7239" s="80"/>
      <c r="D7239" s="54"/>
      <c r="E7239" s="91"/>
      <c r="F7239" s="54"/>
      <c r="G7239" s="35"/>
      <c r="H7239" s="59"/>
    </row>
    <row r="7240" spans="1:8" s="6" customFormat="1" ht="5.5" customHeight="1">
      <c r="A7240" s="54"/>
      <c r="B7240" s="69"/>
      <c r="C7240" s="80"/>
      <c r="D7240" s="54"/>
      <c r="E7240" s="91"/>
      <c r="F7240" s="54"/>
      <c r="G7240" s="35"/>
      <c r="H7240" s="59"/>
    </row>
    <row r="7241" spans="1:8" s="6" customFormat="1" ht="5.5" customHeight="1">
      <c r="A7241" s="54"/>
      <c r="B7241" s="70"/>
      <c r="C7241" s="81"/>
      <c r="D7241" s="54"/>
      <c r="E7241" s="91"/>
      <c r="F7241" s="54"/>
      <c r="G7241" s="36"/>
      <c r="H7241" s="60"/>
    </row>
    <row r="7242" spans="1:8" s="6" customFormat="1" ht="5.5" customHeight="1">
      <c r="A7242" s="54">
        <v>4</v>
      </c>
      <c r="B7242" s="104" t="s">
        <v>1227</v>
      </c>
      <c r="C7242" s="111" t="s">
        <v>3180</v>
      </c>
      <c r="D7242" s="54" t="s">
        <v>8</v>
      </c>
      <c r="E7242" s="88" t="s">
        <v>2434</v>
      </c>
      <c r="F7242" s="54">
        <v>4</v>
      </c>
      <c r="G7242" s="34">
        <v>8.6272707068476766</v>
      </c>
      <c r="H7242" s="58">
        <f t="shared" ref="H7242" si="1796">F7242*G7242</f>
        <v>34.509082827390706</v>
      </c>
    </row>
    <row r="7243" spans="1:8" s="6" customFormat="1" ht="5.5" customHeight="1">
      <c r="A7243" s="54"/>
      <c r="B7243" s="104"/>
      <c r="C7243" s="111"/>
      <c r="D7243" s="54"/>
      <c r="E7243" s="89"/>
      <c r="F7243" s="54"/>
      <c r="G7243" s="35"/>
      <c r="H7243" s="59"/>
    </row>
    <row r="7244" spans="1:8" s="6" customFormat="1" ht="5.5" customHeight="1">
      <c r="A7244" s="54"/>
      <c r="B7244" s="104"/>
      <c r="C7244" s="111"/>
      <c r="D7244" s="54"/>
      <c r="E7244" s="89"/>
      <c r="F7244" s="54"/>
      <c r="G7244" s="35"/>
      <c r="H7244" s="59"/>
    </row>
    <row r="7245" spans="1:8" s="6" customFormat="1" ht="5.5" customHeight="1">
      <c r="A7245" s="54"/>
      <c r="B7245" s="104"/>
      <c r="C7245" s="111"/>
      <c r="D7245" s="54"/>
      <c r="E7245" s="90"/>
      <c r="F7245" s="54"/>
      <c r="G7245" s="36"/>
      <c r="H7245" s="60"/>
    </row>
    <row r="7246" spans="1:8" s="6" customFormat="1" ht="5.5" customHeight="1">
      <c r="A7246" s="54">
        <v>5</v>
      </c>
      <c r="B7246" s="104" t="s">
        <v>1228</v>
      </c>
      <c r="C7246" s="111" t="s">
        <v>3181</v>
      </c>
      <c r="D7246" s="54" t="s">
        <v>8</v>
      </c>
      <c r="E7246" s="88" t="s">
        <v>2434</v>
      </c>
      <c r="F7246" s="54">
        <v>2</v>
      </c>
      <c r="G7246" s="34">
        <v>9.0510402559761651</v>
      </c>
      <c r="H7246" s="58">
        <f t="shared" ref="H7246" si="1797">F7246*G7246</f>
        <v>18.10208051195233</v>
      </c>
    </row>
    <row r="7247" spans="1:8" s="6" customFormat="1" ht="5.5" customHeight="1">
      <c r="A7247" s="54"/>
      <c r="B7247" s="104"/>
      <c r="C7247" s="111"/>
      <c r="D7247" s="54"/>
      <c r="E7247" s="89"/>
      <c r="F7247" s="54"/>
      <c r="G7247" s="35"/>
      <c r="H7247" s="59"/>
    </row>
    <row r="7248" spans="1:8" s="6" customFormat="1" ht="5.5" customHeight="1">
      <c r="A7248" s="54"/>
      <c r="B7248" s="104"/>
      <c r="C7248" s="111"/>
      <c r="D7248" s="54"/>
      <c r="E7248" s="89"/>
      <c r="F7248" s="54"/>
      <c r="G7248" s="35"/>
      <c r="H7248" s="59"/>
    </row>
    <row r="7249" spans="1:8" s="6" customFormat="1" ht="5.5" customHeight="1">
      <c r="A7249" s="54"/>
      <c r="B7249" s="104"/>
      <c r="C7249" s="111"/>
      <c r="D7249" s="54"/>
      <c r="E7249" s="90"/>
      <c r="F7249" s="54"/>
      <c r="G7249" s="36"/>
      <c r="H7249" s="60"/>
    </row>
    <row r="7250" spans="1:8" s="6" customFormat="1" ht="5.5" customHeight="1">
      <c r="A7250" s="54">
        <v>6</v>
      </c>
      <c r="B7250" s="86" t="s">
        <v>1093</v>
      </c>
      <c r="C7250" s="273" t="s">
        <v>2039</v>
      </c>
      <c r="D7250" s="54" t="s">
        <v>8</v>
      </c>
      <c r="E7250" s="91" t="s">
        <v>2434</v>
      </c>
      <c r="F7250" s="54">
        <v>4</v>
      </c>
      <c r="G7250" s="34">
        <v>5.278934012182825</v>
      </c>
      <c r="H7250" s="58">
        <f t="shared" ref="H7250" si="1798">F7250*G7250</f>
        <v>21.1157360487313</v>
      </c>
    </row>
    <row r="7251" spans="1:8" s="6" customFormat="1" ht="5.5" customHeight="1">
      <c r="A7251" s="54"/>
      <c r="B7251" s="86"/>
      <c r="C7251" s="274"/>
      <c r="D7251" s="54"/>
      <c r="E7251" s="91"/>
      <c r="F7251" s="54"/>
      <c r="G7251" s="35"/>
      <c r="H7251" s="59"/>
    </row>
    <row r="7252" spans="1:8" s="6" customFormat="1" ht="5.5" customHeight="1">
      <c r="A7252" s="54"/>
      <c r="B7252" s="86"/>
      <c r="C7252" s="274"/>
      <c r="D7252" s="54"/>
      <c r="E7252" s="91"/>
      <c r="F7252" s="54"/>
      <c r="G7252" s="35"/>
      <c r="H7252" s="59"/>
    </row>
    <row r="7253" spans="1:8" s="6" customFormat="1" ht="5.5" customHeight="1">
      <c r="A7253" s="54"/>
      <c r="B7253" s="86"/>
      <c r="C7253" s="275"/>
      <c r="D7253" s="54"/>
      <c r="E7253" s="91"/>
      <c r="F7253" s="54"/>
      <c r="G7253" s="36"/>
      <c r="H7253" s="60"/>
    </row>
    <row r="7254" spans="1:8" s="6" customFormat="1" ht="5.5" customHeight="1">
      <c r="A7254" s="54">
        <v>7</v>
      </c>
      <c r="B7254" s="68" t="s">
        <v>1229</v>
      </c>
      <c r="C7254" s="79" t="s">
        <v>3182</v>
      </c>
      <c r="D7254" s="54" t="s">
        <v>8</v>
      </c>
      <c r="E7254" s="88" t="s">
        <v>2434</v>
      </c>
      <c r="F7254" s="54">
        <v>3</v>
      </c>
      <c r="G7254" s="34">
        <v>8.7780835176615515</v>
      </c>
      <c r="H7254" s="58">
        <f t="shared" ref="H7254" si="1799">F7254*G7254</f>
        <v>26.334250552984656</v>
      </c>
    </row>
    <row r="7255" spans="1:8" s="6" customFormat="1" ht="5.5" customHeight="1">
      <c r="A7255" s="54"/>
      <c r="B7255" s="69"/>
      <c r="C7255" s="80"/>
      <c r="D7255" s="54"/>
      <c r="E7255" s="89"/>
      <c r="F7255" s="54"/>
      <c r="G7255" s="35"/>
      <c r="H7255" s="59"/>
    </row>
    <row r="7256" spans="1:8" s="6" customFormat="1" ht="5.5" customHeight="1">
      <c r="A7256" s="54"/>
      <c r="B7256" s="69"/>
      <c r="C7256" s="80"/>
      <c r="D7256" s="54"/>
      <c r="E7256" s="89"/>
      <c r="F7256" s="54"/>
      <c r="G7256" s="35"/>
      <c r="H7256" s="59"/>
    </row>
    <row r="7257" spans="1:8" s="6" customFormat="1" ht="5.5" customHeight="1">
      <c r="A7257" s="54"/>
      <c r="B7257" s="70"/>
      <c r="C7257" s="81"/>
      <c r="D7257" s="54"/>
      <c r="E7257" s="90"/>
      <c r="F7257" s="54"/>
      <c r="G7257" s="36"/>
      <c r="H7257" s="60"/>
    </row>
    <row r="7258" spans="1:8" s="6" customFormat="1" ht="5.5" customHeight="1">
      <c r="A7258" s="54">
        <v>8</v>
      </c>
      <c r="B7258" s="68" t="s">
        <v>766</v>
      </c>
      <c r="C7258" s="79" t="s">
        <v>3183</v>
      </c>
      <c r="D7258" s="54" t="s">
        <v>8</v>
      </c>
      <c r="E7258" s="88" t="s">
        <v>2434</v>
      </c>
      <c r="F7258" s="85">
        <v>4</v>
      </c>
      <c r="G7258" s="34">
        <v>4.8430805614684429</v>
      </c>
      <c r="H7258" s="58">
        <f t="shared" ref="H7258" si="1800">F7258*G7258</f>
        <v>19.372322245873772</v>
      </c>
    </row>
    <row r="7259" spans="1:8" s="6" customFormat="1" ht="5.5" customHeight="1">
      <c r="A7259" s="54"/>
      <c r="B7259" s="69"/>
      <c r="C7259" s="80"/>
      <c r="D7259" s="54"/>
      <c r="E7259" s="89"/>
      <c r="F7259" s="85"/>
      <c r="G7259" s="35"/>
      <c r="H7259" s="59"/>
    </row>
    <row r="7260" spans="1:8" s="6" customFormat="1" ht="5.5" customHeight="1">
      <c r="A7260" s="54"/>
      <c r="B7260" s="69"/>
      <c r="C7260" s="80"/>
      <c r="D7260" s="54"/>
      <c r="E7260" s="89"/>
      <c r="F7260" s="85"/>
      <c r="G7260" s="35"/>
      <c r="H7260" s="59"/>
    </row>
    <row r="7261" spans="1:8" s="6" customFormat="1" ht="5.5" customHeight="1">
      <c r="A7261" s="54"/>
      <c r="B7261" s="70"/>
      <c r="C7261" s="81"/>
      <c r="D7261" s="54"/>
      <c r="E7261" s="90"/>
      <c r="F7261" s="85"/>
      <c r="G7261" s="36"/>
      <c r="H7261" s="60"/>
    </row>
    <row r="7262" spans="1:8" s="6" customFormat="1" ht="5.5" customHeight="1">
      <c r="A7262" s="54">
        <v>9</v>
      </c>
      <c r="B7262" s="68" t="s">
        <v>1230</v>
      </c>
      <c r="C7262" s="79" t="s">
        <v>3184</v>
      </c>
      <c r="D7262" s="54" t="s">
        <v>8</v>
      </c>
      <c r="E7262" s="91" t="s">
        <v>2434</v>
      </c>
      <c r="F7262" s="54">
        <v>3</v>
      </c>
      <c r="G7262" s="34">
        <v>8.7780835176615515</v>
      </c>
      <c r="H7262" s="58">
        <f t="shared" ref="H7262" si="1801">F7262*G7262</f>
        <v>26.334250552984656</v>
      </c>
    </row>
    <row r="7263" spans="1:8" s="6" customFormat="1" ht="5.5" customHeight="1">
      <c r="A7263" s="54"/>
      <c r="B7263" s="69"/>
      <c r="C7263" s="80"/>
      <c r="D7263" s="54"/>
      <c r="E7263" s="91"/>
      <c r="F7263" s="54"/>
      <c r="G7263" s="35"/>
      <c r="H7263" s="59"/>
    </row>
    <row r="7264" spans="1:8" s="6" customFormat="1" ht="5.5" customHeight="1">
      <c r="A7264" s="54"/>
      <c r="B7264" s="69"/>
      <c r="C7264" s="80"/>
      <c r="D7264" s="54"/>
      <c r="E7264" s="91"/>
      <c r="F7264" s="54"/>
      <c r="G7264" s="35"/>
      <c r="H7264" s="59"/>
    </row>
    <row r="7265" spans="1:8" s="6" customFormat="1" ht="5.5" customHeight="1">
      <c r="A7265" s="54"/>
      <c r="B7265" s="70"/>
      <c r="C7265" s="81"/>
      <c r="D7265" s="54"/>
      <c r="E7265" s="91"/>
      <c r="F7265" s="54"/>
      <c r="G7265" s="36"/>
      <c r="H7265" s="60"/>
    </row>
    <row r="7266" spans="1:8" s="6" customFormat="1" ht="5.5" customHeight="1">
      <c r="A7266" s="54">
        <v>10</v>
      </c>
      <c r="B7266" s="68" t="s">
        <v>1231</v>
      </c>
      <c r="C7266" s="79" t="s">
        <v>3185</v>
      </c>
      <c r="D7266" s="54" t="s">
        <v>8</v>
      </c>
      <c r="E7266" s="88" t="s">
        <v>2434</v>
      </c>
      <c r="F7266" s="85">
        <v>4</v>
      </c>
      <c r="G7266" s="34">
        <v>4.8430805614684429</v>
      </c>
      <c r="H7266" s="58">
        <f t="shared" ref="H7266" si="1802">F7266*G7266</f>
        <v>19.372322245873772</v>
      </c>
    </row>
    <row r="7267" spans="1:8" s="6" customFormat="1" ht="5.5" customHeight="1">
      <c r="A7267" s="54"/>
      <c r="B7267" s="69"/>
      <c r="C7267" s="80"/>
      <c r="D7267" s="54"/>
      <c r="E7267" s="89"/>
      <c r="F7267" s="85"/>
      <c r="G7267" s="35"/>
      <c r="H7267" s="59"/>
    </row>
    <row r="7268" spans="1:8" s="6" customFormat="1" ht="5.5" customHeight="1">
      <c r="A7268" s="54"/>
      <c r="B7268" s="69"/>
      <c r="C7268" s="80"/>
      <c r="D7268" s="54"/>
      <c r="E7268" s="89"/>
      <c r="F7268" s="85"/>
      <c r="G7268" s="35"/>
      <c r="H7268" s="59"/>
    </row>
    <row r="7269" spans="1:8" s="6" customFormat="1" ht="5.5" customHeight="1">
      <c r="A7269" s="54"/>
      <c r="B7269" s="70"/>
      <c r="C7269" s="81"/>
      <c r="D7269" s="54"/>
      <c r="E7269" s="90"/>
      <c r="F7269" s="85"/>
      <c r="G7269" s="36"/>
      <c r="H7269" s="60"/>
    </row>
    <row r="7270" spans="1:8" s="6" customFormat="1" ht="8.5" customHeight="1">
      <c r="A7270" s="54">
        <v>11</v>
      </c>
      <c r="B7270" s="55" t="s">
        <v>3300</v>
      </c>
      <c r="C7270" s="111" t="s">
        <v>3186</v>
      </c>
      <c r="D7270" s="86" t="s">
        <v>9</v>
      </c>
      <c r="E7270" s="91" t="s">
        <v>2435</v>
      </c>
      <c r="F7270" s="364">
        <v>5</v>
      </c>
      <c r="G7270" s="34">
        <v>7.3253731891030762</v>
      </c>
      <c r="H7270" s="58">
        <f t="shared" ref="H7270" si="1803">F7270*G7270</f>
        <v>36.626865945515384</v>
      </c>
    </row>
    <row r="7271" spans="1:8" s="6" customFormat="1" ht="8.5" customHeight="1">
      <c r="A7271" s="54"/>
      <c r="B7271" s="55"/>
      <c r="C7271" s="111"/>
      <c r="D7271" s="86"/>
      <c r="E7271" s="91"/>
      <c r="F7271" s="364"/>
      <c r="G7271" s="35"/>
      <c r="H7271" s="59"/>
    </row>
    <row r="7272" spans="1:8" s="6" customFormat="1" ht="8.5" customHeight="1">
      <c r="A7272" s="54"/>
      <c r="B7272" s="55"/>
      <c r="C7272" s="111"/>
      <c r="D7272" s="86"/>
      <c r="E7272" s="91"/>
      <c r="F7272" s="364"/>
      <c r="G7272" s="35"/>
      <c r="H7272" s="59"/>
    </row>
    <row r="7273" spans="1:8" s="6" customFormat="1" ht="8.5" customHeight="1">
      <c r="A7273" s="54"/>
      <c r="B7273" s="55"/>
      <c r="C7273" s="111"/>
      <c r="D7273" s="86"/>
      <c r="E7273" s="91"/>
      <c r="F7273" s="364"/>
      <c r="G7273" s="36"/>
      <c r="H7273" s="60"/>
    </row>
    <row r="7274" spans="1:8" s="6" customFormat="1" ht="8.5" customHeight="1">
      <c r="A7274" s="54">
        <v>12</v>
      </c>
      <c r="B7274" s="55" t="s">
        <v>3301</v>
      </c>
      <c r="C7274" s="111" t="s">
        <v>3187</v>
      </c>
      <c r="D7274" s="86" t="s">
        <v>9</v>
      </c>
      <c r="E7274" s="91" t="s">
        <v>2435</v>
      </c>
      <c r="F7274" s="364">
        <v>25</v>
      </c>
      <c r="G7274" s="34">
        <v>3.8941827099027129</v>
      </c>
      <c r="H7274" s="58">
        <f t="shared" ref="H7274" si="1804">F7274*G7274</f>
        <v>97.354567747567827</v>
      </c>
    </row>
    <row r="7275" spans="1:8" s="6" customFormat="1" ht="8.5" customHeight="1">
      <c r="A7275" s="54"/>
      <c r="B7275" s="55"/>
      <c r="C7275" s="111"/>
      <c r="D7275" s="86"/>
      <c r="E7275" s="91"/>
      <c r="F7275" s="364"/>
      <c r="G7275" s="35"/>
      <c r="H7275" s="59"/>
    </row>
    <row r="7276" spans="1:8" s="6" customFormat="1" ht="8.5" customHeight="1">
      <c r="A7276" s="54"/>
      <c r="B7276" s="55"/>
      <c r="C7276" s="111"/>
      <c r="D7276" s="86"/>
      <c r="E7276" s="91"/>
      <c r="F7276" s="364"/>
      <c r="G7276" s="35"/>
      <c r="H7276" s="59"/>
    </row>
    <row r="7277" spans="1:8" s="6" customFormat="1" ht="8.5" customHeight="1">
      <c r="A7277" s="54"/>
      <c r="B7277" s="55"/>
      <c r="C7277" s="111"/>
      <c r="D7277" s="86"/>
      <c r="E7277" s="91"/>
      <c r="F7277" s="364"/>
      <c r="G7277" s="36"/>
      <c r="H7277" s="60"/>
    </row>
    <row r="7278" spans="1:8" s="6" customFormat="1" ht="8.5" customHeight="1">
      <c r="A7278" s="54">
        <v>13</v>
      </c>
      <c r="B7278" s="55" t="s">
        <v>3302</v>
      </c>
      <c r="C7278" s="111" t="s">
        <v>3188</v>
      </c>
      <c r="D7278" s="86" t="s">
        <v>9</v>
      </c>
      <c r="E7278" s="91" t="s">
        <v>2435</v>
      </c>
      <c r="F7278" s="364">
        <v>2</v>
      </c>
      <c r="G7278" s="34">
        <v>1.6794907965397037</v>
      </c>
      <c r="H7278" s="58">
        <f t="shared" ref="H7278" si="1805">F7278*G7278</f>
        <v>3.3589815930794074</v>
      </c>
    </row>
    <row r="7279" spans="1:8" s="6" customFormat="1" ht="8.5" customHeight="1">
      <c r="A7279" s="54"/>
      <c r="B7279" s="55"/>
      <c r="C7279" s="111"/>
      <c r="D7279" s="86"/>
      <c r="E7279" s="91"/>
      <c r="F7279" s="364"/>
      <c r="G7279" s="35"/>
      <c r="H7279" s="59"/>
    </row>
    <row r="7280" spans="1:8" s="6" customFormat="1" ht="8.5" customHeight="1">
      <c r="A7280" s="54"/>
      <c r="B7280" s="55"/>
      <c r="C7280" s="111"/>
      <c r="D7280" s="86"/>
      <c r="E7280" s="91"/>
      <c r="F7280" s="364"/>
      <c r="G7280" s="35"/>
      <c r="H7280" s="59"/>
    </row>
    <row r="7281" spans="1:8" s="6" customFormat="1" ht="8.5" customHeight="1">
      <c r="A7281" s="54"/>
      <c r="B7281" s="55"/>
      <c r="C7281" s="111"/>
      <c r="D7281" s="86"/>
      <c r="E7281" s="91"/>
      <c r="F7281" s="364"/>
      <c r="G7281" s="36"/>
      <c r="H7281" s="60"/>
    </row>
    <row r="7282" spans="1:8" s="6" customFormat="1" ht="8.5" customHeight="1">
      <c r="A7282" s="54">
        <v>14</v>
      </c>
      <c r="B7282" s="55" t="s">
        <v>2122</v>
      </c>
      <c r="C7282" s="111" t="s">
        <v>3189</v>
      </c>
      <c r="D7282" s="86" t="s">
        <v>9</v>
      </c>
      <c r="E7282" s="91" t="s">
        <v>2435</v>
      </c>
      <c r="F7282" s="54">
        <v>9</v>
      </c>
      <c r="G7282" s="34">
        <v>1.5584137825029927</v>
      </c>
      <c r="H7282" s="58">
        <f t="shared" ref="H7282" si="1806">F7282*G7282</f>
        <v>14.025724042526933</v>
      </c>
    </row>
    <row r="7283" spans="1:8" s="6" customFormat="1" ht="8.5" customHeight="1">
      <c r="A7283" s="54"/>
      <c r="B7283" s="55"/>
      <c r="C7283" s="111"/>
      <c r="D7283" s="86"/>
      <c r="E7283" s="91"/>
      <c r="F7283" s="54"/>
      <c r="G7283" s="35"/>
      <c r="H7283" s="59"/>
    </row>
    <row r="7284" spans="1:8" s="6" customFormat="1" ht="8.5" customHeight="1">
      <c r="A7284" s="54"/>
      <c r="B7284" s="55"/>
      <c r="C7284" s="111"/>
      <c r="D7284" s="86"/>
      <c r="E7284" s="91"/>
      <c r="F7284" s="54"/>
      <c r="G7284" s="35"/>
      <c r="H7284" s="59"/>
    </row>
    <row r="7285" spans="1:8" s="6" customFormat="1" ht="8.5" customHeight="1">
      <c r="A7285" s="54"/>
      <c r="B7285" s="55"/>
      <c r="C7285" s="111"/>
      <c r="D7285" s="86"/>
      <c r="E7285" s="91"/>
      <c r="F7285" s="54"/>
      <c r="G7285" s="36"/>
      <c r="H7285" s="60"/>
    </row>
    <row r="7286" spans="1:8" s="6" customFormat="1" ht="4.5" customHeight="1">
      <c r="A7286" s="54">
        <v>15</v>
      </c>
      <c r="B7286" s="117" t="s">
        <v>1232</v>
      </c>
      <c r="C7286" s="344" t="s">
        <v>1804</v>
      </c>
      <c r="D7286" s="366" t="s">
        <v>3305</v>
      </c>
      <c r="E7286" s="359" t="s">
        <v>3306</v>
      </c>
      <c r="F7286" s="56">
        <v>10</v>
      </c>
      <c r="G7286" s="34">
        <v>1.7136967973898849</v>
      </c>
      <c r="H7286" s="58">
        <f t="shared" ref="H7286" si="1807">F7286*G7286</f>
        <v>17.136967973898848</v>
      </c>
    </row>
    <row r="7287" spans="1:8" s="6" customFormat="1" ht="4.5" customHeight="1">
      <c r="A7287" s="54"/>
      <c r="B7287" s="117"/>
      <c r="C7287" s="274"/>
      <c r="D7287" s="357"/>
      <c r="E7287" s="336"/>
      <c r="F7287" s="56"/>
      <c r="G7287" s="35"/>
      <c r="H7287" s="59"/>
    </row>
    <row r="7288" spans="1:8" s="6" customFormat="1" ht="4.5" customHeight="1">
      <c r="A7288" s="54"/>
      <c r="B7288" s="117"/>
      <c r="C7288" s="274"/>
      <c r="D7288" s="357"/>
      <c r="E7288" s="336"/>
      <c r="F7288" s="56"/>
      <c r="G7288" s="35"/>
      <c r="H7288" s="59"/>
    </row>
    <row r="7289" spans="1:8" s="6" customFormat="1" ht="4.5" customHeight="1">
      <c r="A7289" s="54"/>
      <c r="B7289" s="117"/>
      <c r="C7289" s="275"/>
      <c r="D7289" s="367"/>
      <c r="E7289" s="337"/>
      <c r="F7289" s="56"/>
      <c r="G7289" s="36"/>
      <c r="H7289" s="60"/>
    </row>
    <row r="7290" spans="1:8" s="6" customFormat="1" ht="4.5" customHeight="1">
      <c r="A7290" s="54">
        <v>16</v>
      </c>
      <c r="B7290" s="86" t="s">
        <v>67</v>
      </c>
      <c r="C7290" s="269" t="s">
        <v>2114</v>
      </c>
      <c r="D7290" s="86" t="s">
        <v>15</v>
      </c>
      <c r="E7290" s="91" t="s">
        <v>2432</v>
      </c>
      <c r="F7290" s="364">
        <v>2.4</v>
      </c>
      <c r="G7290" s="34">
        <v>1.2422927678205629</v>
      </c>
      <c r="H7290" s="58">
        <f t="shared" ref="H7290" si="1808">F7290*G7290</f>
        <v>2.981502642769351</v>
      </c>
    </row>
    <row r="7291" spans="1:8" s="6" customFormat="1" ht="4.5" customHeight="1">
      <c r="A7291" s="54"/>
      <c r="B7291" s="86"/>
      <c r="C7291" s="270"/>
      <c r="D7291" s="86"/>
      <c r="E7291" s="91"/>
      <c r="F7291" s="364"/>
      <c r="G7291" s="35"/>
      <c r="H7291" s="59"/>
    </row>
    <row r="7292" spans="1:8" s="6" customFormat="1" ht="4.5" customHeight="1">
      <c r="A7292" s="54"/>
      <c r="B7292" s="86"/>
      <c r="C7292" s="270"/>
      <c r="D7292" s="86"/>
      <c r="E7292" s="91"/>
      <c r="F7292" s="364"/>
      <c r="G7292" s="35"/>
      <c r="H7292" s="59"/>
    </row>
    <row r="7293" spans="1:8" s="6" customFormat="1" ht="4.5" customHeight="1">
      <c r="A7293" s="54"/>
      <c r="B7293" s="86"/>
      <c r="C7293" s="271"/>
      <c r="D7293" s="86"/>
      <c r="E7293" s="91"/>
      <c r="F7293" s="364"/>
      <c r="G7293" s="36"/>
      <c r="H7293" s="60"/>
    </row>
    <row r="7294" spans="1:8" s="6" customFormat="1" ht="4.5" customHeight="1">
      <c r="A7294" s="54">
        <v>17</v>
      </c>
      <c r="B7294" s="55" t="s">
        <v>1233</v>
      </c>
      <c r="C7294" s="111" t="s">
        <v>3190</v>
      </c>
      <c r="D7294" s="54" t="s">
        <v>8</v>
      </c>
      <c r="E7294" s="88" t="s">
        <v>2434</v>
      </c>
      <c r="F7294" s="85">
        <v>2</v>
      </c>
      <c r="G7294" s="34">
        <v>2.4518095342433988</v>
      </c>
      <c r="H7294" s="58">
        <f t="shared" ref="H7294" si="1809">F7294*G7294</f>
        <v>4.9036190684867975</v>
      </c>
    </row>
    <row r="7295" spans="1:8" s="6" customFormat="1" ht="4.5" customHeight="1">
      <c r="A7295" s="54"/>
      <c r="B7295" s="55"/>
      <c r="C7295" s="111"/>
      <c r="D7295" s="54"/>
      <c r="E7295" s="89"/>
      <c r="F7295" s="85"/>
      <c r="G7295" s="35"/>
      <c r="H7295" s="59"/>
    </row>
    <row r="7296" spans="1:8" s="6" customFormat="1" ht="4.5" customHeight="1">
      <c r="A7296" s="54"/>
      <c r="B7296" s="55"/>
      <c r="C7296" s="111"/>
      <c r="D7296" s="54"/>
      <c r="E7296" s="89"/>
      <c r="F7296" s="85"/>
      <c r="G7296" s="35"/>
      <c r="H7296" s="59"/>
    </row>
    <row r="7297" spans="1:8" s="6" customFormat="1" ht="4.5" customHeight="1">
      <c r="A7297" s="54"/>
      <c r="B7297" s="55"/>
      <c r="C7297" s="111"/>
      <c r="D7297" s="54"/>
      <c r="E7297" s="90"/>
      <c r="F7297" s="85"/>
      <c r="G7297" s="36"/>
      <c r="H7297" s="60"/>
    </row>
    <row r="7298" spans="1:8" s="6" customFormat="1" ht="4.5" customHeight="1">
      <c r="A7298" s="54">
        <v>18</v>
      </c>
      <c r="B7298" s="55" t="s">
        <v>1234</v>
      </c>
      <c r="C7298" s="111" t="s">
        <v>3191</v>
      </c>
      <c r="D7298" s="54" t="s">
        <v>8</v>
      </c>
      <c r="E7298" s="91" t="s">
        <v>2434</v>
      </c>
      <c r="F7298" s="56">
        <v>2</v>
      </c>
      <c r="G7298" s="34">
        <v>0.75673133772944423</v>
      </c>
      <c r="H7298" s="58">
        <f t="shared" ref="H7298" si="1810">F7298*G7298</f>
        <v>1.5134626754588885</v>
      </c>
    </row>
    <row r="7299" spans="1:8" s="6" customFormat="1" ht="4.5" customHeight="1">
      <c r="A7299" s="54"/>
      <c r="B7299" s="55"/>
      <c r="C7299" s="111"/>
      <c r="D7299" s="54"/>
      <c r="E7299" s="91"/>
      <c r="F7299" s="56"/>
      <c r="G7299" s="35"/>
      <c r="H7299" s="59"/>
    </row>
    <row r="7300" spans="1:8" s="6" customFormat="1" ht="4.5" customHeight="1">
      <c r="A7300" s="54"/>
      <c r="B7300" s="55"/>
      <c r="C7300" s="111"/>
      <c r="D7300" s="54"/>
      <c r="E7300" s="91"/>
      <c r="F7300" s="56"/>
      <c r="G7300" s="35"/>
      <c r="H7300" s="59"/>
    </row>
    <row r="7301" spans="1:8" s="6" customFormat="1" ht="4.5" customHeight="1">
      <c r="A7301" s="54"/>
      <c r="B7301" s="55"/>
      <c r="C7301" s="111"/>
      <c r="D7301" s="54"/>
      <c r="E7301" s="91"/>
      <c r="F7301" s="56"/>
      <c r="G7301" s="36"/>
      <c r="H7301" s="60"/>
    </row>
    <row r="7302" spans="1:8" s="6" customFormat="1" ht="4.5" customHeight="1">
      <c r="A7302" s="54">
        <v>19</v>
      </c>
      <c r="B7302" s="82" t="s">
        <v>1235</v>
      </c>
      <c r="C7302" s="365" t="s">
        <v>2115</v>
      </c>
      <c r="D7302" s="134" t="s">
        <v>8</v>
      </c>
      <c r="E7302" s="88" t="s">
        <v>2434</v>
      </c>
      <c r="F7302" s="54">
        <v>1</v>
      </c>
      <c r="G7302" s="34">
        <v>122.96043490447644</v>
      </c>
      <c r="H7302" s="58">
        <f t="shared" ref="H7302" si="1811">F7302*G7302</f>
        <v>122.96043490447644</v>
      </c>
    </row>
    <row r="7303" spans="1:8" s="6" customFormat="1" ht="4.5" customHeight="1">
      <c r="A7303" s="54"/>
      <c r="B7303" s="83"/>
      <c r="C7303" s="72"/>
      <c r="D7303" s="135"/>
      <c r="E7303" s="89"/>
      <c r="F7303" s="54"/>
      <c r="G7303" s="35"/>
      <c r="H7303" s="59"/>
    </row>
    <row r="7304" spans="1:8" s="6" customFormat="1" ht="4.5" customHeight="1">
      <c r="A7304" s="54"/>
      <c r="B7304" s="83"/>
      <c r="C7304" s="72"/>
      <c r="D7304" s="135"/>
      <c r="E7304" s="89"/>
      <c r="F7304" s="54"/>
      <c r="G7304" s="35"/>
      <c r="H7304" s="59"/>
    </row>
    <row r="7305" spans="1:8" s="6" customFormat="1" ht="4.5" customHeight="1">
      <c r="A7305" s="54"/>
      <c r="B7305" s="53"/>
      <c r="C7305" s="52"/>
      <c r="D7305" s="39"/>
      <c r="E7305" s="90"/>
      <c r="F7305" s="54"/>
      <c r="G7305" s="36"/>
      <c r="H7305" s="60"/>
    </row>
    <row r="7306" spans="1:8" s="6" customFormat="1" ht="6.5" customHeight="1">
      <c r="A7306" s="54">
        <v>20</v>
      </c>
      <c r="B7306" s="322" t="s">
        <v>1236</v>
      </c>
      <c r="C7306" s="365" t="s">
        <v>3192</v>
      </c>
      <c r="D7306" s="134" t="s">
        <v>4</v>
      </c>
      <c r="E7306" s="91" t="s">
        <v>2430</v>
      </c>
      <c r="F7306" s="54">
        <v>2.97</v>
      </c>
      <c r="G7306" s="34">
        <v>158.10512054383901</v>
      </c>
      <c r="H7306" s="58">
        <f t="shared" ref="H7306" si="1812">F7306*G7306</f>
        <v>469.57220801520191</v>
      </c>
    </row>
    <row r="7307" spans="1:8" s="6" customFormat="1" ht="6.5" customHeight="1">
      <c r="A7307" s="54"/>
      <c r="B7307" s="204"/>
      <c r="C7307" s="72"/>
      <c r="D7307" s="135"/>
      <c r="E7307" s="91"/>
      <c r="F7307" s="54"/>
      <c r="G7307" s="35"/>
      <c r="H7307" s="59"/>
    </row>
    <row r="7308" spans="1:8" s="6" customFormat="1" ht="6.5" customHeight="1">
      <c r="A7308" s="54"/>
      <c r="B7308" s="204"/>
      <c r="C7308" s="72"/>
      <c r="D7308" s="135"/>
      <c r="E7308" s="91"/>
      <c r="F7308" s="54"/>
      <c r="G7308" s="35"/>
      <c r="H7308" s="59"/>
    </row>
    <row r="7309" spans="1:8" s="6" customFormat="1" ht="6.5" customHeight="1">
      <c r="A7309" s="54"/>
      <c r="B7309" s="205"/>
      <c r="C7309" s="52"/>
      <c r="D7309" s="39"/>
      <c r="E7309" s="91"/>
      <c r="F7309" s="54"/>
      <c r="G7309" s="36"/>
      <c r="H7309" s="60"/>
    </row>
    <row r="7310" spans="1:8" s="6" customFormat="1" ht="4.5" customHeight="1">
      <c r="A7310" s="54">
        <v>21</v>
      </c>
      <c r="B7310" s="82" t="s">
        <v>1237</v>
      </c>
      <c r="C7310" s="368" t="s">
        <v>2116</v>
      </c>
      <c r="D7310" s="134" t="s">
        <v>8</v>
      </c>
      <c r="E7310" s="88" t="s">
        <v>2434</v>
      </c>
      <c r="F7310" s="54">
        <v>1</v>
      </c>
      <c r="G7310" s="34">
        <v>1914.5302844554938</v>
      </c>
      <c r="H7310" s="58">
        <f t="shared" ref="H7310" si="1813">F7310*G7310</f>
        <v>1914.5302844554938</v>
      </c>
    </row>
    <row r="7311" spans="1:8" s="6" customFormat="1" ht="4.5" customHeight="1">
      <c r="A7311" s="54"/>
      <c r="B7311" s="83"/>
      <c r="C7311" s="66"/>
      <c r="D7311" s="135"/>
      <c r="E7311" s="89"/>
      <c r="F7311" s="54"/>
      <c r="G7311" s="35"/>
      <c r="H7311" s="59"/>
    </row>
    <row r="7312" spans="1:8" s="6" customFormat="1" ht="4.5" customHeight="1">
      <c r="A7312" s="54"/>
      <c r="B7312" s="83"/>
      <c r="C7312" s="66"/>
      <c r="D7312" s="135"/>
      <c r="E7312" s="89"/>
      <c r="F7312" s="54"/>
      <c r="G7312" s="35"/>
      <c r="H7312" s="59"/>
    </row>
    <row r="7313" spans="1:8" s="6" customFormat="1" ht="4.5" customHeight="1">
      <c r="A7313" s="54"/>
      <c r="B7313" s="53"/>
      <c r="C7313" s="67"/>
      <c r="D7313" s="39"/>
      <c r="E7313" s="90"/>
      <c r="F7313" s="54"/>
      <c r="G7313" s="36"/>
      <c r="H7313" s="60"/>
    </row>
    <row r="7314" spans="1:8" s="6" customFormat="1" ht="4.5" customHeight="1">
      <c r="A7314" s="54">
        <v>22</v>
      </c>
      <c r="B7314" s="68" t="s">
        <v>1238</v>
      </c>
      <c r="C7314" s="368" t="s">
        <v>2117</v>
      </c>
      <c r="D7314" s="134" t="s">
        <v>4</v>
      </c>
      <c r="E7314" s="91" t="s">
        <v>2430</v>
      </c>
      <c r="F7314" s="54">
        <v>0.12</v>
      </c>
      <c r="G7314" s="34">
        <v>598.77090698545214</v>
      </c>
      <c r="H7314" s="58">
        <f t="shared" ref="H7314" si="1814">F7314*G7314</f>
        <v>71.852508838254252</v>
      </c>
    </row>
    <row r="7315" spans="1:8" s="6" customFormat="1" ht="4.5" customHeight="1">
      <c r="A7315" s="54"/>
      <c r="B7315" s="69"/>
      <c r="C7315" s="66"/>
      <c r="D7315" s="135"/>
      <c r="E7315" s="91"/>
      <c r="F7315" s="54"/>
      <c r="G7315" s="35"/>
      <c r="H7315" s="59"/>
    </row>
    <row r="7316" spans="1:8" s="6" customFormat="1" ht="4.5" customHeight="1">
      <c r="A7316" s="54"/>
      <c r="B7316" s="69"/>
      <c r="C7316" s="66"/>
      <c r="D7316" s="135"/>
      <c r="E7316" s="91"/>
      <c r="F7316" s="54"/>
      <c r="G7316" s="35"/>
      <c r="H7316" s="59"/>
    </row>
    <row r="7317" spans="1:8" s="6" customFormat="1" ht="4.5" customHeight="1">
      <c r="A7317" s="54"/>
      <c r="B7317" s="369"/>
      <c r="C7317" s="67"/>
      <c r="D7317" s="39"/>
      <c r="E7317" s="91"/>
      <c r="F7317" s="54"/>
      <c r="G7317" s="36"/>
      <c r="H7317" s="60"/>
    </row>
    <row r="7318" spans="1:8" s="6" customFormat="1" ht="5.5" customHeight="1">
      <c r="A7318" s="54">
        <v>23</v>
      </c>
      <c r="B7318" s="311" t="s">
        <v>1239</v>
      </c>
      <c r="C7318" s="269" t="s">
        <v>2118</v>
      </c>
      <c r="D7318" s="93" t="s">
        <v>8</v>
      </c>
      <c r="E7318" s="88" t="s">
        <v>2434</v>
      </c>
      <c r="F7318" s="85">
        <v>1</v>
      </c>
      <c r="G7318" s="34">
        <v>17.443990976493719</v>
      </c>
      <c r="H7318" s="58">
        <f t="shared" ref="H7318" si="1815">F7318*G7318</f>
        <v>17.443990976493719</v>
      </c>
    </row>
    <row r="7319" spans="1:8" s="6" customFormat="1" ht="5.5" customHeight="1">
      <c r="A7319" s="54"/>
      <c r="B7319" s="312"/>
      <c r="C7319" s="270"/>
      <c r="D7319" s="94"/>
      <c r="E7319" s="89"/>
      <c r="F7319" s="85"/>
      <c r="G7319" s="35"/>
      <c r="H7319" s="59"/>
    </row>
    <row r="7320" spans="1:8" s="6" customFormat="1" ht="5.5" customHeight="1">
      <c r="A7320" s="54"/>
      <c r="B7320" s="312"/>
      <c r="C7320" s="270"/>
      <c r="D7320" s="94"/>
      <c r="E7320" s="89"/>
      <c r="F7320" s="85"/>
      <c r="G7320" s="35"/>
      <c r="H7320" s="59"/>
    </row>
    <row r="7321" spans="1:8" s="6" customFormat="1" ht="5.5" customHeight="1">
      <c r="A7321" s="54"/>
      <c r="B7321" s="370"/>
      <c r="C7321" s="271"/>
      <c r="D7321" s="95"/>
      <c r="E7321" s="90"/>
      <c r="F7321" s="85"/>
      <c r="G7321" s="36"/>
      <c r="H7321" s="60"/>
    </row>
    <row r="7322" spans="1:8" s="6" customFormat="1" ht="5.5" customHeight="1">
      <c r="A7322" s="54">
        <v>24</v>
      </c>
      <c r="B7322" s="86" t="s">
        <v>1240</v>
      </c>
      <c r="C7322" s="214" t="s">
        <v>3193</v>
      </c>
      <c r="D7322" s="86" t="s">
        <v>8</v>
      </c>
      <c r="E7322" s="91" t="s">
        <v>2434</v>
      </c>
      <c r="F7322" s="364">
        <v>1</v>
      </c>
      <c r="G7322" s="34">
        <v>9.5504829388775985</v>
      </c>
      <c r="H7322" s="58">
        <f t="shared" ref="H7322" si="1816">F7322*G7322</f>
        <v>9.5504829388775985</v>
      </c>
    </row>
    <row r="7323" spans="1:8" s="6" customFormat="1" ht="5.5" customHeight="1">
      <c r="A7323" s="54"/>
      <c r="B7323" s="86"/>
      <c r="C7323" s="214"/>
      <c r="D7323" s="86"/>
      <c r="E7323" s="91"/>
      <c r="F7323" s="364"/>
      <c r="G7323" s="35"/>
      <c r="H7323" s="59"/>
    </row>
    <row r="7324" spans="1:8" s="6" customFormat="1" ht="5.5" customHeight="1">
      <c r="A7324" s="54"/>
      <c r="B7324" s="86"/>
      <c r="C7324" s="214"/>
      <c r="D7324" s="86"/>
      <c r="E7324" s="91"/>
      <c r="F7324" s="364"/>
      <c r="G7324" s="35"/>
      <c r="H7324" s="59"/>
    </row>
    <row r="7325" spans="1:8" s="6" customFormat="1" ht="5.5" customHeight="1">
      <c r="A7325" s="54"/>
      <c r="B7325" s="86"/>
      <c r="C7325" s="214"/>
      <c r="D7325" s="86"/>
      <c r="E7325" s="91"/>
      <c r="F7325" s="364"/>
      <c r="G7325" s="36"/>
      <c r="H7325" s="60"/>
    </row>
    <row r="7326" spans="1:8" s="6" customFormat="1" ht="5.5" customHeight="1">
      <c r="A7326" s="54">
        <v>25</v>
      </c>
      <c r="B7326" s="55" t="s">
        <v>298</v>
      </c>
      <c r="C7326" s="65" t="s">
        <v>1790</v>
      </c>
      <c r="D7326" s="54" t="s">
        <v>9</v>
      </c>
      <c r="E7326" s="91" t="s">
        <v>2435</v>
      </c>
      <c r="F7326" s="54">
        <v>41</v>
      </c>
      <c r="G7326" s="34">
        <v>0.11840462985905195</v>
      </c>
      <c r="H7326" s="58">
        <f t="shared" ref="H7326" si="1817">F7326*G7326</f>
        <v>4.8545898242211303</v>
      </c>
    </row>
    <row r="7327" spans="1:8" s="6" customFormat="1" ht="5.5" customHeight="1">
      <c r="A7327" s="54"/>
      <c r="B7327" s="55"/>
      <c r="C7327" s="66"/>
      <c r="D7327" s="54"/>
      <c r="E7327" s="91"/>
      <c r="F7327" s="54"/>
      <c r="G7327" s="35"/>
      <c r="H7327" s="59"/>
    </row>
    <row r="7328" spans="1:8" s="6" customFormat="1" ht="5.5" customHeight="1">
      <c r="A7328" s="54"/>
      <c r="B7328" s="55"/>
      <c r="C7328" s="66"/>
      <c r="D7328" s="54"/>
      <c r="E7328" s="91"/>
      <c r="F7328" s="54"/>
      <c r="G7328" s="35"/>
      <c r="H7328" s="59"/>
    </row>
    <row r="7329" spans="1:8" s="6" customFormat="1" ht="5.5" customHeight="1">
      <c r="A7329" s="54"/>
      <c r="B7329" s="55"/>
      <c r="C7329" s="67"/>
      <c r="D7329" s="54"/>
      <c r="E7329" s="91"/>
      <c r="F7329" s="54"/>
      <c r="G7329" s="36"/>
      <c r="H7329" s="60"/>
    </row>
    <row r="7330" spans="1:8" s="6" customFormat="1" ht="5.5" customHeight="1">
      <c r="A7330" s="54">
        <v>26</v>
      </c>
      <c r="B7330" s="55" t="s">
        <v>292</v>
      </c>
      <c r="C7330" s="65" t="s">
        <v>1786</v>
      </c>
      <c r="D7330" s="54" t="s">
        <v>15</v>
      </c>
      <c r="E7330" s="91" t="s">
        <v>2432</v>
      </c>
      <c r="F7330" s="54">
        <v>5</v>
      </c>
      <c r="G7330" s="34">
        <v>0.73811421212010531</v>
      </c>
      <c r="H7330" s="58">
        <f t="shared" ref="H7330" si="1818">F7330*G7330</f>
        <v>3.6905710606005266</v>
      </c>
    </row>
    <row r="7331" spans="1:8" s="6" customFormat="1" ht="5.5" customHeight="1">
      <c r="A7331" s="54"/>
      <c r="B7331" s="55"/>
      <c r="C7331" s="66"/>
      <c r="D7331" s="54"/>
      <c r="E7331" s="91"/>
      <c r="F7331" s="54"/>
      <c r="G7331" s="35"/>
      <c r="H7331" s="59"/>
    </row>
    <row r="7332" spans="1:8" s="6" customFormat="1" ht="5.5" customHeight="1">
      <c r="A7332" s="54"/>
      <c r="B7332" s="55"/>
      <c r="C7332" s="66"/>
      <c r="D7332" s="54"/>
      <c r="E7332" s="91"/>
      <c r="F7332" s="54"/>
      <c r="G7332" s="35"/>
      <c r="H7332" s="59"/>
    </row>
    <row r="7333" spans="1:8" s="6" customFormat="1" ht="5.5" customHeight="1">
      <c r="A7333" s="54"/>
      <c r="B7333" s="55"/>
      <c r="C7333" s="67"/>
      <c r="D7333" s="54"/>
      <c r="E7333" s="91"/>
      <c r="F7333" s="54"/>
      <c r="G7333" s="36"/>
      <c r="H7333" s="60"/>
    </row>
    <row r="7334" spans="1:8" s="6" customFormat="1" ht="6.5" customHeight="1">
      <c r="A7334" s="54">
        <v>27</v>
      </c>
      <c r="B7334" s="370" t="s">
        <v>1241</v>
      </c>
      <c r="C7334" s="269" t="s">
        <v>2119</v>
      </c>
      <c r="D7334" s="108" t="s">
        <v>3303</v>
      </c>
      <c r="E7334" s="91" t="s">
        <v>3304</v>
      </c>
      <c r="F7334" s="374">
        <v>0.2</v>
      </c>
      <c r="G7334" s="34">
        <v>68.843718897111174</v>
      </c>
      <c r="H7334" s="58">
        <f t="shared" ref="H7334" si="1819">F7334*G7334</f>
        <v>13.768743779422236</v>
      </c>
    </row>
    <row r="7335" spans="1:8" s="6" customFormat="1" ht="6.5" customHeight="1">
      <c r="A7335" s="54"/>
      <c r="B7335" s="117"/>
      <c r="C7335" s="270"/>
      <c r="D7335" s="108"/>
      <c r="E7335" s="91"/>
      <c r="F7335" s="374"/>
      <c r="G7335" s="35"/>
      <c r="H7335" s="59"/>
    </row>
    <row r="7336" spans="1:8" s="6" customFormat="1" ht="6.5" customHeight="1">
      <c r="A7336" s="54"/>
      <c r="B7336" s="117"/>
      <c r="C7336" s="270"/>
      <c r="D7336" s="108"/>
      <c r="E7336" s="91"/>
      <c r="F7336" s="374"/>
      <c r="G7336" s="35"/>
      <c r="H7336" s="59"/>
    </row>
    <row r="7337" spans="1:8" s="6" customFormat="1" ht="6.5" customHeight="1">
      <c r="A7337" s="54"/>
      <c r="B7337" s="117"/>
      <c r="C7337" s="271"/>
      <c r="D7337" s="108"/>
      <c r="E7337" s="91"/>
      <c r="F7337" s="374"/>
      <c r="G7337" s="36"/>
      <c r="H7337" s="60"/>
    </row>
    <row r="7338" spans="1:8" s="6" customFormat="1" ht="6.5" customHeight="1">
      <c r="A7338" s="54">
        <v>28</v>
      </c>
      <c r="B7338" s="320" t="s">
        <v>1242</v>
      </c>
      <c r="C7338" s="269" t="s">
        <v>2120</v>
      </c>
      <c r="D7338" s="371" t="s">
        <v>3305</v>
      </c>
      <c r="E7338" s="359" t="s">
        <v>3306</v>
      </c>
      <c r="F7338" s="56">
        <v>56</v>
      </c>
      <c r="G7338" s="34">
        <v>2.0828931009002192</v>
      </c>
      <c r="H7338" s="58">
        <f t="shared" ref="H7338" si="1820">F7338*G7338</f>
        <v>116.64201365041228</v>
      </c>
    </row>
    <row r="7339" spans="1:8" s="6" customFormat="1" ht="6.5" customHeight="1">
      <c r="A7339" s="54"/>
      <c r="B7339" s="97"/>
      <c r="C7339" s="270"/>
      <c r="D7339" s="372"/>
      <c r="E7339" s="336"/>
      <c r="F7339" s="56"/>
      <c r="G7339" s="35"/>
      <c r="H7339" s="59"/>
    </row>
    <row r="7340" spans="1:8" s="6" customFormat="1" ht="6.5" customHeight="1">
      <c r="A7340" s="54"/>
      <c r="B7340" s="97"/>
      <c r="C7340" s="270"/>
      <c r="D7340" s="372"/>
      <c r="E7340" s="336"/>
      <c r="F7340" s="56"/>
      <c r="G7340" s="35"/>
      <c r="H7340" s="59"/>
    </row>
    <row r="7341" spans="1:8" s="6" customFormat="1" ht="6.5" customHeight="1">
      <c r="A7341" s="54"/>
      <c r="B7341" s="262"/>
      <c r="C7341" s="271"/>
      <c r="D7341" s="373"/>
      <c r="E7341" s="337"/>
      <c r="F7341" s="56"/>
      <c r="G7341" s="36"/>
      <c r="H7341" s="60"/>
    </row>
    <row r="7342" spans="1:8" s="6" customFormat="1" ht="6.5" customHeight="1">
      <c r="A7342" s="54">
        <v>29</v>
      </c>
      <c r="B7342" s="320" t="s">
        <v>1243</v>
      </c>
      <c r="C7342" s="269" t="s">
        <v>2121</v>
      </c>
      <c r="D7342" s="371" t="s">
        <v>3305</v>
      </c>
      <c r="E7342" s="359" t="s">
        <v>3306</v>
      </c>
      <c r="F7342" s="54">
        <v>60</v>
      </c>
      <c r="G7342" s="34">
        <v>0.56534407621759208</v>
      </c>
      <c r="H7342" s="58">
        <f t="shared" ref="H7342" si="1821">F7342*G7342</f>
        <v>33.920644573055526</v>
      </c>
    </row>
    <row r="7343" spans="1:8" s="6" customFormat="1" ht="6.5" customHeight="1">
      <c r="A7343" s="54"/>
      <c r="B7343" s="97"/>
      <c r="C7343" s="270"/>
      <c r="D7343" s="372"/>
      <c r="E7343" s="336"/>
      <c r="F7343" s="54"/>
      <c r="G7343" s="35"/>
      <c r="H7343" s="59"/>
    </row>
    <row r="7344" spans="1:8" s="6" customFormat="1" ht="6.5" customHeight="1">
      <c r="A7344" s="54"/>
      <c r="B7344" s="97"/>
      <c r="C7344" s="270"/>
      <c r="D7344" s="372"/>
      <c r="E7344" s="336"/>
      <c r="F7344" s="54"/>
      <c r="G7344" s="35"/>
      <c r="H7344" s="59"/>
    </row>
    <row r="7345" spans="1:8" s="6" customFormat="1" ht="6.5" customHeight="1">
      <c r="A7345" s="54"/>
      <c r="B7345" s="262"/>
      <c r="C7345" s="271"/>
      <c r="D7345" s="373"/>
      <c r="E7345" s="337"/>
      <c r="F7345" s="54"/>
      <c r="G7345" s="36"/>
      <c r="H7345" s="60"/>
    </row>
    <row r="7346" spans="1:8" s="6" customFormat="1" ht="9.5" customHeight="1">
      <c r="A7346" s="134"/>
      <c r="B7346" s="252" t="s">
        <v>3310</v>
      </c>
      <c r="C7346" s="107" t="s">
        <v>3311</v>
      </c>
      <c r="D7346" s="255"/>
      <c r="E7346" s="91"/>
      <c r="F7346" s="148"/>
      <c r="G7346" s="34">
        <v>0</v>
      </c>
      <c r="H7346" s="58">
        <f t="shared" ref="H7346" si="1822">F7346*G7346</f>
        <v>0</v>
      </c>
    </row>
    <row r="7347" spans="1:8" s="6" customFormat="1" ht="9.5" customHeight="1">
      <c r="A7347" s="135"/>
      <c r="B7347" s="253"/>
      <c r="C7347" s="107"/>
      <c r="D7347" s="256"/>
      <c r="E7347" s="91"/>
      <c r="F7347" s="149"/>
      <c r="G7347" s="35"/>
      <c r="H7347" s="59"/>
    </row>
    <row r="7348" spans="1:8" s="6" customFormat="1" ht="9.5" customHeight="1">
      <c r="A7348" s="135"/>
      <c r="B7348" s="253"/>
      <c r="C7348" s="107"/>
      <c r="D7348" s="256"/>
      <c r="E7348" s="91"/>
      <c r="F7348" s="149"/>
      <c r="G7348" s="35"/>
      <c r="H7348" s="59"/>
    </row>
    <row r="7349" spans="1:8" s="6" customFormat="1" ht="9.5" customHeight="1">
      <c r="A7349" s="39"/>
      <c r="B7349" s="254"/>
      <c r="C7349" s="107"/>
      <c r="D7349" s="257"/>
      <c r="E7349" s="91"/>
      <c r="F7349" s="150"/>
      <c r="G7349" s="36"/>
      <c r="H7349" s="60"/>
    </row>
    <row r="7350" spans="1:8" s="6" customFormat="1" ht="5.5" customHeight="1">
      <c r="A7350" s="219">
        <v>1</v>
      </c>
      <c r="B7350" s="55" t="s">
        <v>1244</v>
      </c>
      <c r="C7350" s="111" t="s">
        <v>3194</v>
      </c>
      <c r="D7350" s="54" t="s">
        <v>9</v>
      </c>
      <c r="E7350" s="91" t="s">
        <v>2435</v>
      </c>
      <c r="F7350" s="54">
        <v>0.5</v>
      </c>
      <c r="G7350" s="34">
        <v>7.3344060538003308</v>
      </c>
      <c r="H7350" s="58">
        <f t="shared" ref="H7350" si="1823">F7350*G7350</f>
        <v>3.6672030269001654</v>
      </c>
    </row>
    <row r="7351" spans="1:8" s="6" customFormat="1" ht="5.5" customHeight="1">
      <c r="A7351" s="219"/>
      <c r="B7351" s="55"/>
      <c r="C7351" s="111"/>
      <c r="D7351" s="54"/>
      <c r="E7351" s="91"/>
      <c r="F7351" s="54"/>
      <c r="G7351" s="35"/>
      <c r="H7351" s="59"/>
    </row>
    <row r="7352" spans="1:8" s="6" customFormat="1" ht="5.5" customHeight="1">
      <c r="A7352" s="219"/>
      <c r="B7352" s="55"/>
      <c r="C7352" s="111"/>
      <c r="D7352" s="54"/>
      <c r="E7352" s="91"/>
      <c r="F7352" s="54"/>
      <c r="G7352" s="35"/>
      <c r="H7352" s="59"/>
    </row>
    <row r="7353" spans="1:8" s="6" customFormat="1" ht="5.5" customHeight="1">
      <c r="A7353" s="219"/>
      <c r="B7353" s="55"/>
      <c r="C7353" s="111"/>
      <c r="D7353" s="54"/>
      <c r="E7353" s="91"/>
      <c r="F7353" s="54"/>
      <c r="G7353" s="36"/>
      <c r="H7353" s="60"/>
    </row>
    <row r="7354" spans="1:8" s="6" customFormat="1" ht="5.5" customHeight="1">
      <c r="A7354" s="219">
        <v>2</v>
      </c>
      <c r="B7354" s="55" t="s">
        <v>675</v>
      </c>
      <c r="C7354" s="65" t="s">
        <v>1801</v>
      </c>
      <c r="D7354" s="371" t="s">
        <v>3305</v>
      </c>
      <c r="E7354" s="359" t="s">
        <v>3306</v>
      </c>
      <c r="F7354" s="128">
        <v>0.157</v>
      </c>
      <c r="G7354" s="34">
        <v>0.96172199658241186</v>
      </c>
      <c r="H7354" s="58">
        <f t="shared" ref="H7354" si="1824">F7354*G7354</f>
        <v>0.15099035346343867</v>
      </c>
    </row>
    <row r="7355" spans="1:8" s="6" customFormat="1" ht="5.5" customHeight="1">
      <c r="A7355" s="219"/>
      <c r="B7355" s="55"/>
      <c r="C7355" s="66"/>
      <c r="D7355" s="372"/>
      <c r="E7355" s="336"/>
      <c r="F7355" s="128"/>
      <c r="G7355" s="35"/>
      <c r="H7355" s="59"/>
    </row>
    <row r="7356" spans="1:8" s="6" customFormat="1" ht="5.5" customHeight="1">
      <c r="A7356" s="219"/>
      <c r="B7356" s="55"/>
      <c r="C7356" s="66"/>
      <c r="D7356" s="372"/>
      <c r="E7356" s="336"/>
      <c r="F7356" s="128"/>
      <c r="G7356" s="35"/>
      <c r="H7356" s="59"/>
    </row>
    <row r="7357" spans="1:8" s="6" customFormat="1" ht="5.5" customHeight="1">
      <c r="A7357" s="219"/>
      <c r="B7357" s="55"/>
      <c r="C7357" s="66"/>
      <c r="D7357" s="373"/>
      <c r="E7357" s="337"/>
      <c r="F7357" s="128"/>
      <c r="G7357" s="36"/>
      <c r="H7357" s="60"/>
    </row>
    <row r="7358" spans="1:8" s="6" customFormat="1" ht="5.5" customHeight="1">
      <c r="A7358" s="219">
        <v>3</v>
      </c>
      <c r="B7358" s="55" t="s">
        <v>676</v>
      </c>
      <c r="C7358" s="368" t="s">
        <v>1802</v>
      </c>
      <c r="D7358" s="108" t="s">
        <v>3303</v>
      </c>
      <c r="E7358" s="91" t="s">
        <v>3304</v>
      </c>
      <c r="F7358" s="54">
        <v>1.2E-2</v>
      </c>
      <c r="G7358" s="34">
        <v>215.41959483241055</v>
      </c>
      <c r="H7358" s="58">
        <f t="shared" ref="H7358" si="1825">F7358*G7358</f>
        <v>2.5850351379889265</v>
      </c>
    </row>
    <row r="7359" spans="1:8" s="6" customFormat="1" ht="5.5" customHeight="1">
      <c r="A7359" s="219"/>
      <c r="B7359" s="55"/>
      <c r="C7359" s="66"/>
      <c r="D7359" s="108"/>
      <c r="E7359" s="91"/>
      <c r="F7359" s="54"/>
      <c r="G7359" s="35"/>
      <c r="H7359" s="59"/>
    </row>
    <row r="7360" spans="1:8" s="6" customFormat="1" ht="5.5" customHeight="1">
      <c r="A7360" s="219"/>
      <c r="B7360" s="55"/>
      <c r="C7360" s="66"/>
      <c r="D7360" s="108"/>
      <c r="E7360" s="91"/>
      <c r="F7360" s="54"/>
      <c r="G7360" s="35"/>
      <c r="H7360" s="59"/>
    </row>
    <row r="7361" spans="1:8" s="6" customFormat="1" ht="5.5" customHeight="1">
      <c r="A7361" s="219"/>
      <c r="B7361" s="55"/>
      <c r="C7361" s="67"/>
      <c r="D7361" s="108"/>
      <c r="E7361" s="91"/>
      <c r="F7361" s="54"/>
      <c r="G7361" s="36"/>
      <c r="H7361" s="60"/>
    </row>
    <row r="7362" spans="1:8" s="6" customFormat="1" ht="5.5" customHeight="1">
      <c r="A7362" s="219">
        <v>4</v>
      </c>
      <c r="B7362" s="55" t="s">
        <v>677</v>
      </c>
      <c r="C7362" s="66" t="s">
        <v>1803</v>
      </c>
      <c r="D7362" s="108" t="s">
        <v>3303</v>
      </c>
      <c r="E7362" s="91" t="s">
        <v>3304</v>
      </c>
      <c r="F7362" s="54">
        <v>0.4</v>
      </c>
      <c r="G7362" s="34">
        <v>239.77353720301284</v>
      </c>
      <c r="H7362" s="58">
        <f t="shared" ref="H7362" si="1826">F7362*G7362</f>
        <v>95.909414881205137</v>
      </c>
    </row>
    <row r="7363" spans="1:8" s="6" customFormat="1" ht="5.5" customHeight="1">
      <c r="A7363" s="219"/>
      <c r="B7363" s="55"/>
      <c r="C7363" s="66"/>
      <c r="D7363" s="108"/>
      <c r="E7363" s="91"/>
      <c r="F7363" s="54"/>
      <c r="G7363" s="35"/>
      <c r="H7363" s="59"/>
    </row>
    <row r="7364" spans="1:8" s="6" customFormat="1" ht="5.5" customHeight="1">
      <c r="A7364" s="219"/>
      <c r="B7364" s="55"/>
      <c r="C7364" s="66"/>
      <c r="D7364" s="108"/>
      <c r="E7364" s="91"/>
      <c r="F7364" s="54"/>
      <c r="G7364" s="35"/>
      <c r="H7364" s="59"/>
    </row>
    <row r="7365" spans="1:8" s="6" customFormat="1" ht="5.5" customHeight="1">
      <c r="A7365" s="219"/>
      <c r="B7365" s="55"/>
      <c r="C7365" s="67"/>
      <c r="D7365" s="108"/>
      <c r="E7365" s="91"/>
      <c r="F7365" s="54"/>
      <c r="G7365" s="36"/>
      <c r="H7365" s="60"/>
    </row>
    <row r="7366" spans="1:8" s="6" customFormat="1" ht="6.5" customHeight="1">
      <c r="A7366" s="219">
        <v>5</v>
      </c>
      <c r="B7366" s="55" t="s">
        <v>3301</v>
      </c>
      <c r="C7366" s="111" t="s">
        <v>3187</v>
      </c>
      <c r="D7366" s="54" t="s">
        <v>9</v>
      </c>
      <c r="E7366" s="91" t="s">
        <v>2435</v>
      </c>
      <c r="F7366" s="54">
        <v>11</v>
      </c>
      <c r="G7366" s="34">
        <v>3.5205598599964492</v>
      </c>
      <c r="H7366" s="58">
        <f t="shared" ref="H7366" si="1827">F7366*G7366</f>
        <v>38.726158459960942</v>
      </c>
    </row>
    <row r="7367" spans="1:8" s="6" customFormat="1" ht="6.5" customHeight="1">
      <c r="A7367" s="219"/>
      <c r="B7367" s="55"/>
      <c r="C7367" s="111"/>
      <c r="D7367" s="54"/>
      <c r="E7367" s="91"/>
      <c r="F7367" s="54"/>
      <c r="G7367" s="35"/>
      <c r="H7367" s="59"/>
    </row>
    <row r="7368" spans="1:8" s="6" customFormat="1" ht="6.5" customHeight="1">
      <c r="A7368" s="219"/>
      <c r="B7368" s="55"/>
      <c r="C7368" s="111"/>
      <c r="D7368" s="54"/>
      <c r="E7368" s="91"/>
      <c r="F7368" s="54"/>
      <c r="G7368" s="35"/>
      <c r="H7368" s="59"/>
    </row>
    <row r="7369" spans="1:8" s="6" customFormat="1" ht="6.5" customHeight="1">
      <c r="A7369" s="219"/>
      <c r="B7369" s="55"/>
      <c r="C7369" s="111"/>
      <c r="D7369" s="54"/>
      <c r="E7369" s="91"/>
      <c r="F7369" s="54"/>
      <c r="G7369" s="36"/>
      <c r="H7369" s="60"/>
    </row>
    <row r="7370" spans="1:8" s="6" customFormat="1" ht="8.5" customHeight="1">
      <c r="A7370" s="219">
        <v>6</v>
      </c>
      <c r="B7370" s="55" t="s">
        <v>2122</v>
      </c>
      <c r="C7370" s="111" t="s">
        <v>2972</v>
      </c>
      <c r="D7370" s="86" t="s">
        <v>9</v>
      </c>
      <c r="E7370" s="91" t="s">
        <v>2435</v>
      </c>
      <c r="F7370" s="54">
        <v>11</v>
      </c>
      <c r="G7370" s="34">
        <v>1.5584137825029927</v>
      </c>
      <c r="H7370" s="58">
        <f t="shared" ref="H7370" si="1828">F7370*G7370</f>
        <v>17.142551607532919</v>
      </c>
    </row>
    <row r="7371" spans="1:8" s="6" customFormat="1" ht="8.5" customHeight="1">
      <c r="A7371" s="219"/>
      <c r="B7371" s="55"/>
      <c r="C7371" s="111"/>
      <c r="D7371" s="86"/>
      <c r="E7371" s="91"/>
      <c r="F7371" s="54"/>
      <c r="G7371" s="35"/>
      <c r="H7371" s="59"/>
    </row>
    <row r="7372" spans="1:8" s="6" customFormat="1" ht="8.5" customHeight="1">
      <c r="A7372" s="219"/>
      <c r="B7372" s="55"/>
      <c r="C7372" s="111"/>
      <c r="D7372" s="86"/>
      <c r="E7372" s="91"/>
      <c r="F7372" s="54"/>
      <c r="G7372" s="35"/>
      <c r="H7372" s="59"/>
    </row>
    <row r="7373" spans="1:8" s="6" customFormat="1" ht="8.5" customHeight="1">
      <c r="A7373" s="219"/>
      <c r="B7373" s="55"/>
      <c r="C7373" s="111"/>
      <c r="D7373" s="86"/>
      <c r="E7373" s="91"/>
      <c r="F7373" s="54"/>
      <c r="G7373" s="36"/>
      <c r="H7373" s="60"/>
    </row>
    <row r="7374" spans="1:8" s="6" customFormat="1" ht="5.5" customHeight="1">
      <c r="A7374" s="219">
        <v>7</v>
      </c>
      <c r="B7374" s="117" t="s">
        <v>678</v>
      </c>
      <c r="C7374" s="65" t="s">
        <v>1804</v>
      </c>
      <c r="D7374" s="56" t="s">
        <v>3305</v>
      </c>
      <c r="E7374" s="88" t="s">
        <v>3306</v>
      </c>
      <c r="F7374" s="56">
        <v>4</v>
      </c>
      <c r="G7374" s="34">
        <v>1.7136967973898849</v>
      </c>
      <c r="H7374" s="58">
        <f t="shared" ref="H7374" si="1829">F7374*G7374</f>
        <v>6.8547871895595396</v>
      </c>
    </row>
    <row r="7375" spans="1:8" s="6" customFormat="1" ht="5.5" customHeight="1">
      <c r="A7375" s="219"/>
      <c r="B7375" s="117"/>
      <c r="C7375" s="66"/>
      <c r="D7375" s="56"/>
      <c r="E7375" s="89"/>
      <c r="F7375" s="56"/>
      <c r="G7375" s="35"/>
      <c r="H7375" s="59"/>
    </row>
    <row r="7376" spans="1:8" s="6" customFormat="1" ht="5.5" customHeight="1">
      <c r="A7376" s="219"/>
      <c r="B7376" s="117"/>
      <c r="C7376" s="66"/>
      <c r="D7376" s="56"/>
      <c r="E7376" s="89"/>
      <c r="F7376" s="56"/>
      <c r="G7376" s="35"/>
      <c r="H7376" s="59"/>
    </row>
    <row r="7377" spans="1:8" s="6" customFormat="1" ht="5.5" customHeight="1">
      <c r="A7377" s="219"/>
      <c r="B7377" s="117"/>
      <c r="C7377" s="67"/>
      <c r="D7377" s="56"/>
      <c r="E7377" s="90"/>
      <c r="F7377" s="56"/>
      <c r="G7377" s="36"/>
      <c r="H7377" s="60"/>
    </row>
    <row r="7378" spans="1:8" s="6" customFormat="1" ht="5.5" customHeight="1">
      <c r="A7378" s="219">
        <v>8</v>
      </c>
      <c r="B7378" s="55" t="s">
        <v>63</v>
      </c>
      <c r="C7378" s="111" t="s">
        <v>2977</v>
      </c>
      <c r="D7378" s="54" t="s">
        <v>8</v>
      </c>
      <c r="E7378" s="91" t="s">
        <v>2434</v>
      </c>
      <c r="F7378" s="54">
        <v>1</v>
      </c>
      <c r="G7378" s="34">
        <v>3.5735842538414033</v>
      </c>
      <c r="H7378" s="58">
        <f t="shared" ref="H7378" si="1830">F7378*G7378</f>
        <v>3.5735842538414033</v>
      </c>
    </row>
    <row r="7379" spans="1:8" s="6" customFormat="1" ht="5.5" customHeight="1">
      <c r="A7379" s="219"/>
      <c r="B7379" s="55"/>
      <c r="C7379" s="111"/>
      <c r="D7379" s="54"/>
      <c r="E7379" s="91"/>
      <c r="F7379" s="54"/>
      <c r="G7379" s="35"/>
      <c r="H7379" s="59"/>
    </row>
    <row r="7380" spans="1:8" s="6" customFormat="1" ht="5.5" customHeight="1">
      <c r="A7380" s="219"/>
      <c r="B7380" s="55"/>
      <c r="C7380" s="111"/>
      <c r="D7380" s="54"/>
      <c r="E7380" s="91"/>
      <c r="F7380" s="54"/>
      <c r="G7380" s="35"/>
      <c r="H7380" s="59"/>
    </row>
    <row r="7381" spans="1:8" s="6" customFormat="1" ht="5.5" customHeight="1">
      <c r="A7381" s="219"/>
      <c r="B7381" s="55"/>
      <c r="C7381" s="111"/>
      <c r="D7381" s="54"/>
      <c r="E7381" s="91"/>
      <c r="F7381" s="54"/>
      <c r="G7381" s="36"/>
      <c r="H7381" s="60"/>
    </row>
    <row r="7382" spans="1:8" s="6" customFormat="1" ht="5.5" customHeight="1">
      <c r="A7382" s="219">
        <v>9</v>
      </c>
      <c r="B7382" s="96" t="s">
        <v>66</v>
      </c>
      <c r="C7382" s="100" t="s">
        <v>1807</v>
      </c>
      <c r="D7382" s="54" t="s">
        <v>8</v>
      </c>
      <c r="E7382" s="91" t="s">
        <v>2434</v>
      </c>
      <c r="F7382" s="54">
        <v>2</v>
      </c>
      <c r="G7382" s="34">
        <v>16.263249285978514</v>
      </c>
      <c r="H7382" s="58">
        <f t="shared" ref="H7382" si="1831">F7382*G7382</f>
        <v>32.526498571957028</v>
      </c>
    </row>
    <row r="7383" spans="1:8" s="6" customFormat="1" ht="5.5" customHeight="1">
      <c r="A7383" s="219"/>
      <c r="B7383" s="97"/>
      <c r="C7383" s="101"/>
      <c r="D7383" s="54"/>
      <c r="E7383" s="91"/>
      <c r="F7383" s="54"/>
      <c r="G7383" s="35"/>
      <c r="H7383" s="59"/>
    </row>
    <row r="7384" spans="1:8" s="6" customFormat="1" ht="5.5" customHeight="1">
      <c r="A7384" s="219"/>
      <c r="B7384" s="97"/>
      <c r="C7384" s="101"/>
      <c r="D7384" s="54"/>
      <c r="E7384" s="91"/>
      <c r="F7384" s="54"/>
      <c r="G7384" s="35"/>
      <c r="H7384" s="59"/>
    </row>
    <row r="7385" spans="1:8" s="6" customFormat="1" ht="5.5" customHeight="1">
      <c r="A7385" s="219"/>
      <c r="B7385" s="262"/>
      <c r="C7385" s="263"/>
      <c r="D7385" s="54"/>
      <c r="E7385" s="91"/>
      <c r="F7385" s="54"/>
      <c r="G7385" s="36"/>
      <c r="H7385" s="60"/>
    </row>
    <row r="7386" spans="1:8" s="6" customFormat="1" ht="5.5" customHeight="1">
      <c r="A7386" s="219">
        <v>10</v>
      </c>
      <c r="B7386" s="55" t="s">
        <v>1245</v>
      </c>
      <c r="C7386" s="65" t="s">
        <v>1810</v>
      </c>
      <c r="D7386" s="54" t="s">
        <v>8</v>
      </c>
      <c r="E7386" s="91" t="s">
        <v>2434</v>
      </c>
      <c r="F7386" s="54">
        <v>1</v>
      </c>
      <c r="G7386" s="34">
        <v>0.90807760527533288</v>
      </c>
      <c r="H7386" s="58">
        <f t="shared" ref="H7386" si="1832">F7386*G7386</f>
        <v>0.90807760527533288</v>
      </c>
    </row>
    <row r="7387" spans="1:8" s="6" customFormat="1" ht="5.5" customHeight="1">
      <c r="A7387" s="219"/>
      <c r="B7387" s="55"/>
      <c r="C7387" s="66"/>
      <c r="D7387" s="54"/>
      <c r="E7387" s="91"/>
      <c r="F7387" s="54"/>
      <c r="G7387" s="35"/>
      <c r="H7387" s="59"/>
    </row>
    <row r="7388" spans="1:8" s="6" customFormat="1" ht="5.5" customHeight="1">
      <c r="A7388" s="219"/>
      <c r="B7388" s="55"/>
      <c r="C7388" s="66"/>
      <c r="D7388" s="54"/>
      <c r="E7388" s="91"/>
      <c r="F7388" s="54"/>
      <c r="G7388" s="35"/>
      <c r="H7388" s="59"/>
    </row>
    <row r="7389" spans="1:8" s="6" customFormat="1" ht="5.5" customHeight="1">
      <c r="A7389" s="219"/>
      <c r="B7389" s="55"/>
      <c r="C7389" s="67"/>
      <c r="D7389" s="54"/>
      <c r="E7389" s="91"/>
      <c r="F7389" s="54"/>
      <c r="G7389" s="36"/>
      <c r="H7389" s="60"/>
    </row>
    <row r="7390" spans="1:8" s="6" customFormat="1" ht="9.5" customHeight="1">
      <c r="A7390" s="54">
        <v>11</v>
      </c>
      <c r="B7390" s="55" t="s">
        <v>684</v>
      </c>
      <c r="C7390" s="111" t="s">
        <v>2979</v>
      </c>
      <c r="D7390" s="54" t="s">
        <v>12</v>
      </c>
      <c r="E7390" s="91" t="s">
        <v>2436</v>
      </c>
      <c r="F7390" s="134">
        <v>1</v>
      </c>
      <c r="G7390" s="92">
        <v>49.210720084233699</v>
      </c>
      <c r="H7390" s="58">
        <f t="shared" ref="H7390" si="1833">F7390*G7390</f>
        <v>49.210720084233699</v>
      </c>
    </row>
    <row r="7391" spans="1:8" s="6" customFormat="1" ht="9.5" customHeight="1">
      <c r="A7391" s="54"/>
      <c r="B7391" s="55"/>
      <c r="C7391" s="111"/>
      <c r="D7391" s="54"/>
      <c r="E7391" s="91"/>
      <c r="F7391" s="135"/>
      <c r="G7391" s="92"/>
      <c r="H7391" s="59"/>
    </row>
    <row r="7392" spans="1:8" s="6" customFormat="1" ht="9.5" customHeight="1">
      <c r="A7392" s="54"/>
      <c r="B7392" s="55"/>
      <c r="C7392" s="111"/>
      <c r="D7392" s="54"/>
      <c r="E7392" s="91"/>
      <c r="F7392" s="135"/>
      <c r="G7392" s="92"/>
      <c r="H7392" s="59"/>
    </row>
    <row r="7393" spans="1:8" s="6" customFormat="1" ht="9.5" customHeight="1">
      <c r="A7393" s="54"/>
      <c r="B7393" s="55"/>
      <c r="C7393" s="111"/>
      <c r="D7393" s="54"/>
      <c r="E7393" s="91"/>
      <c r="F7393" s="39"/>
      <c r="G7393" s="92"/>
      <c r="H7393" s="60"/>
    </row>
    <row r="7394" spans="1:8" s="6" customFormat="1" ht="5.5" customHeight="1">
      <c r="A7394" s="54">
        <v>12</v>
      </c>
      <c r="B7394" s="55" t="s">
        <v>686</v>
      </c>
      <c r="C7394" s="111" t="s">
        <v>1812</v>
      </c>
      <c r="D7394" s="54" t="s">
        <v>8</v>
      </c>
      <c r="E7394" s="88" t="s">
        <v>2434</v>
      </c>
      <c r="F7394" s="54">
        <v>2</v>
      </c>
      <c r="G7394" s="34">
        <v>10.896931263303996</v>
      </c>
      <c r="H7394" s="58">
        <f t="shared" ref="H7394" si="1834">F7394*G7394</f>
        <v>21.793862526607992</v>
      </c>
    </row>
    <row r="7395" spans="1:8" s="6" customFormat="1" ht="5.5" customHeight="1">
      <c r="A7395" s="54"/>
      <c r="B7395" s="55"/>
      <c r="C7395" s="111"/>
      <c r="D7395" s="54"/>
      <c r="E7395" s="89"/>
      <c r="F7395" s="54"/>
      <c r="G7395" s="35"/>
      <c r="H7395" s="59"/>
    </row>
    <row r="7396" spans="1:8" s="6" customFormat="1" ht="5.5" customHeight="1">
      <c r="A7396" s="54"/>
      <c r="B7396" s="55"/>
      <c r="C7396" s="111"/>
      <c r="D7396" s="54"/>
      <c r="E7396" s="89"/>
      <c r="F7396" s="54"/>
      <c r="G7396" s="35"/>
      <c r="H7396" s="59"/>
    </row>
    <row r="7397" spans="1:8" s="6" customFormat="1" ht="5.5" customHeight="1">
      <c r="A7397" s="54"/>
      <c r="B7397" s="55"/>
      <c r="C7397" s="111"/>
      <c r="D7397" s="54"/>
      <c r="E7397" s="90"/>
      <c r="F7397" s="54"/>
      <c r="G7397" s="36"/>
      <c r="H7397" s="60"/>
    </row>
    <row r="7398" spans="1:8" s="6" customFormat="1" ht="5.5" customHeight="1">
      <c r="A7398" s="54">
        <v>13</v>
      </c>
      <c r="B7398" s="55" t="s">
        <v>307</v>
      </c>
      <c r="C7398" s="65" t="s">
        <v>1790</v>
      </c>
      <c r="D7398" s="54" t="s">
        <v>9</v>
      </c>
      <c r="E7398" s="91" t="s">
        <v>2435</v>
      </c>
      <c r="F7398" s="54">
        <v>22</v>
      </c>
      <c r="G7398" s="34">
        <v>0.11840462985905195</v>
      </c>
      <c r="H7398" s="58">
        <f t="shared" ref="H7398" si="1835">F7398*G7398</f>
        <v>2.6049018568991431</v>
      </c>
    </row>
    <row r="7399" spans="1:8" s="6" customFormat="1" ht="5.5" customHeight="1">
      <c r="A7399" s="54"/>
      <c r="B7399" s="55"/>
      <c r="C7399" s="66"/>
      <c r="D7399" s="54"/>
      <c r="E7399" s="91"/>
      <c r="F7399" s="54"/>
      <c r="G7399" s="35"/>
      <c r="H7399" s="59"/>
    </row>
    <row r="7400" spans="1:8" s="6" customFormat="1" ht="5.5" customHeight="1">
      <c r="A7400" s="54"/>
      <c r="B7400" s="55"/>
      <c r="C7400" s="66"/>
      <c r="D7400" s="54"/>
      <c r="E7400" s="91"/>
      <c r="F7400" s="54"/>
      <c r="G7400" s="35"/>
      <c r="H7400" s="59"/>
    </row>
    <row r="7401" spans="1:8" s="6" customFormat="1" ht="5.5" customHeight="1">
      <c r="A7401" s="54"/>
      <c r="B7401" s="55"/>
      <c r="C7401" s="67"/>
      <c r="D7401" s="54"/>
      <c r="E7401" s="91"/>
      <c r="F7401" s="54"/>
      <c r="G7401" s="36"/>
      <c r="H7401" s="60"/>
    </row>
    <row r="7402" spans="1:8" s="6" customFormat="1" ht="5.5" customHeight="1">
      <c r="A7402" s="54">
        <v>14</v>
      </c>
      <c r="B7402" s="55" t="s">
        <v>698</v>
      </c>
      <c r="C7402" s="111" t="s">
        <v>2990</v>
      </c>
      <c r="D7402" s="54" t="s">
        <v>8</v>
      </c>
      <c r="E7402" s="88" t="s">
        <v>2434</v>
      </c>
      <c r="F7402" s="54">
        <v>10</v>
      </c>
      <c r="G7402" s="34">
        <v>0.37836566886472212</v>
      </c>
      <c r="H7402" s="58">
        <f t="shared" ref="H7402" si="1836">F7402*G7402</f>
        <v>3.7836566886472212</v>
      </c>
    </row>
    <row r="7403" spans="1:8" s="6" customFormat="1" ht="5.5" customHeight="1">
      <c r="A7403" s="54"/>
      <c r="B7403" s="55"/>
      <c r="C7403" s="111"/>
      <c r="D7403" s="54"/>
      <c r="E7403" s="89"/>
      <c r="F7403" s="54"/>
      <c r="G7403" s="35"/>
      <c r="H7403" s="59"/>
    </row>
    <row r="7404" spans="1:8" s="6" customFormat="1" ht="5.5" customHeight="1">
      <c r="A7404" s="54"/>
      <c r="B7404" s="55"/>
      <c r="C7404" s="111"/>
      <c r="D7404" s="54"/>
      <c r="E7404" s="89"/>
      <c r="F7404" s="54"/>
      <c r="G7404" s="35"/>
      <c r="H7404" s="59"/>
    </row>
    <row r="7405" spans="1:8" s="6" customFormat="1" ht="5.5" customHeight="1">
      <c r="A7405" s="54"/>
      <c r="B7405" s="55"/>
      <c r="C7405" s="111"/>
      <c r="D7405" s="54"/>
      <c r="E7405" s="90"/>
      <c r="F7405" s="54"/>
      <c r="G7405" s="36"/>
      <c r="H7405" s="60"/>
    </row>
    <row r="7406" spans="1:8" s="6" customFormat="1" ht="10.5" customHeight="1">
      <c r="A7406" s="134"/>
      <c r="B7406" s="252" t="s">
        <v>1246</v>
      </c>
      <c r="C7406" s="107" t="s">
        <v>3527</v>
      </c>
      <c r="D7406" s="255"/>
      <c r="E7406" s="91"/>
      <c r="F7406" s="148"/>
      <c r="G7406" s="34">
        <v>0</v>
      </c>
      <c r="H7406" s="58">
        <f t="shared" ref="H7406" si="1837">F7406*G7406</f>
        <v>0</v>
      </c>
    </row>
    <row r="7407" spans="1:8" s="6" customFormat="1" ht="10.5" customHeight="1">
      <c r="A7407" s="135"/>
      <c r="B7407" s="253"/>
      <c r="C7407" s="107"/>
      <c r="D7407" s="256"/>
      <c r="E7407" s="91"/>
      <c r="F7407" s="149"/>
      <c r="G7407" s="35"/>
      <c r="H7407" s="59"/>
    </row>
    <row r="7408" spans="1:8" s="6" customFormat="1" ht="10.5" customHeight="1">
      <c r="A7408" s="135"/>
      <c r="B7408" s="253"/>
      <c r="C7408" s="107"/>
      <c r="D7408" s="256"/>
      <c r="E7408" s="91"/>
      <c r="F7408" s="149"/>
      <c r="G7408" s="35"/>
      <c r="H7408" s="59"/>
    </row>
    <row r="7409" spans="1:8" s="6" customFormat="1" ht="10.5" customHeight="1">
      <c r="A7409" s="39"/>
      <c r="B7409" s="254"/>
      <c r="C7409" s="107"/>
      <c r="D7409" s="257"/>
      <c r="E7409" s="91"/>
      <c r="F7409" s="150"/>
      <c r="G7409" s="36"/>
      <c r="H7409" s="60"/>
    </row>
    <row r="7410" spans="1:8" s="6" customFormat="1" ht="8.5" customHeight="1">
      <c r="A7410" s="54">
        <v>1</v>
      </c>
      <c r="B7410" s="55" t="s">
        <v>2122</v>
      </c>
      <c r="C7410" s="111" t="s">
        <v>3189</v>
      </c>
      <c r="D7410" s="86" t="s">
        <v>9</v>
      </c>
      <c r="E7410" s="91" t="s">
        <v>2435</v>
      </c>
      <c r="F7410" s="54">
        <v>6</v>
      </c>
      <c r="G7410" s="34">
        <v>1.5584137825029927</v>
      </c>
      <c r="H7410" s="58">
        <f t="shared" ref="H7410" si="1838">F7410*G7410</f>
        <v>9.3504826950179556</v>
      </c>
    </row>
    <row r="7411" spans="1:8" s="6" customFormat="1" ht="8.5" customHeight="1">
      <c r="A7411" s="54"/>
      <c r="B7411" s="55"/>
      <c r="C7411" s="111"/>
      <c r="D7411" s="86"/>
      <c r="E7411" s="91"/>
      <c r="F7411" s="54"/>
      <c r="G7411" s="35"/>
      <c r="H7411" s="59"/>
    </row>
    <row r="7412" spans="1:8" s="6" customFormat="1" ht="8.5" customHeight="1">
      <c r="A7412" s="54"/>
      <c r="B7412" s="55"/>
      <c r="C7412" s="111"/>
      <c r="D7412" s="86"/>
      <c r="E7412" s="91"/>
      <c r="F7412" s="54"/>
      <c r="G7412" s="35"/>
      <c r="H7412" s="59"/>
    </row>
    <row r="7413" spans="1:8" s="6" customFormat="1" ht="8.5" customHeight="1">
      <c r="A7413" s="54"/>
      <c r="B7413" s="55"/>
      <c r="C7413" s="111"/>
      <c r="D7413" s="86"/>
      <c r="E7413" s="91"/>
      <c r="F7413" s="54"/>
      <c r="G7413" s="36"/>
      <c r="H7413" s="60"/>
    </row>
    <row r="7414" spans="1:8" s="6" customFormat="1" ht="4.5" customHeight="1">
      <c r="A7414" s="54">
        <v>2</v>
      </c>
      <c r="B7414" s="117" t="s">
        <v>678</v>
      </c>
      <c r="C7414" s="66" t="s">
        <v>1804</v>
      </c>
      <c r="D7414" s="56" t="s">
        <v>3305</v>
      </c>
      <c r="E7414" s="88" t="s">
        <v>3306</v>
      </c>
      <c r="F7414" s="56">
        <v>0.66</v>
      </c>
      <c r="G7414" s="34">
        <v>1.7136967973898849</v>
      </c>
      <c r="H7414" s="58">
        <f t="shared" ref="H7414" si="1839">F7414*G7414</f>
        <v>1.1310398862773241</v>
      </c>
    </row>
    <row r="7415" spans="1:8" s="6" customFormat="1" ht="4.5" customHeight="1">
      <c r="A7415" s="54"/>
      <c r="B7415" s="117"/>
      <c r="C7415" s="66"/>
      <c r="D7415" s="56"/>
      <c r="E7415" s="89"/>
      <c r="F7415" s="56"/>
      <c r="G7415" s="35"/>
      <c r="H7415" s="59"/>
    </row>
    <row r="7416" spans="1:8" s="6" customFormat="1" ht="4.5" customHeight="1">
      <c r="A7416" s="54"/>
      <c r="B7416" s="117"/>
      <c r="C7416" s="66"/>
      <c r="D7416" s="56"/>
      <c r="E7416" s="89"/>
      <c r="F7416" s="56"/>
      <c r="G7416" s="35"/>
      <c r="H7416" s="59"/>
    </row>
    <row r="7417" spans="1:8" s="6" customFormat="1" ht="4.5" customHeight="1">
      <c r="A7417" s="54"/>
      <c r="B7417" s="117"/>
      <c r="C7417" s="67"/>
      <c r="D7417" s="56"/>
      <c r="E7417" s="90"/>
      <c r="F7417" s="56"/>
      <c r="G7417" s="36"/>
      <c r="H7417" s="60"/>
    </row>
    <row r="7418" spans="1:8" s="6" customFormat="1" ht="4.5" customHeight="1">
      <c r="A7418" s="54">
        <v>3</v>
      </c>
      <c r="B7418" s="55" t="s">
        <v>63</v>
      </c>
      <c r="C7418" s="111" t="s">
        <v>2977</v>
      </c>
      <c r="D7418" s="54" t="s">
        <v>8</v>
      </c>
      <c r="E7418" s="91" t="s">
        <v>2434</v>
      </c>
      <c r="F7418" s="54">
        <v>1</v>
      </c>
      <c r="G7418" s="34">
        <v>3.5735842538414033</v>
      </c>
      <c r="H7418" s="58">
        <f t="shared" ref="H7418" si="1840">F7418*G7418</f>
        <v>3.5735842538414033</v>
      </c>
    </row>
    <row r="7419" spans="1:8" s="6" customFormat="1" ht="4.5" customHeight="1">
      <c r="A7419" s="54"/>
      <c r="B7419" s="55"/>
      <c r="C7419" s="111"/>
      <c r="D7419" s="54"/>
      <c r="E7419" s="91"/>
      <c r="F7419" s="54"/>
      <c r="G7419" s="35"/>
      <c r="H7419" s="59"/>
    </row>
    <row r="7420" spans="1:8" s="6" customFormat="1" ht="4.5" customHeight="1">
      <c r="A7420" s="54"/>
      <c r="B7420" s="55"/>
      <c r="C7420" s="111"/>
      <c r="D7420" s="54"/>
      <c r="E7420" s="91"/>
      <c r="F7420" s="54"/>
      <c r="G7420" s="35"/>
      <c r="H7420" s="59"/>
    </row>
    <row r="7421" spans="1:8" s="6" customFormat="1" ht="4.5" customHeight="1">
      <c r="A7421" s="54"/>
      <c r="B7421" s="55"/>
      <c r="C7421" s="111"/>
      <c r="D7421" s="54"/>
      <c r="E7421" s="91"/>
      <c r="F7421" s="54"/>
      <c r="G7421" s="36"/>
      <c r="H7421" s="60"/>
    </row>
    <row r="7422" spans="1:8" s="6" customFormat="1" ht="4.5" customHeight="1">
      <c r="A7422" s="54">
        <v>4</v>
      </c>
      <c r="B7422" s="55" t="s">
        <v>307</v>
      </c>
      <c r="C7422" s="65" t="s">
        <v>1790</v>
      </c>
      <c r="D7422" s="54" t="s">
        <v>9</v>
      </c>
      <c r="E7422" s="91" t="s">
        <v>2435</v>
      </c>
      <c r="F7422" s="54">
        <v>6</v>
      </c>
      <c r="G7422" s="34">
        <v>0.11840462985905195</v>
      </c>
      <c r="H7422" s="58">
        <f t="shared" ref="H7422" si="1841">F7422*G7422</f>
        <v>0.71042777915431166</v>
      </c>
    </row>
    <row r="7423" spans="1:8" s="6" customFormat="1" ht="4.5" customHeight="1">
      <c r="A7423" s="54"/>
      <c r="B7423" s="55"/>
      <c r="C7423" s="66"/>
      <c r="D7423" s="54"/>
      <c r="E7423" s="91"/>
      <c r="F7423" s="54"/>
      <c r="G7423" s="35"/>
      <c r="H7423" s="59"/>
    </row>
    <row r="7424" spans="1:8" s="6" customFormat="1" ht="4.5" customHeight="1">
      <c r="A7424" s="54"/>
      <c r="B7424" s="55"/>
      <c r="C7424" s="66"/>
      <c r="D7424" s="54"/>
      <c r="E7424" s="91"/>
      <c r="F7424" s="54"/>
      <c r="G7424" s="35"/>
      <c r="H7424" s="59"/>
    </row>
    <row r="7425" spans="1:8" s="6" customFormat="1" ht="4.5" customHeight="1">
      <c r="A7425" s="54"/>
      <c r="B7425" s="55"/>
      <c r="C7425" s="67"/>
      <c r="D7425" s="54"/>
      <c r="E7425" s="91"/>
      <c r="F7425" s="54"/>
      <c r="G7425" s="36"/>
      <c r="H7425" s="60"/>
    </row>
    <row r="7426" spans="1:8" s="6" customFormat="1" ht="4.5" customHeight="1">
      <c r="A7426" s="54">
        <v>5</v>
      </c>
      <c r="B7426" s="96" t="s">
        <v>72</v>
      </c>
      <c r="C7426" s="111" t="s">
        <v>1813</v>
      </c>
      <c r="D7426" s="93" t="s">
        <v>9</v>
      </c>
      <c r="E7426" s="91" t="s">
        <v>2435</v>
      </c>
      <c r="F7426" s="56">
        <v>4</v>
      </c>
      <c r="G7426" s="34">
        <v>0.30269253509177768</v>
      </c>
      <c r="H7426" s="58">
        <f t="shared" ref="H7426" si="1842">F7426*G7426</f>
        <v>1.2107701403671107</v>
      </c>
    </row>
    <row r="7427" spans="1:8" s="6" customFormat="1" ht="4.5" customHeight="1">
      <c r="A7427" s="54"/>
      <c r="B7427" s="97"/>
      <c r="C7427" s="111"/>
      <c r="D7427" s="94"/>
      <c r="E7427" s="91"/>
      <c r="F7427" s="56"/>
      <c r="G7427" s="35"/>
      <c r="H7427" s="59"/>
    </row>
    <row r="7428" spans="1:8" s="6" customFormat="1" ht="4.5" customHeight="1">
      <c r="A7428" s="54"/>
      <c r="B7428" s="97"/>
      <c r="C7428" s="111"/>
      <c r="D7428" s="94"/>
      <c r="E7428" s="91"/>
      <c r="F7428" s="56"/>
      <c r="G7428" s="35"/>
      <c r="H7428" s="59"/>
    </row>
    <row r="7429" spans="1:8" s="6" customFormat="1" ht="4.5" customHeight="1">
      <c r="A7429" s="54"/>
      <c r="B7429" s="262"/>
      <c r="C7429" s="111"/>
      <c r="D7429" s="95"/>
      <c r="E7429" s="91"/>
      <c r="F7429" s="56"/>
      <c r="G7429" s="36"/>
      <c r="H7429" s="60"/>
    </row>
    <row r="7430" spans="1:8" s="6" customFormat="1" ht="4.5" customHeight="1">
      <c r="A7430" s="54">
        <v>6</v>
      </c>
      <c r="B7430" s="55" t="s">
        <v>698</v>
      </c>
      <c r="C7430" s="111" t="s">
        <v>2990</v>
      </c>
      <c r="D7430" s="54" t="s">
        <v>8</v>
      </c>
      <c r="E7430" s="88" t="s">
        <v>2434</v>
      </c>
      <c r="F7430" s="54">
        <v>2</v>
      </c>
      <c r="G7430" s="34">
        <v>0.37836566886472212</v>
      </c>
      <c r="H7430" s="58">
        <f t="shared" ref="H7430" si="1843">F7430*G7430</f>
        <v>0.75673133772944423</v>
      </c>
    </row>
    <row r="7431" spans="1:8" s="6" customFormat="1" ht="4.5" customHeight="1">
      <c r="A7431" s="54"/>
      <c r="B7431" s="55"/>
      <c r="C7431" s="111"/>
      <c r="D7431" s="54"/>
      <c r="E7431" s="89"/>
      <c r="F7431" s="54"/>
      <c r="G7431" s="35"/>
      <c r="H7431" s="59"/>
    </row>
    <row r="7432" spans="1:8" s="6" customFormat="1" ht="4.5" customHeight="1">
      <c r="A7432" s="54"/>
      <c r="B7432" s="55"/>
      <c r="C7432" s="111"/>
      <c r="D7432" s="54"/>
      <c r="E7432" s="89"/>
      <c r="F7432" s="54"/>
      <c r="G7432" s="35"/>
      <c r="H7432" s="59"/>
    </row>
    <row r="7433" spans="1:8" s="6" customFormat="1" ht="4.5" customHeight="1">
      <c r="A7433" s="54"/>
      <c r="B7433" s="55"/>
      <c r="C7433" s="111"/>
      <c r="D7433" s="54"/>
      <c r="E7433" s="90"/>
      <c r="F7433" s="54"/>
      <c r="G7433" s="36"/>
      <c r="H7433" s="60"/>
    </row>
    <row r="7434" spans="1:8" s="6" customFormat="1" ht="8.5" customHeight="1">
      <c r="A7434" s="134"/>
      <c r="B7434" s="252" t="s">
        <v>1247</v>
      </c>
      <c r="C7434" s="107" t="s">
        <v>3528</v>
      </c>
      <c r="D7434" s="255"/>
      <c r="E7434" s="91"/>
      <c r="F7434" s="148"/>
      <c r="G7434" s="34">
        <v>0</v>
      </c>
      <c r="H7434" s="58">
        <f t="shared" ref="H7434" si="1844">F7434*G7434</f>
        <v>0</v>
      </c>
    </row>
    <row r="7435" spans="1:8" s="6" customFormat="1" ht="8.5" customHeight="1">
      <c r="A7435" s="135"/>
      <c r="B7435" s="253"/>
      <c r="C7435" s="107"/>
      <c r="D7435" s="256"/>
      <c r="E7435" s="91"/>
      <c r="F7435" s="149"/>
      <c r="G7435" s="35"/>
      <c r="H7435" s="59"/>
    </row>
    <row r="7436" spans="1:8" s="6" customFormat="1" ht="8.5" customHeight="1">
      <c r="A7436" s="135"/>
      <c r="B7436" s="253"/>
      <c r="C7436" s="107"/>
      <c r="D7436" s="256"/>
      <c r="E7436" s="91"/>
      <c r="F7436" s="149"/>
      <c r="G7436" s="35"/>
      <c r="H7436" s="59"/>
    </row>
    <row r="7437" spans="1:8" s="6" customFormat="1" ht="8.5" customHeight="1">
      <c r="A7437" s="39"/>
      <c r="B7437" s="254"/>
      <c r="C7437" s="107"/>
      <c r="D7437" s="257"/>
      <c r="E7437" s="91"/>
      <c r="F7437" s="150"/>
      <c r="G7437" s="36"/>
      <c r="H7437" s="60"/>
    </row>
    <row r="7438" spans="1:8" s="6" customFormat="1" ht="4.5" customHeight="1">
      <c r="A7438" s="219">
        <v>1</v>
      </c>
      <c r="B7438" s="55" t="s">
        <v>1248</v>
      </c>
      <c r="C7438" s="111" t="s">
        <v>3195</v>
      </c>
      <c r="D7438" s="54" t="s">
        <v>9</v>
      </c>
      <c r="E7438" s="91" t="s">
        <v>2435</v>
      </c>
      <c r="F7438" s="56">
        <v>5.5</v>
      </c>
      <c r="G7438" s="34">
        <v>23.755476082529274</v>
      </c>
      <c r="H7438" s="58">
        <f t="shared" ref="H7438" si="1845">F7438*G7438</f>
        <v>130.655118453911</v>
      </c>
    </row>
    <row r="7439" spans="1:8" s="6" customFormat="1" ht="4.5" customHeight="1">
      <c r="A7439" s="219"/>
      <c r="B7439" s="55"/>
      <c r="C7439" s="111"/>
      <c r="D7439" s="54"/>
      <c r="E7439" s="91"/>
      <c r="F7439" s="56"/>
      <c r="G7439" s="35"/>
      <c r="H7439" s="59"/>
    </row>
    <row r="7440" spans="1:8" s="6" customFormat="1" ht="4.5" customHeight="1">
      <c r="A7440" s="219"/>
      <c r="B7440" s="55"/>
      <c r="C7440" s="111"/>
      <c r="D7440" s="54"/>
      <c r="E7440" s="91"/>
      <c r="F7440" s="56"/>
      <c r="G7440" s="35"/>
      <c r="H7440" s="59"/>
    </row>
    <row r="7441" spans="1:8" s="6" customFormat="1" ht="4.5" customHeight="1">
      <c r="A7441" s="219"/>
      <c r="B7441" s="55"/>
      <c r="C7441" s="111"/>
      <c r="D7441" s="54"/>
      <c r="E7441" s="91"/>
      <c r="F7441" s="56"/>
      <c r="G7441" s="36"/>
      <c r="H7441" s="60"/>
    </row>
    <row r="7442" spans="1:8" s="6" customFormat="1" ht="5.5" customHeight="1">
      <c r="A7442" s="219">
        <v>2</v>
      </c>
      <c r="B7442" s="55" t="s">
        <v>675</v>
      </c>
      <c r="C7442" s="65" t="s">
        <v>1801</v>
      </c>
      <c r="D7442" s="56" t="s">
        <v>3305</v>
      </c>
      <c r="E7442" s="88" t="s">
        <v>3306</v>
      </c>
      <c r="F7442" s="73">
        <v>4.84</v>
      </c>
      <c r="G7442" s="34">
        <v>0.96172199658241186</v>
      </c>
      <c r="H7442" s="58">
        <f t="shared" ref="H7442" si="1846">F7442*G7442</f>
        <v>4.6547344634588734</v>
      </c>
    </row>
    <row r="7443" spans="1:8" s="6" customFormat="1" ht="5.5" customHeight="1">
      <c r="A7443" s="219"/>
      <c r="B7443" s="55"/>
      <c r="C7443" s="66"/>
      <c r="D7443" s="56"/>
      <c r="E7443" s="89"/>
      <c r="F7443" s="73"/>
      <c r="G7443" s="35"/>
      <c r="H7443" s="59"/>
    </row>
    <row r="7444" spans="1:8" s="6" customFormat="1" ht="5.5" customHeight="1">
      <c r="A7444" s="219"/>
      <c r="B7444" s="55"/>
      <c r="C7444" s="66"/>
      <c r="D7444" s="56"/>
      <c r="E7444" s="89"/>
      <c r="F7444" s="73"/>
      <c r="G7444" s="35"/>
      <c r="H7444" s="59"/>
    </row>
    <row r="7445" spans="1:8" s="6" customFormat="1" ht="5.5" customHeight="1">
      <c r="A7445" s="219"/>
      <c r="B7445" s="55"/>
      <c r="C7445" s="67"/>
      <c r="D7445" s="56"/>
      <c r="E7445" s="90"/>
      <c r="F7445" s="73"/>
      <c r="G7445" s="36"/>
      <c r="H7445" s="60"/>
    </row>
    <row r="7446" spans="1:8" s="6" customFormat="1" ht="5.5" customHeight="1">
      <c r="A7446" s="219">
        <v>3</v>
      </c>
      <c r="B7446" s="55" t="s">
        <v>676</v>
      </c>
      <c r="C7446" s="65" t="s">
        <v>1802</v>
      </c>
      <c r="D7446" s="108" t="s">
        <v>3303</v>
      </c>
      <c r="E7446" s="91" t="s">
        <v>3304</v>
      </c>
      <c r="F7446" s="56">
        <v>0.187</v>
      </c>
      <c r="G7446" s="34">
        <v>215.41959483241055</v>
      </c>
      <c r="H7446" s="58">
        <f t="shared" ref="H7446" si="1847">F7446*G7446</f>
        <v>40.283464233660773</v>
      </c>
    </row>
    <row r="7447" spans="1:8" s="6" customFormat="1" ht="5.5" customHeight="1">
      <c r="A7447" s="219"/>
      <c r="B7447" s="55"/>
      <c r="C7447" s="66"/>
      <c r="D7447" s="108"/>
      <c r="E7447" s="91"/>
      <c r="F7447" s="56"/>
      <c r="G7447" s="35"/>
      <c r="H7447" s="59"/>
    </row>
    <row r="7448" spans="1:8" s="6" customFormat="1" ht="5.5" customHeight="1">
      <c r="A7448" s="219"/>
      <c r="B7448" s="55"/>
      <c r="C7448" s="66"/>
      <c r="D7448" s="108"/>
      <c r="E7448" s="91"/>
      <c r="F7448" s="56"/>
      <c r="G7448" s="35"/>
      <c r="H7448" s="59"/>
    </row>
    <row r="7449" spans="1:8" s="6" customFormat="1" ht="5.5" customHeight="1">
      <c r="A7449" s="219"/>
      <c r="B7449" s="55"/>
      <c r="C7449" s="67"/>
      <c r="D7449" s="108"/>
      <c r="E7449" s="91"/>
      <c r="F7449" s="56"/>
      <c r="G7449" s="36"/>
      <c r="H7449" s="60"/>
    </row>
    <row r="7450" spans="1:8" s="6" customFormat="1" ht="5.5" customHeight="1">
      <c r="A7450" s="219">
        <v>4</v>
      </c>
      <c r="B7450" s="55" t="s">
        <v>677</v>
      </c>
      <c r="C7450" s="65" t="s">
        <v>1803</v>
      </c>
      <c r="D7450" s="108" t="s">
        <v>3303</v>
      </c>
      <c r="E7450" s="91" t="s">
        <v>3304</v>
      </c>
      <c r="F7450" s="56">
        <v>0.44</v>
      </c>
      <c r="G7450" s="34">
        <v>239.77353720301284</v>
      </c>
      <c r="H7450" s="58">
        <f t="shared" ref="H7450" si="1848">F7450*G7450</f>
        <v>105.50035636932564</v>
      </c>
    </row>
    <row r="7451" spans="1:8" s="6" customFormat="1" ht="5.5" customHeight="1">
      <c r="A7451" s="219"/>
      <c r="B7451" s="55"/>
      <c r="C7451" s="66"/>
      <c r="D7451" s="108"/>
      <c r="E7451" s="91"/>
      <c r="F7451" s="56"/>
      <c r="G7451" s="35"/>
      <c r="H7451" s="59"/>
    </row>
    <row r="7452" spans="1:8" s="6" customFormat="1" ht="5.5" customHeight="1">
      <c r="A7452" s="219"/>
      <c r="B7452" s="55"/>
      <c r="C7452" s="66"/>
      <c r="D7452" s="108"/>
      <c r="E7452" s="91"/>
      <c r="F7452" s="56"/>
      <c r="G7452" s="35"/>
      <c r="H7452" s="59"/>
    </row>
    <row r="7453" spans="1:8" s="6" customFormat="1" ht="5.5" customHeight="1">
      <c r="A7453" s="219"/>
      <c r="B7453" s="55"/>
      <c r="C7453" s="67"/>
      <c r="D7453" s="108"/>
      <c r="E7453" s="91"/>
      <c r="F7453" s="56"/>
      <c r="G7453" s="36"/>
      <c r="H7453" s="60"/>
    </row>
    <row r="7454" spans="1:8" s="6" customFormat="1" ht="6.5" customHeight="1">
      <c r="A7454" s="219">
        <v>5</v>
      </c>
      <c r="B7454" s="82" t="s">
        <v>729</v>
      </c>
      <c r="C7454" s="368" t="s">
        <v>1816</v>
      </c>
      <c r="D7454" s="134" t="s">
        <v>12</v>
      </c>
      <c r="E7454" s="91" t="s">
        <v>2436</v>
      </c>
      <c r="F7454" s="134">
        <v>2</v>
      </c>
      <c r="G7454" s="34">
        <v>24.524411567813274</v>
      </c>
      <c r="H7454" s="58">
        <f t="shared" ref="H7454" si="1849">F7454*G7454</f>
        <v>49.048823135626549</v>
      </c>
    </row>
    <row r="7455" spans="1:8" s="6" customFormat="1" ht="6.5" customHeight="1">
      <c r="A7455" s="219"/>
      <c r="B7455" s="83"/>
      <c r="C7455" s="66"/>
      <c r="D7455" s="135"/>
      <c r="E7455" s="91"/>
      <c r="F7455" s="135"/>
      <c r="G7455" s="35"/>
      <c r="H7455" s="59"/>
    </row>
    <row r="7456" spans="1:8" s="6" customFormat="1" ht="6.5" customHeight="1">
      <c r="A7456" s="219"/>
      <c r="B7456" s="83"/>
      <c r="C7456" s="66"/>
      <c r="D7456" s="135"/>
      <c r="E7456" s="91"/>
      <c r="F7456" s="135"/>
      <c r="G7456" s="35"/>
      <c r="H7456" s="59"/>
    </row>
    <row r="7457" spans="1:8" s="6" customFormat="1" ht="6.5" customHeight="1">
      <c r="A7457" s="219"/>
      <c r="B7457" s="53"/>
      <c r="C7457" s="67"/>
      <c r="D7457" s="39"/>
      <c r="E7457" s="91"/>
      <c r="F7457" s="39"/>
      <c r="G7457" s="36"/>
      <c r="H7457" s="60"/>
    </row>
    <row r="7458" spans="1:8" s="6" customFormat="1" ht="6.5" customHeight="1">
      <c r="A7458" s="219">
        <v>6</v>
      </c>
      <c r="B7458" s="96" t="s">
        <v>734</v>
      </c>
      <c r="C7458" s="269" t="s">
        <v>2123</v>
      </c>
      <c r="D7458" s="93" t="s">
        <v>8</v>
      </c>
      <c r="E7458" s="91" t="s">
        <v>2434</v>
      </c>
      <c r="F7458" s="54">
        <v>1</v>
      </c>
      <c r="G7458" s="34">
        <v>55.695854448371144</v>
      </c>
      <c r="H7458" s="58">
        <f t="shared" ref="H7458" si="1850">F7458*G7458</f>
        <v>55.695854448371144</v>
      </c>
    </row>
    <row r="7459" spans="1:8" s="6" customFormat="1" ht="6.5" customHeight="1">
      <c r="A7459" s="219"/>
      <c r="B7459" s="97"/>
      <c r="C7459" s="270"/>
      <c r="D7459" s="94"/>
      <c r="E7459" s="91"/>
      <c r="F7459" s="54"/>
      <c r="G7459" s="35"/>
      <c r="H7459" s="59"/>
    </row>
    <row r="7460" spans="1:8" s="6" customFormat="1" ht="6.5" customHeight="1">
      <c r="A7460" s="219"/>
      <c r="B7460" s="97"/>
      <c r="C7460" s="270"/>
      <c r="D7460" s="94"/>
      <c r="E7460" s="91"/>
      <c r="F7460" s="54"/>
      <c r="G7460" s="35"/>
      <c r="H7460" s="59"/>
    </row>
    <row r="7461" spans="1:8" s="6" customFormat="1" ht="6.5" customHeight="1">
      <c r="A7461" s="219"/>
      <c r="B7461" s="262"/>
      <c r="C7461" s="271"/>
      <c r="D7461" s="95"/>
      <c r="E7461" s="91"/>
      <c r="F7461" s="54"/>
      <c r="G7461" s="36"/>
      <c r="H7461" s="60"/>
    </row>
    <row r="7462" spans="1:8" s="6" customFormat="1" ht="6.5" customHeight="1">
      <c r="A7462" s="219">
        <v>7</v>
      </c>
      <c r="B7462" s="55" t="s">
        <v>14</v>
      </c>
      <c r="C7462" s="111" t="s">
        <v>3037</v>
      </c>
      <c r="D7462" s="54" t="s">
        <v>8</v>
      </c>
      <c r="E7462" s="88" t="s">
        <v>2434</v>
      </c>
      <c r="F7462" s="54">
        <v>3</v>
      </c>
      <c r="G7462" s="34">
        <v>6.2349735754946991</v>
      </c>
      <c r="H7462" s="58">
        <f t="shared" ref="H7462" si="1851">F7462*G7462</f>
        <v>18.704920726484097</v>
      </c>
    </row>
    <row r="7463" spans="1:8" s="6" customFormat="1" ht="6.5" customHeight="1">
      <c r="A7463" s="219"/>
      <c r="B7463" s="55"/>
      <c r="C7463" s="111"/>
      <c r="D7463" s="54"/>
      <c r="E7463" s="89"/>
      <c r="F7463" s="54"/>
      <c r="G7463" s="35"/>
      <c r="H7463" s="59"/>
    </row>
    <row r="7464" spans="1:8" s="6" customFormat="1" ht="6.5" customHeight="1">
      <c r="A7464" s="219"/>
      <c r="B7464" s="55"/>
      <c r="C7464" s="111"/>
      <c r="D7464" s="54"/>
      <c r="E7464" s="89"/>
      <c r="F7464" s="54"/>
      <c r="G7464" s="35"/>
      <c r="H7464" s="59"/>
    </row>
    <row r="7465" spans="1:8" s="6" customFormat="1" ht="6.5" customHeight="1">
      <c r="A7465" s="219"/>
      <c r="B7465" s="82"/>
      <c r="C7465" s="111"/>
      <c r="D7465" s="134"/>
      <c r="E7465" s="90"/>
      <c r="F7465" s="54"/>
      <c r="G7465" s="36"/>
      <c r="H7465" s="60"/>
    </row>
    <row r="7466" spans="1:8" s="6" customFormat="1" ht="9.5" customHeight="1">
      <c r="A7466" s="219">
        <v>8</v>
      </c>
      <c r="B7466" s="117" t="s">
        <v>739</v>
      </c>
      <c r="C7466" s="102" t="s">
        <v>3040</v>
      </c>
      <c r="D7466" s="54" t="s">
        <v>9</v>
      </c>
      <c r="E7466" s="91" t="s">
        <v>2435</v>
      </c>
      <c r="F7466" s="85">
        <v>12</v>
      </c>
      <c r="G7466" s="34">
        <v>3.2916775820505011</v>
      </c>
      <c r="H7466" s="58">
        <f t="shared" ref="H7466" si="1852">F7466*G7466</f>
        <v>39.500130984606017</v>
      </c>
    </row>
    <row r="7467" spans="1:8" s="6" customFormat="1" ht="9.5" customHeight="1">
      <c r="A7467" s="219"/>
      <c r="B7467" s="117"/>
      <c r="C7467" s="375"/>
      <c r="D7467" s="54"/>
      <c r="E7467" s="91"/>
      <c r="F7467" s="85"/>
      <c r="G7467" s="35"/>
      <c r="H7467" s="59"/>
    </row>
    <row r="7468" spans="1:8" s="6" customFormat="1" ht="9.5" customHeight="1">
      <c r="A7468" s="219"/>
      <c r="B7468" s="117"/>
      <c r="C7468" s="375"/>
      <c r="D7468" s="54"/>
      <c r="E7468" s="91"/>
      <c r="F7468" s="85"/>
      <c r="G7468" s="35"/>
      <c r="H7468" s="59"/>
    </row>
    <row r="7469" spans="1:8" s="6" customFormat="1" ht="9.5" customHeight="1">
      <c r="A7469" s="219"/>
      <c r="B7469" s="117"/>
      <c r="C7469" s="375"/>
      <c r="D7469" s="54"/>
      <c r="E7469" s="91"/>
      <c r="F7469" s="85"/>
      <c r="G7469" s="36"/>
      <c r="H7469" s="60"/>
    </row>
    <row r="7470" spans="1:8" s="6" customFormat="1" ht="9.5" customHeight="1">
      <c r="A7470" s="219">
        <v>9</v>
      </c>
      <c r="B7470" s="117" t="s">
        <v>740</v>
      </c>
      <c r="C7470" s="375" t="s">
        <v>3041</v>
      </c>
      <c r="D7470" s="54" t="s">
        <v>9</v>
      </c>
      <c r="E7470" s="91" t="s">
        <v>2435</v>
      </c>
      <c r="F7470" s="85">
        <v>6</v>
      </c>
      <c r="G7470" s="34">
        <v>3.4161598871069958</v>
      </c>
      <c r="H7470" s="58">
        <f t="shared" ref="H7470" si="1853">F7470*G7470</f>
        <v>20.496959322641974</v>
      </c>
    </row>
    <row r="7471" spans="1:8" s="6" customFormat="1" ht="9.5" customHeight="1">
      <c r="A7471" s="219"/>
      <c r="B7471" s="117"/>
      <c r="C7471" s="375"/>
      <c r="D7471" s="54"/>
      <c r="E7471" s="91"/>
      <c r="F7471" s="85"/>
      <c r="G7471" s="35"/>
      <c r="H7471" s="59"/>
    </row>
    <row r="7472" spans="1:8" s="6" customFormat="1" ht="9.5" customHeight="1">
      <c r="A7472" s="219"/>
      <c r="B7472" s="117"/>
      <c r="C7472" s="375"/>
      <c r="D7472" s="54"/>
      <c r="E7472" s="91"/>
      <c r="F7472" s="85"/>
      <c r="G7472" s="35"/>
      <c r="H7472" s="59"/>
    </row>
    <row r="7473" spans="1:8" s="6" customFormat="1" ht="9.5" customHeight="1">
      <c r="A7473" s="219"/>
      <c r="B7473" s="117"/>
      <c r="C7473" s="375"/>
      <c r="D7473" s="54"/>
      <c r="E7473" s="91"/>
      <c r="F7473" s="85"/>
      <c r="G7473" s="36"/>
      <c r="H7473" s="60"/>
    </row>
    <row r="7474" spans="1:8" s="6" customFormat="1" ht="9.5" customHeight="1">
      <c r="A7474" s="219">
        <v>10</v>
      </c>
      <c r="B7474" s="117" t="s">
        <v>741</v>
      </c>
      <c r="C7474" s="375" t="s">
        <v>3043</v>
      </c>
      <c r="D7474" s="54" t="s">
        <v>9</v>
      </c>
      <c r="E7474" s="91" t="s">
        <v>2435</v>
      </c>
      <c r="F7474" s="85">
        <v>2</v>
      </c>
      <c r="G7474" s="34">
        <v>1.7557424933362844</v>
      </c>
      <c r="H7474" s="58">
        <f t="shared" ref="H7474" si="1854">F7474*G7474</f>
        <v>3.5114849866725688</v>
      </c>
    </row>
    <row r="7475" spans="1:8" s="6" customFormat="1" ht="9.5" customHeight="1">
      <c r="A7475" s="219"/>
      <c r="B7475" s="117"/>
      <c r="C7475" s="375"/>
      <c r="D7475" s="54"/>
      <c r="E7475" s="91"/>
      <c r="F7475" s="85"/>
      <c r="G7475" s="35"/>
      <c r="H7475" s="59"/>
    </row>
    <row r="7476" spans="1:8" s="6" customFormat="1" ht="9.5" customHeight="1">
      <c r="A7476" s="219"/>
      <c r="B7476" s="117"/>
      <c r="C7476" s="375"/>
      <c r="D7476" s="54"/>
      <c r="E7476" s="91"/>
      <c r="F7476" s="85"/>
      <c r="G7476" s="35"/>
      <c r="H7476" s="59"/>
    </row>
    <row r="7477" spans="1:8" s="6" customFormat="1" ht="9.5" customHeight="1">
      <c r="A7477" s="219"/>
      <c r="B7477" s="117"/>
      <c r="C7477" s="375"/>
      <c r="D7477" s="54"/>
      <c r="E7477" s="91"/>
      <c r="F7477" s="85"/>
      <c r="G7477" s="36"/>
      <c r="H7477" s="60"/>
    </row>
    <row r="7478" spans="1:8" s="6" customFormat="1" ht="5.5" customHeight="1">
      <c r="A7478" s="219">
        <v>11</v>
      </c>
      <c r="B7478" s="55" t="s">
        <v>744</v>
      </c>
      <c r="C7478" s="111" t="s">
        <v>3045</v>
      </c>
      <c r="D7478" s="54" t="s">
        <v>8</v>
      </c>
      <c r="E7478" s="91" t="s">
        <v>2434</v>
      </c>
      <c r="F7478" s="54">
        <v>1</v>
      </c>
      <c r="G7478" s="34">
        <v>2.7786864975706811</v>
      </c>
      <c r="H7478" s="58">
        <f t="shared" ref="H7478" si="1855">F7478*G7478</f>
        <v>2.7786864975706811</v>
      </c>
    </row>
    <row r="7479" spans="1:8" s="6" customFormat="1" ht="5.5" customHeight="1">
      <c r="A7479" s="219"/>
      <c r="B7479" s="55"/>
      <c r="C7479" s="111"/>
      <c r="D7479" s="54"/>
      <c r="E7479" s="91"/>
      <c r="F7479" s="54"/>
      <c r="G7479" s="35"/>
      <c r="H7479" s="59"/>
    </row>
    <row r="7480" spans="1:8" s="6" customFormat="1" ht="5.5" customHeight="1">
      <c r="A7480" s="219"/>
      <c r="B7480" s="55"/>
      <c r="C7480" s="111"/>
      <c r="D7480" s="54"/>
      <c r="E7480" s="91"/>
      <c r="F7480" s="54"/>
      <c r="G7480" s="35"/>
      <c r="H7480" s="59"/>
    </row>
    <row r="7481" spans="1:8" s="6" customFormat="1" ht="5.5" customHeight="1">
      <c r="A7481" s="219"/>
      <c r="B7481" s="55"/>
      <c r="C7481" s="111"/>
      <c r="D7481" s="54"/>
      <c r="E7481" s="91"/>
      <c r="F7481" s="54"/>
      <c r="G7481" s="36"/>
      <c r="H7481" s="60"/>
    </row>
    <row r="7482" spans="1:8" s="6" customFormat="1" ht="5.5" customHeight="1">
      <c r="A7482" s="219">
        <v>12</v>
      </c>
      <c r="B7482" s="55" t="s">
        <v>746</v>
      </c>
      <c r="C7482" s="111" t="s">
        <v>3076</v>
      </c>
      <c r="D7482" s="54" t="s">
        <v>8</v>
      </c>
      <c r="E7482" s="91" t="s">
        <v>2434</v>
      </c>
      <c r="F7482" s="54">
        <v>8</v>
      </c>
      <c r="G7482" s="34">
        <v>2.1430321738779488</v>
      </c>
      <c r="H7482" s="58">
        <f t="shared" ref="H7482" si="1856">F7482*G7482</f>
        <v>17.14425739102359</v>
      </c>
    </row>
    <row r="7483" spans="1:8" s="6" customFormat="1" ht="5.5" customHeight="1">
      <c r="A7483" s="219"/>
      <c r="B7483" s="55"/>
      <c r="C7483" s="111"/>
      <c r="D7483" s="54"/>
      <c r="E7483" s="91"/>
      <c r="F7483" s="54"/>
      <c r="G7483" s="35"/>
      <c r="H7483" s="59"/>
    </row>
    <row r="7484" spans="1:8" s="6" customFormat="1" ht="5.5" customHeight="1">
      <c r="A7484" s="219"/>
      <c r="B7484" s="55"/>
      <c r="C7484" s="111"/>
      <c r="D7484" s="54"/>
      <c r="E7484" s="91"/>
      <c r="F7484" s="54"/>
      <c r="G7484" s="35"/>
      <c r="H7484" s="59"/>
    </row>
    <row r="7485" spans="1:8" s="6" customFormat="1" ht="5.5" customHeight="1">
      <c r="A7485" s="219"/>
      <c r="B7485" s="55"/>
      <c r="C7485" s="111"/>
      <c r="D7485" s="54"/>
      <c r="E7485" s="91"/>
      <c r="F7485" s="54"/>
      <c r="G7485" s="36"/>
      <c r="H7485" s="60"/>
    </row>
    <row r="7486" spans="1:8" s="6" customFormat="1" ht="5.5" customHeight="1">
      <c r="A7486" s="219">
        <v>13</v>
      </c>
      <c r="B7486" s="55" t="s">
        <v>747</v>
      </c>
      <c r="C7486" s="111" t="s">
        <v>3196</v>
      </c>
      <c r="D7486" s="54" t="s">
        <v>8</v>
      </c>
      <c r="E7486" s="91" t="s">
        <v>2434</v>
      </c>
      <c r="F7486" s="54">
        <v>4</v>
      </c>
      <c r="G7486" s="34">
        <v>1.7495318782586375</v>
      </c>
      <c r="H7486" s="58">
        <f t="shared" ref="H7486" si="1857">F7486*G7486</f>
        <v>6.9981275130345502</v>
      </c>
    </row>
    <row r="7487" spans="1:8" s="6" customFormat="1" ht="5.5" customHeight="1">
      <c r="A7487" s="219"/>
      <c r="B7487" s="55"/>
      <c r="C7487" s="111"/>
      <c r="D7487" s="54"/>
      <c r="E7487" s="91"/>
      <c r="F7487" s="54"/>
      <c r="G7487" s="35"/>
      <c r="H7487" s="59"/>
    </row>
    <row r="7488" spans="1:8" s="6" customFormat="1" ht="5.5" customHeight="1">
      <c r="A7488" s="219"/>
      <c r="B7488" s="55"/>
      <c r="C7488" s="111"/>
      <c r="D7488" s="54"/>
      <c r="E7488" s="91"/>
      <c r="F7488" s="54"/>
      <c r="G7488" s="35"/>
      <c r="H7488" s="59"/>
    </row>
    <row r="7489" spans="1:8" s="6" customFormat="1" ht="5.5" customHeight="1">
      <c r="A7489" s="219"/>
      <c r="B7489" s="55"/>
      <c r="C7489" s="111"/>
      <c r="D7489" s="54"/>
      <c r="E7489" s="91"/>
      <c r="F7489" s="54"/>
      <c r="G7489" s="36"/>
      <c r="H7489" s="60"/>
    </row>
    <row r="7490" spans="1:8" s="6" customFormat="1" ht="5.5" customHeight="1">
      <c r="A7490" s="219">
        <v>14</v>
      </c>
      <c r="B7490" s="55" t="s">
        <v>748</v>
      </c>
      <c r="C7490" s="111" t="s">
        <v>3050</v>
      </c>
      <c r="D7490" s="54" t="s">
        <v>8</v>
      </c>
      <c r="E7490" s="91" t="s">
        <v>2434</v>
      </c>
      <c r="F7490" s="54">
        <v>2</v>
      </c>
      <c r="G7490" s="34">
        <v>1.6435894909765152</v>
      </c>
      <c r="H7490" s="58">
        <f t="shared" ref="H7490" si="1858">F7490*G7490</f>
        <v>3.2871789819530304</v>
      </c>
    </row>
    <row r="7491" spans="1:8" s="6" customFormat="1" ht="5.5" customHeight="1">
      <c r="A7491" s="219"/>
      <c r="B7491" s="55"/>
      <c r="C7491" s="111"/>
      <c r="D7491" s="54"/>
      <c r="E7491" s="91"/>
      <c r="F7491" s="54"/>
      <c r="G7491" s="35"/>
      <c r="H7491" s="59"/>
    </row>
    <row r="7492" spans="1:8" s="6" customFormat="1" ht="5.5" customHeight="1">
      <c r="A7492" s="219"/>
      <c r="B7492" s="55"/>
      <c r="C7492" s="111"/>
      <c r="D7492" s="54"/>
      <c r="E7492" s="91"/>
      <c r="F7492" s="54"/>
      <c r="G7492" s="35"/>
      <c r="H7492" s="59"/>
    </row>
    <row r="7493" spans="1:8" s="6" customFormat="1" ht="5.5" customHeight="1">
      <c r="A7493" s="219"/>
      <c r="B7493" s="55"/>
      <c r="C7493" s="111"/>
      <c r="D7493" s="54"/>
      <c r="E7493" s="91"/>
      <c r="F7493" s="54"/>
      <c r="G7493" s="36"/>
      <c r="H7493" s="60"/>
    </row>
    <row r="7494" spans="1:8" s="6" customFormat="1" ht="5.5" customHeight="1">
      <c r="A7494" s="219">
        <v>15</v>
      </c>
      <c r="B7494" s="104" t="s">
        <v>1249</v>
      </c>
      <c r="C7494" s="111" t="s">
        <v>3197</v>
      </c>
      <c r="D7494" s="93" t="s">
        <v>8</v>
      </c>
      <c r="E7494" s="91" t="s">
        <v>2434</v>
      </c>
      <c r="F7494" s="56">
        <v>1</v>
      </c>
      <c r="G7494" s="34">
        <v>13.433463732801256</v>
      </c>
      <c r="H7494" s="58">
        <f t="shared" ref="H7494" si="1859">F7494*G7494</f>
        <v>13.433463732801256</v>
      </c>
    </row>
    <row r="7495" spans="1:8" s="6" customFormat="1" ht="5.5" customHeight="1">
      <c r="A7495" s="219"/>
      <c r="B7495" s="104"/>
      <c r="C7495" s="111"/>
      <c r="D7495" s="94"/>
      <c r="E7495" s="91"/>
      <c r="F7495" s="56"/>
      <c r="G7495" s="35"/>
      <c r="H7495" s="59"/>
    </row>
    <row r="7496" spans="1:8" s="6" customFormat="1" ht="5.5" customHeight="1">
      <c r="A7496" s="219"/>
      <c r="B7496" s="104"/>
      <c r="C7496" s="111"/>
      <c r="D7496" s="94"/>
      <c r="E7496" s="91"/>
      <c r="F7496" s="56"/>
      <c r="G7496" s="35"/>
      <c r="H7496" s="59"/>
    </row>
    <row r="7497" spans="1:8" s="6" customFormat="1" ht="5.5" customHeight="1">
      <c r="A7497" s="219"/>
      <c r="B7497" s="104"/>
      <c r="C7497" s="111"/>
      <c r="D7497" s="95"/>
      <c r="E7497" s="91"/>
      <c r="F7497" s="56"/>
      <c r="G7497" s="36"/>
      <c r="H7497" s="60"/>
    </row>
    <row r="7498" spans="1:8" s="6" customFormat="1" ht="5.5" customHeight="1">
      <c r="A7498" s="219">
        <v>16</v>
      </c>
      <c r="B7498" s="55" t="s">
        <v>292</v>
      </c>
      <c r="C7498" s="65" t="s">
        <v>1786</v>
      </c>
      <c r="D7498" s="54" t="s">
        <v>15</v>
      </c>
      <c r="E7498" s="91" t="s">
        <v>2432</v>
      </c>
      <c r="F7498" s="54">
        <v>1</v>
      </c>
      <c r="G7498" s="34">
        <v>0.73811421212010531</v>
      </c>
      <c r="H7498" s="58">
        <f t="shared" ref="H7498" si="1860">F7498*G7498</f>
        <v>0.73811421212010531</v>
      </c>
    </row>
    <row r="7499" spans="1:8" s="6" customFormat="1" ht="5.5" customHeight="1">
      <c r="A7499" s="219"/>
      <c r="B7499" s="55"/>
      <c r="C7499" s="66"/>
      <c r="D7499" s="54"/>
      <c r="E7499" s="91"/>
      <c r="F7499" s="54"/>
      <c r="G7499" s="35"/>
      <c r="H7499" s="59"/>
    </row>
    <row r="7500" spans="1:8" s="6" customFormat="1" ht="5.5" customHeight="1">
      <c r="A7500" s="219"/>
      <c r="B7500" s="55"/>
      <c r="C7500" s="66"/>
      <c r="D7500" s="54"/>
      <c r="E7500" s="91"/>
      <c r="F7500" s="54"/>
      <c r="G7500" s="35"/>
      <c r="H7500" s="59"/>
    </row>
    <row r="7501" spans="1:8" s="6" customFormat="1" ht="5.5" customHeight="1">
      <c r="A7501" s="219"/>
      <c r="B7501" s="55"/>
      <c r="C7501" s="67"/>
      <c r="D7501" s="54"/>
      <c r="E7501" s="91"/>
      <c r="F7501" s="54"/>
      <c r="G7501" s="36"/>
      <c r="H7501" s="60"/>
    </row>
    <row r="7502" spans="1:8" s="6" customFormat="1" ht="8.5" customHeight="1">
      <c r="A7502" s="134"/>
      <c r="B7502" s="252" t="s">
        <v>3312</v>
      </c>
      <c r="C7502" s="107" t="s">
        <v>3313</v>
      </c>
      <c r="D7502" s="255"/>
      <c r="E7502" s="91"/>
      <c r="F7502" s="148"/>
      <c r="G7502" s="34">
        <v>0</v>
      </c>
      <c r="H7502" s="58">
        <f t="shared" ref="H7502" si="1861">F7502*G7502</f>
        <v>0</v>
      </c>
    </row>
    <row r="7503" spans="1:8" s="6" customFormat="1" ht="8.5" customHeight="1">
      <c r="A7503" s="135"/>
      <c r="B7503" s="253"/>
      <c r="C7503" s="107"/>
      <c r="D7503" s="256"/>
      <c r="E7503" s="91"/>
      <c r="F7503" s="149"/>
      <c r="G7503" s="35"/>
      <c r="H7503" s="59"/>
    </row>
    <row r="7504" spans="1:8" s="6" customFormat="1" ht="8.5" customHeight="1">
      <c r="A7504" s="135"/>
      <c r="B7504" s="253"/>
      <c r="C7504" s="107"/>
      <c r="D7504" s="256"/>
      <c r="E7504" s="91"/>
      <c r="F7504" s="149"/>
      <c r="G7504" s="35"/>
      <c r="H7504" s="59"/>
    </row>
    <row r="7505" spans="1:8" s="6" customFormat="1" ht="8.5" customHeight="1">
      <c r="A7505" s="39"/>
      <c r="B7505" s="254"/>
      <c r="C7505" s="107"/>
      <c r="D7505" s="257"/>
      <c r="E7505" s="91"/>
      <c r="F7505" s="150"/>
      <c r="G7505" s="36"/>
      <c r="H7505" s="60"/>
    </row>
    <row r="7506" spans="1:8" s="6" customFormat="1" ht="6.5" customHeight="1">
      <c r="A7506" s="54">
        <v>1</v>
      </c>
      <c r="B7506" s="55" t="s">
        <v>1250</v>
      </c>
      <c r="C7506" s="368" t="s">
        <v>2124</v>
      </c>
      <c r="D7506" s="54" t="s">
        <v>8</v>
      </c>
      <c r="E7506" s="91" t="s">
        <v>2434</v>
      </c>
      <c r="F7506" s="54">
        <v>1</v>
      </c>
      <c r="G7506" s="229">
        <v>972.33802923443147</v>
      </c>
      <c r="H7506" s="58">
        <f t="shared" ref="H7506" si="1862">F7506*G7506</f>
        <v>972.33802923443147</v>
      </c>
    </row>
    <row r="7507" spans="1:8" s="6" customFormat="1" ht="6.5" customHeight="1">
      <c r="A7507" s="54"/>
      <c r="B7507" s="55"/>
      <c r="C7507" s="66"/>
      <c r="D7507" s="54"/>
      <c r="E7507" s="91"/>
      <c r="F7507" s="54"/>
      <c r="G7507" s="229"/>
      <c r="H7507" s="59"/>
    </row>
    <row r="7508" spans="1:8" s="6" customFormat="1" ht="6.5" customHeight="1">
      <c r="A7508" s="54"/>
      <c r="B7508" s="55"/>
      <c r="C7508" s="66"/>
      <c r="D7508" s="54"/>
      <c r="E7508" s="91"/>
      <c r="F7508" s="54"/>
      <c r="G7508" s="229"/>
      <c r="H7508" s="59"/>
    </row>
    <row r="7509" spans="1:8" s="6" customFormat="1" ht="6.5" customHeight="1">
      <c r="A7509" s="54"/>
      <c r="B7509" s="55"/>
      <c r="C7509" s="67"/>
      <c r="D7509" s="54"/>
      <c r="E7509" s="91"/>
      <c r="F7509" s="54"/>
      <c r="G7509" s="229"/>
      <c r="H7509" s="60"/>
    </row>
    <row r="7510" spans="1:8" s="6" customFormat="1" ht="6.5" customHeight="1">
      <c r="A7510" s="54">
        <v>2</v>
      </c>
      <c r="B7510" s="86" t="s">
        <v>1251</v>
      </c>
      <c r="C7510" s="214" t="s">
        <v>3198</v>
      </c>
      <c r="D7510" s="54" t="s">
        <v>8</v>
      </c>
      <c r="E7510" s="91" t="s">
        <v>2434</v>
      </c>
      <c r="F7510" s="54">
        <v>1</v>
      </c>
      <c r="G7510" s="34">
        <v>75.675336723770187</v>
      </c>
      <c r="H7510" s="58">
        <f t="shared" ref="H7510" si="1863">F7510*G7510</f>
        <v>75.675336723770187</v>
      </c>
    </row>
    <row r="7511" spans="1:8" s="6" customFormat="1" ht="6.5" customHeight="1">
      <c r="A7511" s="54"/>
      <c r="B7511" s="86"/>
      <c r="C7511" s="214"/>
      <c r="D7511" s="54"/>
      <c r="E7511" s="91"/>
      <c r="F7511" s="54"/>
      <c r="G7511" s="35"/>
      <c r="H7511" s="59"/>
    </row>
    <row r="7512" spans="1:8" s="6" customFormat="1" ht="6.5" customHeight="1">
      <c r="A7512" s="54"/>
      <c r="B7512" s="86"/>
      <c r="C7512" s="214"/>
      <c r="D7512" s="54"/>
      <c r="E7512" s="91"/>
      <c r="F7512" s="54"/>
      <c r="G7512" s="35"/>
      <c r="H7512" s="59"/>
    </row>
    <row r="7513" spans="1:8" s="6" customFormat="1" ht="6.5" customHeight="1">
      <c r="A7513" s="54"/>
      <c r="B7513" s="86"/>
      <c r="C7513" s="214"/>
      <c r="D7513" s="54"/>
      <c r="E7513" s="91"/>
      <c r="F7513" s="54"/>
      <c r="G7513" s="36"/>
      <c r="H7513" s="60"/>
    </row>
    <row r="7514" spans="1:8" s="6" customFormat="1" ht="6.5" customHeight="1">
      <c r="A7514" s="54">
        <v>3</v>
      </c>
      <c r="B7514" s="55" t="s">
        <v>296</v>
      </c>
      <c r="C7514" s="111" t="s">
        <v>2789</v>
      </c>
      <c r="D7514" s="54" t="s">
        <v>9</v>
      </c>
      <c r="E7514" s="91" t="s">
        <v>2435</v>
      </c>
      <c r="F7514" s="54">
        <v>10</v>
      </c>
      <c r="G7514" s="34">
        <v>5.8058087515868531</v>
      </c>
      <c r="H7514" s="58">
        <f t="shared" ref="H7514" si="1864">F7514*G7514</f>
        <v>58.058087515868529</v>
      </c>
    </row>
    <row r="7515" spans="1:8" s="6" customFormat="1" ht="6.5" customHeight="1">
      <c r="A7515" s="54"/>
      <c r="B7515" s="55"/>
      <c r="C7515" s="111"/>
      <c r="D7515" s="54"/>
      <c r="E7515" s="91"/>
      <c r="F7515" s="54"/>
      <c r="G7515" s="35"/>
      <c r="H7515" s="59"/>
    </row>
    <row r="7516" spans="1:8" s="6" customFormat="1" ht="6.5" customHeight="1">
      <c r="A7516" s="54"/>
      <c r="B7516" s="55"/>
      <c r="C7516" s="111"/>
      <c r="D7516" s="54"/>
      <c r="E7516" s="91"/>
      <c r="F7516" s="54"/>
      <c r="G7516" s="35"/>
      <c r="H7516" s="59"/>
    </row>
    <row r="7517" spans="1:8" s="6" customFormat="1" ht="6.5" customHeight="1">
      <c r="A7517" s="54"/>
      <c r="B7517" s="55"/>
      <c r="C7517" s="111"/>
      <c r="D7517" s="54"/>
      <c r="E7517" s="91"/>
      <c r="F7517" s="54"/>
      <c r="G7517" s="36"/>
      <c r="H7517" s="60"/>
    </row>
    <row r="7518" spans="1:8" s="6" customFormat="1" ht="6.5" customHeight="1">
      <c r="A7518" s="54">
        <v>4</v>
      </c>
      <c r="B7518" s="55" t="s">
        <v>1252</v>
      </c>
      <c r="C7518" s="111" t="s">
        <v>3199</v>
      </c>
      <c r="D7518" s="54" t="s">
        <v>9</v>
      </c>
      <c r="E7518" s="91" t="s">
        <v>2435</v>
      </c>
      <c r="F7518" s="85">
        <v>15</v>
      </c>
      <c r="G7518" s="34">
        <v>2.3687158812104472</v>
      </c>
      <c r="H7518" s="58">
        <f t="shared" ref="H7518" si="1865">F7518*G7518</f>
        <v>35.530738218156706</v>
      </c>
    </row>
    <row r="7519" spans="1:8" s="6" customFormat="1" ht="6.5" customHeight="1">
      <c r="A7519" s="54"/>
      <c r="B7519" s="55"/>
      <c r="C7519" s="111"/>
      <c r="D7519" s="54"/>
      <c r="E7519" s="91"/>
      <c r="F7519" s="85"/>
      <c r="G7519" s="35"/>
      <c r="H7519" s="59"/>
    </row>
    <row r="7520" spans="1:8" s="6" customFormat="1" ht="6.5" customHeight="1">
      <c r="A7520" s="54"/>
      <c r="B7520" s="55"/>
      <c r="C7520" s="111"/>
      <c r="D7520" s="54"/>
      <c r="E7520" s="91"/>
      <c r="F7520" s="85"/>
      <c r="G7520" s="35"/>
      <c r="H7520" s="59"/>
    </row>
    <row r="7521" spans="1:8" s="6" customFormat="1" ht="6.5" customHeight="1">
      <c r="A7521" s="54"/>
      <c r="B7521" s="55"/>
      <c r="C7521" s="111"/>
      <c r="D7521" s="54"/>
      <c r="E7521" s="91"/>
      <c r="F7521" s="85"/>
      <c r="G7521" s="36"/>
      <c r="H7521" s="60"/>
    </row>
    <row r="7522" spans="1:8" s="6" customFormat="1" ht="6.5" customHeight="1">
      <c r="A7522" s="54">
        <v>5</v>
      </c>
      <c r="B7522" s="55" t="s">
        <v>763</v>
      </c>
      <c r="C7522" s="111" t="s">
        <v>3200</v>
      </c>
      <c r="D7522" s="54" t="s">
        <v>9</v>
      </c>
      <c r="E7522" s="91" t="s">
        <v>2435</v>
      </c>
      <c r="F7522" s="54">
        <v>10</v>
      </c>
      <c r="G7522" s="34">
        <v>1.7481961842723031</v>
      </c>
      <c r="H7522" s="58">
        <f t="shared" ref="H7522" si="1866">F7522*G7522</f>
        <v>17.481961842723031</v>
      </c>
    </row>
    <row r="7523" spans="1:8" s="6" customFormat="1" ht="6.5" customHeight="1">
      <c r="A7523" s="54"/>
      <c r="B7523" s="55"/>
      <c r="C7523" s="111"/>
      <c r="D7523" s="54"/>
      <c r="E7523" s="91"/>
      <c r="F7523" s="54"/>
      <c r="G7523" s="35"/>
      <c r="H7523" s="59"/>
    </row>
    <row r="7524" spans="1:8" s="6" customFormat="1" ht="6.5" customHeight="1">
      <c r="A7524" s="54"/>
      <c r="B7524" s="55"/>
      <c r="C7524" s="111"/>
      <c r="D7524" s="54"/>
      <c r="E7524" s="91"/>
      <c r="F7524" s="54"/>
      <c r="G7524" s="35"/>
      <c r="H7524" s="59"/>
    </row>
    <row r="7525" spans="1:8" s="6" customFormat="1" ht="6.5" customHeight="1">
      <c r="A7525" s="54"/>
      <c r="B7525" s="55"/>
      <c r="C7525" s="111"/>
      <c r="D7525" s="54"/>
      <c r="E7525" s="91"/>
      <c r="F7525" s="54"/>
      <c r="G7525" s="36"/>
      <c r="H7525" s="60"/>
    </row>
    <row r="7526" spans="1:8" s="6" customFormat="1" ht="6.5" customHeight="1">
      <c r="A7526" s="54">
        <v>6</v>
      </c>
      <c r="B7526" s="55" t="s">
        <v>1203</v>
      </c>
      <c r="C7526" s="111" t="s">
        <v>3199</v>
      </c>
      <c r="D7526" s="54" t="s">
        <v>9</v>
      </c>
      <c r="E7526" s="91" t="s">
        <v>2435</v>
      </c>
      <c r="F7526" s="54">
        <v>15</v>
      </c>
      <c r="G7526" s="34">
        <v>1.5363114097080588</v>
      </c>
      <c r="H7526" s="58">
        <f t="shared" ref="H7526" si="1867">F7526*G7526</f>
        <v>23.044671145620882</v>
      </c>
    </row>
    <row r="7527" spans="1:8" s="6" customFormat="1" ht="6.5" customHeight="1">
      <c r="A7527" s="54"/>
      <c r="B7527" s="55"/>
      <c r="C7527" s="111"/>
      <c r="D7527" s="54"/>
      <c r="E7527" s="91"/>
      <c r="F7527" s="54"/>
      <c r="G7527" s="35"/>
      <c r="H7527" s="59"/>
    </row>
    <row r="7528" spans="1:8" s="6" customFormat="1" ht="6.5" customHeight="1">
      <c r="A7528" s="54"/>
      <c r="B7528" s="55"/>
      <c r="C7528" s="111"/>
      <c r="D7528" s="54"/>
      <c r="E7528" s="91"/>
      <c r="F7528" s="54"/>
      <c r="G7528" s="35"/>
      <c r="H7528" s="59"/>
    </row>
    <row r="7529" spans="1:8" s="6" customFormat="1" ht="6.5" customHeight="1">
      <c r="A7529" s="54"/>
      <c r="B7529" s="55"/>
      <c r="C7529" s="111"/>
      <c r="D7529" s="54"/>
      <c r="E7529" s="91"/>
      <c r="F7529" s="54"/>
      <c r="G7529" s="36"/>
      <c r="H7529" s="60"/>
    </row>
    <row r="7530" spans="1:8" s="6" customFormat="1" ht="6.5" customHeight="1">
      <c r="A7530" s="54">
        <v>7</v>
      </c>
      <c r="B7530" s="55" t="s">
        <v>1205</v>
      </c>
      <c r="C7530" s="111" t="s">
        <v>3201</v>
      </c>
      <c r="D7530" s="54" t="s">
        <v>9</v>
      </c>
      <c r="E7530" s="91" t="s">
        <v>2435</v>
      </c>
      <c r="F7530" s="54">
        <v>5</v>
      </c>
      <c r="G7530" s="34">
        <v>1.4303690224259364</v>
      </c>
      <c r="H7530" s="58">
        <f t="shared" ref="H7530" si="1868">F7530*G7530</f>
        <v>7.1518451121296822</v>
      </c>
    </row>
    <row r="7531" spans="1:8" s="6" customFormat="1" ht="6.5" customHeight="1">
      <c r="A7531" s="54"/>
      <c r="B7531" s="55"/>
      <c r="C7531" s="111"/>
      <c r="D7531" s="54"/>
      <c r="E7531" s="91"/>
      <c r="F7531" s="54"/>
      <c r="G7531" s="35"/>
      <c r="H7531" s="59"/>
    </row>
    <row r="7532" spans="1:8" s="6" customFormat="1" ht="6.5" customHeight="1">
      <c r="A7532" s="54"/>
      <c r="B7532" s="55"/>
      <c r="C7532" s="111"/>
      <c r="D7532" s="54"/>
      <c r="E7532" s="91"/>
      <c r="F7532" s="54"/>
      <c r="G7532" s="35"/>
      <c r="H7532" s="59"/>
    </row>
    <row r="7533" spans="1:8" s="6" customFormat="1" ht="6.5" customHeight="1">
      <c r="A7533" s="54"/>
      <c r="B7533" s="55"/>
      <c r="C7533" s="111"/>
      <c r="D7533" s="54"/>
      <c r="E7533" s="91"/>
      <c r="F7533" s="54"/>
      <c r="G7533" s="36"/>
      <c r="H7533" s="60"/>
    </row>
    <row r="7534" spans="1:8" s="6" customFormat="1" ht="7.5" customHeight="1">
      <c r="A7534" s="54">
        <v>8</v>
      </c>
      <c r="B7534" s="55" t="s">
        <v>1253</v>
      </c>
      <c r="C7534" s="111" t="s">
        <v>3202</v>
      </c>
      <c r="D7534" s="134" t="s">
        <v>9</v>
      </c>
      <c r="E7534" s="91" t="s">
        <v>2435</v>
      </c>
      <c r="F7534" s="109">
        <v>0.6</v>
      </c>
      <c r="G7534" s="34">
        <v>12.518162511364309</v>
      </c>
      <c r="H7534" s="58">
        <f t="shared" ref="H7534" si="1869">F7534*G7534</f>
        <v>7.5108975068185853</v>
      </c>
    </row>
    <row r="7535" spans="1:8" s="6" customFormat="1" ht="7.5" customHeight="1">
      <c r="A7535" s="54"/>
      <c r="B7535" s="55"/>
      <c r="C7535" s="111"/>
      <c r="D7535" s="135"/>
      <c r="E7535" s="91"/>
      <c r="F7535" s="109"/>
      <c r="G7535" s="35"/>
      <c r="H7535" s="59"/>
    </row>
    <row r="7536" spans="1:8" s="6" customFormat="1" ht="7.5" customHeight="1">
      <c r="A7536" s="54"/>
      <c r="B7536" s="55"/>
      <c r="C7536" s="111"/>
      <c r="D7536" s="135"/>
      <c r="E7536" s="91"/>
      <c r="F7536" s="109"/>
      <c r="G7536" s="35"/>
      <c r="H7536" s="59"/>
    </row>
    <row r="7537" spans="1:8" s="6" customFormat="1" ht="7.5" customHeight="1">
      <c r="A7537" s="54"/>
      <c r="B7537" s="55"/>
      <c r="C7537" s="111"/>
      <c r="D7537" s="39"/>
      <c r="E7537" s="91"/>
      <c r="F7537" s="109"/>
      <c r="G7537" s="36"/>
      <c r="H7537" s="60"/>
    </row>
    <row r="7538" spans="1:8" s="6" customFormat="1" ht="7.5" customHeight="1">
      <c r="A7538" s="54">
        <v>9</v>
      </c>
      <c r="B7538" s="55" t="s">
        <v>1254</v>
      </c>
      <c r="C7538" s="111" t="s">
        <v>3203</v>
      </c>
      <c r="D7538" s="54" t="s">
        <v>9</v>
      </c>
      <c r="E7538" s="376" t="s">
        <v>2435</v>
      </c>
      <c r="F7538" s="56">
        <v>0.6</v>
      </c>
      <c r="G7538" s="34">
        <v>5.8058087515868531</v>
      </c>
      <c r="H7538" s="58">
        <f t="shared" ref="H7538" si="1870">F7538*G7538</f>
        <v>3.4834852509521119</v>
      </c>
    </row>
    <row r="7539" spans="1:8" s="6" customFormat="1" ht="7.5" customHeight="1">
      <c r="A7539" s="54"/>
      <c r="B7539" s="55"/>
      <c r="C7539" s="111"/>
      <c r="D7539" s="54"/>
      <c r="E7539" s="91"/>
      <c r="F7539" s="56"/>
      <c r="G7539" s="35"/>
      <c r="H7539" s="59"/>
    </row>
    <row r="7540" spans="1:8" s="6" customFormat="1" ht="7.5" customHeight="1">
      <c r="A7540" s="54"/>
      <c r="B7540" s="55"/>
      <c r="C7540" s="111"/>
      <c r="D7540" s="54"/>
      <c r="E7540" s="91"/>
      <c r="F7540" s="56"/>
      <c r="G7540" s="35"/>
      <c r="H7540" s="59"/>
    </row>
    <row r="7541" spans="1:8" s="6" customFormat="1" ht="7.5" customHeight="1">
      <c r="A7541" s="54"/>
      <c r="B7541" s="55"/>
      <c r="C7541" s="111"/>
      <c r="D7541" s="54"/>
      <c r="E7541" s="91"/>
      <c r="F7541" s="56"/>
      <c r="G7541" s="36"/>
      <c r="H7541" s="60"/>
    </row>
    <row r="7542" spans="1:8" s="6" customFormat="1" ht="5.5" customHeight="1">
      <c r="A7542" s="54">
        <v>10</v>
      </c>
      <c r="B7542" s="55" t="s">
        <v>1255</v>
      </c>
      <c r="C7542" s="65" t="s">
        <v>2125</v>
      </c>
      <c r="D7542" s="54" t="s">
        <v>8</v>
      </c>
      <c r="E7542" s="376" t="s">
        <v>2434</v>
      </c>
      <c r="F7542" s="54">
        <v>1</v>
      </c>
      <c r="G7542" s="34">
        <v>38.543513821485142</v>
      </c>
      <c r="H7542" s="58">
        <f t="shared" ref="H7542" si="1871">F7542*G7542</f>
        <v>38.543513821485142</v>
      </c>
    </row>
    <row r="7543" spans="1:8" s="6" customFormat="1" ht="5.5" customHeight="1">
      <c r="A7543" s="54"/>
      <c r="B7543" s="55"/>
      <c r="C7543" s="66"/>
      <c r="D7543" s="54"/>
      <c r="E7543" s="91"/>
      <c r="F7543" s="54"/>
      <c r="G7543" s="35"/>
      <c r="H7543" s="59"/>
    </row>
    <row r="7544" spans="1:8" s="6" customFormat="1" ht="5.5" customHeight="1">
      <c r="A7544" s="54"/>
      <c r="B7544" s="55"/>
      <c r="C7544" s="66"/>
      <c r="D7544" s="54"/>
      <c r="E7544" s="91"/>
      <c r="F7544" s="54"/>
      <c r="G7544" s="35"/>
      <c r="H7544" s="59"/>
    </row>
    <row r="7545" spans="1:8" s="6" customFormat="1" ht="5.5" customHeight="1">
      <c r="A7545" s="54"/>
      <c r="B7545" s="82"/>
      <c r="C7545" s="67"/>
      <c r="D7545" s="134"/>
      <c r="E7545" s="91"/>
      <c r="F7545" s="54"/>
      <c r="G7545" s="36"/>
      <c r="H7545" s="60"/>
    </row>
    <row r="7546" spans="1:8" s="6" customFormat="1" ht="5.5" customHeight="1">
      <c r="A7546" s="54">
        <v>11</v>
      </c>
      <c r="B7546" s="96" t="s">
        <v>1256</v>
      </c>
      <c r="C7546" s="100" t="s">
        <v>3204</v>
      </c>
      <c r="D7546" s="54" t="s">
        <v>8</v>
      </c>
      <c r="E7546" s="88" t="s">
        <v>2434</v>
      </c>
      <c r="F7546" s="54">
        <v>1</v>
      </c>
      <c r="G7546" s="34">
        <v>210.31349251484468</v>
      </c>
      <c r="H7546" s="58">
        <f t="shared" ref="H7546" si="1872">F7546*G7546</f>
        <v>210.31349251484468</v>
      </c>
    </row>
    <row r="7547" spans="1:8" s="6" customFormat="1" ht="5.5" customHeight="1">
      <c r="A7547" s="54"/>
      <c r="B7547" s="97"/>
      <c r="C7547" s="101"/>
      <c r="D7547" s="54"/>
      <c r="E7547" s="89"/>
      <c r="F7547" s="54"/>
      <c r="G7547" s="35"/>
      <c r="H7547" s="59"/>
    </row>
    <row r="7548" spans="1:8" s="6" customFormat="1" ht="5.5" customHeight="1">
      <c r="A7548" s="54"/>
      <c r="B7548" s="97"/>
      <c r="C7548" s="101"/>
      <c r="D7548" s="54"/>
      <c r="E7548" s="89"/>
      <c r="F7548" s="54"/>
      <c r="G7548" s="35"/>
      <c r="H7548" s="59"/>
    </row>
    <row r="7549" spans="1:8" s="6" customFormat="1" ht="5.5" customHeight="1">
      <c r="A7549" s="54"/>
      <c r="B7549" s="262"/>
      <c r="C7549" s="263"/>
      <c r="D7549" s="54"/>
      <c r="E7549" s="90"/>
      <c r="F7549" s="54"/>
      <c r="G7549" s="36"/>
      <c r="H7549" s="60"/>
    </row>
    <row r="7550" spans="1:8" s="6" customFormat="1" ht="6.5" customHeight="1">
      <c r="A7550" s="54">
        <v>12</v>
      </c>
      <c r="B7550" s="68" t="s">
        <v>1257</v>
      </c>
      <c r="C7550" s="377" t="s">
        <v>3205</v>
      </c>
      <c r="D7550" s="54" t="s">
        <v>8</v>
      </c>
      <c r="E7550" s="88" t="s">
        <v>2434</v>
      </c>
      <c r="F7550" s="54">
        <v>2</v>
      </c>
      <c r="G7550" s="34">
        <v>67.027507593013638</v>
      </c>
      <c r="H7550" s="58">
        <f t="shared" ref="H7550" si="1873">F7550*G7550</f>
        <v>134.05501518602728</v>
      </c>
    </row>
    <row r="7551" spans="1:8" s="6" customFormat="1" ht="6.5" customHeight="1">
      <c r="A7551" s="54"/>
      <c r="B7551" s="69"/>
      <c r="C7551" s="80"/>
      <c r="D7551" s="54"/>
      <c r="E7551" s="89"/>
      <c r="F7551" s="54"/>
      <c r="G7551" s="35"/>
      <c r="H7551" s="59"/>
    </row>
    <row r="7552" spans="1:8" s="6" customFormat="1" ht="6.5" customHeight="1">
      <c r="A7552" s="54"/>
      <c r="B7552" s="69"/>
      <c r="C7552" s="80"/>
      <c r="D7552" s="54"/>
      <c r="E7552" s="89"/>
      <c r="F7552" s="54"/>
      <c r="G7552" s="35"/>
      <c r="H7552" s="59"/>
    </row>
    <row r="7553" spans="1:8" s="6" customFormat="1" ht="6.5" customHeight="1">
      <c r="A7553" s="54"/>
      <c r="B7553" s="70"/>
      <c r="C7553" s="81"/>
      <c r="D7553" s="54"/>
      <c r="E7553" s="90"/>
      <c r="F7553" s="54"/>
      <c r="G7553" s="36"/>
      <c r="H7553" s="60"/>
    </row>
    <row r="7554" spans="1:8" s="6" customFormat="1" ht="5.5" customHeight="1">
      <c r="A7554" s="54">
        <v>13</v>
      </c>
      <c r="B7554" s="104" t="s">
        <v>1258</v>
      </c>
      <c r="C7554" s="111" t="s">
        <v>3206</v>
      </c>
      <c r="D7554" s="54" t="s">
        <v>8</v>
      </c>
      <c r="E7554" s="88" t="s">
        <v>2434</v>
      </c>
      <c r="F7554" s="54">
        <v>6</v>
      </c>
      <c r="G7554" s="34">
        <v>14.726525288946997</v>
      </c>
      <c r="H7554" s="58">
        <f t="shared" ref="H7554" si="1874">F7554*G7554</f>
        <v>88.359151733681983</v>
      </c>
    </row>
    <row r="7555" spans="1:8" s="6" customFormat="1" ht="5.5" customHeight="1">
      <c r="A7555" s="54"/>
      <c r="B7555" s="104"/>
      <c r="C7555" s="111"/>
      <c r="D7555" s="54"/>
      <c r="E7555" s="89"/>
      <c r="F7555" s="54"/>
      <c r="G7555" s="35"/>
      <c r="H7555" s="59"/>
    </row>
    <row r="7556" spans="1:8" s="6" customFormat="1" ht="5.5" customHeight="1">
      <c r="A7556" s="54"/>
      <c r="B7556" s="104"/>
      <c r="C7556" s="111"/>
      <c r="D7556" s="54"/>
      <c r="E7556" s="89"/>
      <c r="F7556" s="54"/>
      <c r="G7556" s="35"/>
      <c r="H7556" s="59"/>
    </row>
    <row r="7557" spans="1:8" s="6" customFormat="1" ht="5.5" customHeight="1">
      <c r="A7557" s="54"/>
      <c r="B7557" s="104"/>
      <c r="C7557" s="111"/>
      <c r="D7557" s="54"/>
      <c r="E7557" s="90"/>
      <c r="F7557" s="54"/>
      <c r="G7557" s="36"/>
      <c r="H7557" s="60"/>
    </row>
    <row r="7558" spans="1:8" s="6" customFormat="1" ht="5.5" customHeight="1">
      <c r="A7558" s="54">
        <v>14</v>
      </c>
      <c r="B7558" s="104" t="s">
        <v>1259</v>
      </c>
      <c r="C7558" s="111" t="s">
        <v>3207</v>
      </c>
      <c r="D7558" s="56" t="s">
        <v>8</v>
      </c>
      <c r="E7558" s="88" t="s">
        <v>2434</v>
      </c>
      <c r="F7558" s="56">
        <v>3</v>
      </c>
      <c r="G7558" s="34">
        <v>7.2815678087156792</v>
      </c>
      <c r="H7558" s="58">
        <f t="shared" ref="H7558" si="1875">F7558*G7558</f>
        <v>21.844703426147039</v>
      </c>
    </row>
    <row r="7559" spans="1:8" s="6" customFormat="1" ht="5.5" customHeight="1">
      <c r="A7559" s="54"/>
      <c r="B7559" s="104"/>
      <c r="C7559" s="111"/>
      <c r="D7559" s="56"/>
      <c r="E7559" s="89"/>
      <c r="F7559" s="56"/>
      <c r="G7559" s="35"/>
      <c r="H7559" s="59"/>
    </row>
    <row r="7560" spans="1:8" s="6" customFormat="1" ht="5.5" customHeight="1">
      <c r="A7560" s="54"/>
      <c r="B7560" s="104"/>
      <c r="C7560" s="111"/>
      <c r="D7560" s="56"/>
      <c r="E7560" s="89"/>
      <c r="F7560" s="56"/>
      <c r="G7560" s="35"/>
      <c r="H7560" s="59"/>
    </row>
    <row r="7561" spans="1:8" s="6" customFormat="1" ht="5.5" customHeight="1">
      <c r="A7561" s="54"/>
      <c r="B7561" s="104"/>
      <c r="C7561" s="111"/>
      <c r="D7561" s="56"/>
      <c r="E7561" s="90"/>
      <c r="F7561" s="56"/>
      <c r="G7561" s="36"/>
      <c r="H7561" s="60"/>
    </row>
    <row r="7562" spans="1:8" s="6" customFormat="1" ht="5.5" customHeight="1">
      <c r="A7562" s="54">
        <v>15</v>
      </c>
      <c r="B7562" s="104" t="s">
        <v>1260</v>
      </c>
      <c r="C7562" s="111" t="s">
        <v>3208</v>
      </c>
      <c r="D7562" s="56" t="s">
        <v>8</v>
      </c>
      <c r="E7562" s="88" t="s">
        <v>2434</v>
      </c>
      <c r="F7562" s="56">
        <v>4</v>
      </c>
      <c r="G7562" s="34">
        <v>4.769219767453925</v>
      </c>
      <c r="H7562" s="58">
        <f t="shared" ref="H7562" si="1876">F7562*G7562</f>
        <v>19.0768790698157</v>
      </c>
    </row>
    <row r="7563" spans="1:8" s="6" customFormat="1" ht="5.5" customHeight="1">
      <c r="A7563" s="54"/>
      <c r="B7563" s="104"/>
      <c r="C7563" s="111"/>
      <c r="D7563" s="56"/>
      <c r="E7563" s="89"/>
      <c r="F7563" s="56"/>
      <c r="G7563" s="35"/>
      <c r="H7563" s="59"/>
    </row>
    <row r="7564" spans="1:8" s="6" customFormat="1" ht="5.5" customHeight="1">
      <c r="A7564" s="54"/>
      <c r="B7564" s="104"/>
      <c r="C7564" s="111"/>
      <c r="D7564" s="56"/>
      <c r="E7564" s="89"/>
      <c r="F7564" s="56"/>
      <c r="G7564" s="35"/>
      <c r="H7564" s="59"/>
    </row>
    <row r="7565" spans="1:8" s="6" customFormat="1" ht="5.5" customHeight="1">
      <c r="A7565" s="54"/>
      <c r="B7565" s="104"/>
      <c r="C7565" s="111"/>
      <c r="D7565" s="56"/>
      <c r="E7565" s="90"/>
      <c r="F7565" s="56"/>
      <c r="G7565" s="36"/>
      <c r="H7565" s="60"/>
    </row>
    <row r="7566" spans="1:8" s="6" customFormat="1" ht="5.5" customHeight="1">
      <c r="A7566" s="54">
        <v>16</v>
      </c>
      <c r="B7566" s="86" t="s">
        <v>1261</v>
      </c>
      <c r="C7566" s="214" t="s">
        <v>2126</v>
      </c>
      <c r="D7566" s="56" t="s">
        <v>8</v>
      </c>
      <c r="E7566" s="88" t="s">
        <v>2434</v>
      </c>
      <c r="F7566" s="85">
        <v>3</v>
      </c>
      <c r="G7566" s="34">
        <v>10.854046521796578</v>
      </c>
      <c r="H7566" s="58">
        <f t="shared" ref="H7566" si="1877">F7566*G7566</f>
        <v>32.562139565389735</v>
      </c>
    </row>
    <row r="7567" spans="1:8" s="6" customFormat="1" ht="5.5" customHeight="1">
      <c r="A7567" s="54"/>
      <c r="B7567" s="86"/>
      <c r="C7567" s="214"/>
      <c r="D7567" s="56"/>
      <c r="E7567" s="89"/>
      <c r="F7567" s="85"/>
      <c r="G7567" s="35"/>
      <c r="H7567" s="59"/>
    </row>
    <row r="7568" spans="1:8" s="6" customFormat="1" ht="5.5" customHeight="1">
      <c r="A7568" s="54"/>
      <c r="B7568" s="86"/>
      <c r="C7568" s="214"/>
      <c r="D7568" s="56"/>
      <c r="E7568" s="89"/>
      <c r="F7568" s="85"/>
      <c r="G7568" s="35"/>
      <c r="H7568" s="59"/>
    </row>
    <row r="7569" spans="1:8" s="6" customFormat="1" ht="5.5" customHeight="1">
      <c r="A7569" s="54"/>
      <c r="B7569" s="86"/>
      <c r="C7569" s="214"/>
      <c r="D7569" s="56"/>
      <c r="E7569" s="90"/>
      <c r="F7569" s="85"/>
      <c r="G7569" s="36"/>
      <c r="H7569" s="60"/>
    </row>
    <row r="7570" spans="1:8" s="6" customFormat="1" ht="5.5" customHeight="1">
      <c r="A7570" s="54">
        <v>17</v>
      </c>
      <c r="B7570" s="86" t="s">
        <v>1262</v>
      </c>
      <c r="C7570" s="65" t="s">
        <v>2127</v>
      </c>
      <c r="D7570" s="56" t="s">
        <v>8</v>
      </c>
      <c r="E7570" s="88" t="s">
        <v>2434</v>
      </c>
      <c r="F7570" s="85">
        <v>3</v>
      </c>
      <c r="G7570" s="34">
        <v>3.7836566886472203</v>
      </c>
      <c r="H7570" s="58">
        <f t="shared" ref="H7570" si="1878">F7570*G7570</f>
        <v>11.350970065941661</v>
      </c>
    </row>
    <row r="7571" spans="1:8" s="6" customFormat="1" ht="5.5" customHeight="1">
      <c r="A7571" s="54"/>
      <c r="B7571" s="86"/>
      <c r="C7571" s="66"/>
      <c r="D7571" s="56"/>
      <c r="E7571" s="89"/>
      <c r="F7571" s="85"/>
      <c r="G7571" s="35"/>
      <c r="H7571" s="59"/>
    </row>
    <row r="7572" spans="1:8" s="6" customFormat="1" ht="5.5" customHeight="1">
      <c r="A7572" s="54"/>
      <c r="B7572" s="86"/>
      <c r="C7572" s="66"/>
      <c r="D7572" s="56"/>
      <c r="E7572" s="89"/>
      <c r="F7572" s="85"/>
      <c r="G7572" s="35"/>
      <c r="H7572" s="59"/>
    </row>
    <row r="7573" spans="1:8" s="6" customFormat="1" ht="5.5" customHeight="1">
      <c r="A7573" s="54"/>
      <c r="B7573" s="86"/>
      <c r="C7573" s="67"/>
      <c r="D7573" s="56"/>
      <c r="E7573" s="90"/>
      <c r="F7573" s="85"/>
      <c r="G7573" s="36"/>
      <c r="H7573" s="60"/>
    </row>
    <row r="7574" spans="1:8" s="6" customFormat="1" ht="5.5" customHeight="1">
      <c r="A7574" s="54">
        <v>18</v>
      </c>
      <c r="B7574" s="220" t="s">
        <v>1263</v>
      </c>
      <c r="C7574" s="368" t="s">
        <v>2128</v>
      </c>
      <c r="D7574" s="134" t="s">
        <v>9</v>
      </c>
      <c r="E7574" s="91" t="s">
        <v>2435</v>
      </c>
      <c r="F7574" s="134">
        <v>55</v>
      </c>
      <c r="G7574" s="34">
        <v>0.13697521178414915</v>
      </c>
      <c r="H7574" s="58">
        <f t="shared" ref="H7574" si="1879">F7574*G7574</f>
        <v>7.5336366481282031</v>
      </c>
    </row>
    <row r="7575" spans="1:8" s="6" customFormat="1" ht="5.5" customHeight="1">
      <c r="A7575" s="54"/>
      <c r="B7575" s="83"/>
      <c r="C7575" s="66"/>
      <c r="D7575" s="135"/>
      <c r="E7575" s="91"/>
      <c r="F7575" s="135"/>
      <c r="G7575" s="35"/>
      <c r="H7575" s="59"/>
    </row>
    <row r="7576" spans="1:8" s="6" customFormat="1" ht="5.5" customHeight="1">
      <c r="A7576" s="54"/>
      <c r="B7576" s="83"/>
      <c r="C7576" s="66"/>
      <c r="D7576" s="135"/>
      <c r="E7576" s="91"/>
      <c r="F7576" s="135"/>
      <c r="G7576" s="35"/>
      <c r="H7576" s="59"/>
    </row>
    <row r="7577" spans="1:8" s="6" customFormat="1" ht="5.5" customHeight="1">
      <c r="A7577" s="54"/>
      <c r="B7577" s="53"/>
      <c r="C7577" s="67"/>
      <c r="D7577" s="39"/>
      <c r="E7577" s="91"/>
      <c r="F7577" s="39"/>
      <c r="G7577" s="36"/>
      <c r="H7577" s="60"/>
    </row>
    <row r="7578" spans="1:8" s="6" customFormat="1" ht="5.5" customHeight="1">
      <c r="A7578" s="54">
        <v>19</v>
      </c>
      <c r="B7578" s="55" t="s">
        <v>1264</v>
      </c>
      <c r="C7578" s="368" t="s">
        <v>2129</v>
      </c>
      <c r="D7578" s="54" t="s">
        <v>9</v>
      </c>
      <c r="E7578" s="91" t="s">
        <v>2435</v>
      </c>
      <c r="F7578" s="54">
        <v>55</v>
      </c>
      <c r="G7578" s="34">
        <v>0.77838093730471591</v>
      </c>
      <c r="H7578" s="58">
        <f t="shared" ref="H7578" si="1880">F7578*G7578</f>
        <v>42.810951551759374</v>
      </c>
    </row>
    <row r="7579" spans="1:8" s="6" customFormat="1" ht="5.5" customHeight="1">
      <c r="A7579" s="54"/>
      <c r="B7579" s="55"/>
      <c r="C7579" s="66"/>
      <c r="D7579" s="54"/>
      <c r="E7579" s="91"/>
      <c r="F7579" s="54"/>
      <c r="G7579" s="35"/>
      <c r="H7579" s="59"/>
    </row>
    <row r="7580" spans="1:8" s="6" customFormat="1" ht="5.5" customHeight="1">
      <c r="A7580" s="54"/>
      <c r="B7580" s="55"/>
      <c r="C7580" s="66"/>
      <c r="D7580" s="54"/>
      <c r="E7580" s="91"/>
      <c r="F7580" s="54"/>
      <c r="G7580" s="35"/>
      <c r="H7580" s="59"/>
    </row>
    <row r="7581" spans="1:8" s="6" customFormat="1" ht="5.5" customHeight="1">
      <c r="A7581" s="54"/>
      <c r="B7581" s="55"/>
      <c r="C7581" s="378"/>
      <c r="D7581" s="54"/>
      <c r="E7581" s="91"/>
      <c r="F7581" s="54"/>
      <c r="G7581" s="36"/>
      <c r="H7581" s="60"/>
    </row>
    <row r="7582" spans="1:8" s="6" customFormat="1" ht="5.5" customHeight="1">
      <c r="A7582" s="54">
        <v>20</v>
      </c>
      <c r="B7582" s="117" t="s">
        <v>1265</v>
      </c>
      <c r="C7582" s="65" t="s">
        <v>2130</v>
      </c>
      <c r="D7582" s="56" t="s">
        <v>3305</v>
      </c>
      <c r="E7582" s="268" t="s">
        <v>2566</v>
      </c>
      <c r="F7582" s="56">
        <v>15</v>
      </c>
      <c r="G7582" s="34">
        <v>1.7136967973898849</v>
      </c>
      <c r="H7582" s="58">
        <f t="shared" ref="H7582" si="1881">F7582*G7582</f>
        <v>25.705451960848272</v>
      </c>
    </row>
    <row r="7583" spans="1:8" s="6" customFormat="1" ht="5.5" customHeight="1">
      <c r="A7583" s="54"/>
      <c r="B7583" s="117"/>
      <c r="C7583" s="66"/>
      <c r="D7583" s="56"/>
      <c r="E7583" s="268"/>
      <c r="F7583" s="56"/>
      <c r="G7583" s="35"/>
      <c r="H7583" s="59"/>
    </row>
    <row r="7584" spans="1:8" s="6" customFormat="1" ht="5.5" customHeight="1">
      <c r="A7584" s="54"/>
      <c r="B7584" s="117"/>
      <c r="C7584" s="66"/>
      <c r="D7584" s="56"/>
      <c r="E7584" s="268"/>
      <c r="F7584" s="56"/>
      <c r="G7584" s="35"/>
      <c r="H7584" s="59"/>
    </row>
    <row r="7585" spans="1:8" s="6" customFormat="1" ht="5.5" customHeight="1">
      <c r="A7585" s="54"/>
      <c r="B7585" s="117"/>
      <c r="C7585" s="67"/>
      <c r="D7585" s="56"/>
      <c r="E7585" s="268"/>
      <c r="F7585" s="56"/>
      <c r="G7585" s="36"/>
      <c r="H7585" s="60"/>
    </row>
    <row r="7586" spans="1:8" s="6" customFormat="1" ht="5.5" customHeight="1">
      <c r="A7586" s="54">
        <v>21</v>
      </c>
      <c r="B7586" s="55" t="s">
        <v>292</v>
      </c>
      <c r="C7586" s="65" t="s">
        <v>1786</v>
      </c>
      <c r="D7586" s="54" t="s">
        <v>15</v>
      </c>
      <c r="E7586" s="91" t="s">
        <v>2432</v>
      </c>
      <c r="F7586" s="54">
        <v>50</v>
      </c>
      <c r="G7586" s="34">
        <v>0.73811421212010531</v>
      </c>
      <c r="H7586" s="58">
        <f t="shared" ref="H7586" si="1882">F7586*G7586</f>
        <v>36.905710606005265</v>
      </c>
    </row>
    <row r="7587" spans="1:8" s="6" customFormat="1" ht="5.5" customHeight="1">
      <c r="A7587" s="54"/>
      <c r="B7587" s="55"/>
      <c r="C7587" s="66"/>
      <c r="D7587" s="54"/>
      <c r="E7587" s="91"/>
      <c r="F7587" s="54"/>
      <c r="G7587" s="35"/>
      <c r="H7587" s="59"/>
    </row>
    <row r="7588" spans="1:8" s="6" customFormat="1" ht="5.5" customHeight="1">
      <c r="A7588" s="54"/>
      <c r="B7588" s="55"/>
      <c r="C7588" s="66"/>
      <c r="D7588" s="54"/>
      <c r="E7588" s="91"/>
      <c r="F7588" s="54"/>
      <c r="G7588" s="35"/>
      <c r="H7588" s="59"/>
    </row>
    <row r="7589" spans="1:8" s="6" customFormat="1" ht="5.5" customHeight="1">
      <c r="A7589" s="54"/>
      <c r="B7589" s="55"/>
      <c r="C7589" s="67"/>
      <c r="D7589" s="54"/>
      <c r="E7589" s="91"/>
      <c r="F7589" s="54"/>
      <c r="G7589" s="36"/>
      <c r="H7589" s="60"/>
    </row>
    <row r="7590" spans="1:8" s="6" customFormat="1" ht="5.5" customHeight="1">
      <c r="A7590" s="54">
        <v>22</v>
      </c>
      <c r="B7590" s="86" t="s">
        <v>67</v>
      </c>
      <c r="C7590" s="269" t="s">
        <v>2114</v>
      </c>
      <c r="D7590" s="86" t="s">
        <v>15</v>
      </c>
      <c r="E7590" s="91" t="s">
        <v>2432</v>
      </c>
      <c r="F7590" s="364">
        <v>30</v>
      </c>
      <c r="G7590" s="34">
        <v>2.1503703730958961</v>
      </c>
      <c r="H7590" s="58">
        <f t="shared" ref="H7590" si="1883">F7590*G7590</f>
        <v>64.511111192876882</v>
      </c>
    </row>
    <row r="7591" spans="1:8" s="6" customFormat="1" ht="5.5" customHeight="1">
      <c r="A7591" s="54"/>
      <c r="B7591" s="86"/>
      <c r="C7591" s="270"/>
      <c r="D7591" s="86"/>
      <c r="E7591" s="91"/>
      <c r="F7591" s="364"/>
      <c r="G7591" s="35"/>
      <c r="H7591" s="59"/>
    </row>
    <row r="7592" spans="1:8" s="6" customFormat="1" ht="5.5" customHeight="1">
      <c r="A7592" s="54"/>
      <c r="B7592" s="86"/>
      <c r="C7592" s="270"/>
      <c r="D7592" s="86"/>
      <c r="E7592" s="91"/>
      <c r="F7592" s="364"/>
      <c r="G7592" s="35"/>
      <c r="H7592" s="59"/>
    </row>
    <row r="7593" spans="1:8" s="6" customFormat="1" ht="5.5" customHeight="1">
      <c r="A7593" s="54"/>
      <c r="B7593" s="86"/>
      <c r="C7593" s="271"/>
      <c r="D7593" s="86"/>
      <c r="E7593" s="91"/>
      <c r="F7593" s="364"/>
      <c r="G7593" s="36"/>
      <c r="H7593" s="60"/>
    </row>
    <row r="7594" spans="1:8" s="6" customFormat="1" ht="6.5" customHeight="1">
      <c r="A7594" s="134"/>
      <c r="B7594" s="252" t="s">
        <v>3314</v>
      </c>
      <c r="C7594" s="107" t="s">
        <v>3315</v>
      </c>
      <c r="D7594" s="255"/>
      <c r="E7594" s="91"/>
      <c r="F7594" s="148"/>
      <c r="G7594" s="34">
        <v>0</v>
      </c>
      <c r="H7594" s="58">
        <f t="shared" ref="H7594" si="1884">F7594*G7594</f>
        <v>0</v>
      </c>
    </row>
    <row r="7595" spans="1:8" s="6" customFormat="1" ht="6.5" customHeight="1">
      <c r="A7595" s="135"/>
      <c r="B7595" s="253"/>
      <c r="C7595" s="107"/>
      <c r="D7595" s="256"/>
      <c r="E7595" s="91"/>
      <c r="F7595" s="149"/>
      <c r="G7595" s="35"/>
      <c r="H7595" s="59"/>
    </row>
    <row r="7596" spans="1:8" s="6" customFormat="1" ht="6.5" customHeight="1">
      <c r="A7596" s="135"/>
      <c r="B7596" s="253"/>
      <c r="C7596" s="107"/>
      <c r="D7596" s="256"/>
      <c r="E7596" s="91"/>
      <c r="F7596" s="149"/>
      <c r="G7596" s="35"/>
      <c r="H7596" s="59"/>
    </row>
    <row r="7597" spans="1:8" s="6" customFormat="1" ht="6.5" customHeight="1">
      <c r="A7597" s="39"/>
      <c r="B7597" s="254"/>
      <c r="C7597" s="107"/>
      <c r="D7597" s="257"/>
      <c r="E7597" s="91"/>
      <c r="F7597" s="150"/>
      <c r="G7597" s="36"/>
      <c r="H7597" s="60"/>
    </row>
    <row r="7598" spans="1:8" s="6" customFormat="1" ht="5.5" customHeight="1">
      <c r="A7598" s="54">
        <v>1</v>
      </c>
      <c r="B7598" s="55" t="s">
        <v>1266</v>
      </c>
      <c r="C7598" s="368" t="s">
        <v>2131</v>
      </c>
      <c r="D7598" s="54" t="s">
        <v>4</v>
      </c>
      <c r="E7598" s="91" t="s">
        <v>2430</v>
      </c>
      <c r="F7598" s="54">
        <v>3.5</v>
      </c>
      <c r="G7598" s="34">
        <v>1111.72281772373</v>
      </c>
      <c r="H7598" s="58">
        <f t="shared" ref="H7598" si="1885">F7598*G7598</f>
        <v>3891.029862033055</v>
      </c>
    </row>
    <row r="7599" spans="1:8" s="6" customFormat="1" ht="5.5" customHeight="1">
      <c r="A7599" s="54"/>
      <c r="B7599" s="55"/>
      <c r="C7599" s="66"/>
      <c r="D7599" s="54"/>
      <c r="E7599" s="91"/>
      <c r="F7599" s="54"/>
      <c r="G7599" s="35"/>
      <c r="H7599" s="59"/>
    </row>
    <row r="7600" spans="1:8" s="6" customFormat="1" ht="5.5" customHeight="1">
      <c r="A7600" s="54"/>
      <c r="B7600" s="55"/>
      <c r="C7600" s="66"/>
      <c r="D7600" s="54"/>
      <c r="E7600" s="91"/>
      <c r="F7600" s="54"/>
      <c r="G7600" s="35"/>
      <c r="H7600" s="59"/>
    </row>
    <row r="7601" spans="1:8" s="6" customFormat="1" ht="5.5" customHeight="1">
      <c r="A7601" s="54"/>
      <c r="B7601" s="55"/>
      <c r="C7601" s="67"/>
      <c r="D7601" s="54"/>
      <c r="E7601" s="91"/>
      <c r="F7601" s="54"/>
      <c r="G7601" s="36"/>
      <c r="H7601" s="60"/>
    </row>
    <row r="7602" spans="1:8" s="6" customFormat="1" ht="5.5" customHeight="1">
      <c r="A7602" s="54">
        <v>2</v>
      </c>
      <c r="B7602" s="68" t="s">
        <v>1267</v>
      </c>
      <c r="C7602" s="377" t="s">
        <v>3209</v>
      </c>
      <c r="D7602" s="134" t="s">
        <v>8</v>
      </c>
      <c r="E7602" s="88" t="s">
        <v>2434</v>
      </c>
      <c r="F7602" s="179">
        <v>1</v>
      </c>
      <c r="G7602" s="34">
        <v>8.0401385538854147</v>
      </c>
      <c r="H7602" s="58">
        <f t="shared" ref="H7602" si="1886">F7602*G7602</f>
        <v>8.0401385538854147</v>
      </c>
    </row>
    <row r="7603" spans="1:8" s="6" customFormat="1" ht="5.5" customHeight="1">
      <c r="A7603" s="54"/>
      <c r="B7603" s="69"/>
      <c r="C7603" s="80"/>
      <c r="D7603" s="135"/>
      <c r="E7603" s="89"/>
      <c r="F7603" s="180"/>
      <c r="G7603" s="35"/>
      <c r="H7603" s="59"/>
    </row>
    <row r="7604" spans="1:8" s="6" customFormat="1" ht="5.5" customHeight="1">
      <c r="A7604" s="54"/>
      <c r="B7604" s="69"/>
      <c r="C7604" s="80"/>
      <c r="D7604" s="135"/>
      <c r="E7604" s="89"/>
      <c r="F7604" s="180"/>
      <c r="G7604" s="35"/>
      <c r="H7604" s="59"/>
    </row>
    <row r="7605" spans="1:8" s="6" customFormat="1" ht="5.5" customHeight="1">
      <c r="A7605" s="54"/>
      <c r="B7605" s="70"/>
      <c r="C7605" s="81"/>
      <c r="D7605" s="39"/>
      <c r="E7605" s="90"/>
      <c r="F7605" s="181"/>
      <c r="G7605" s="36"/>
      <c r="H7605" s="60"/>
    </row>
    <row r="7606" spans="1:8" s="6" customFormat="1" ht="6.5" customHeight="1">
      <c r="A7606" s="54">
        <v>3</v>
      </c>
      <c r="B7606" s="55" t="s">
        <v>1268</v>
      </c>
      <c r="C7606" s="365" t="s">
        <v>3210</v>
      </c>
      <c r="D7606" s="54" t="s">
        <v>9</v>
      </c>
      <c r="E7606" s="91" t="s">
        <v>2435</v>
      </c>
      <c r="F7606" s="54">
        <v>20</v>
      </c>
      <c r="G7606" s="34">
        <v>2.2795204661201609</v>
      </c>
      <c r="H7606" s="58">
        <f t="shared" ref="H7606" si="1887">F7606*G7606</f>
        <v>45.590409322403218</v>
      </c>
    </row>
    <row r="7607" spans="1:8" s="6" customFormat="1" ht="6.5" customHeight="1">
      <c r="A7607" s="54"/>
      <c r="B7607" s="55"/>
      <c r="C7607" s="72"/>
      <c r="D7607" s="54"/>
      <c r="E7607" s="91"/>
      <c r="F7607" s="54"/>
      <c r="G7607" s="35"/>
      <c r="H7607" s="59"/>
    </row>
    <row r="7608" spans="1:8" s="6" customFormat="1" ht="6.5" customHeight="1">
      <c r="A7608" s="54"/>
      <c r="B7608" s="55"/>
      <c r="C7608" s="72"/>
      <c r="D7608" s="54"/>
      <c r="E7608" s="91"/>
      <c r="F7608" s="54"/>
      <c r="G7608" s="35"/>
      <c r="H7608" s="59"/>
    </row>
    <row r="7609" spans="1:8" s="6" customFormat="1" ht="6.5" customHeight="1">
      <c r="A7609" s="54"/>
      <c r="B7609" s="55"/>
      <c r="C7609" s="52"/>
      <c r="D7609" s="54"/>
      <c r="E7609" s="91"/>
      <c r="F7609" s="54"/>
      <c r="G7609" s="36"/>
      <c r="H7609" s="60"/>
    </row>
    <row r="7610" spans="1:8" s="6" customFormat="1" ht="6.5" customHeight="1">
      <c r="A7610" s="54">
        <v>4</v>
      </c>
      <c r="B7610" s="55" t="s">
        <v>1268</v>
      </c>
      <c r="C7610" s="365" t="s">
        <v>3211</v>
      </c>
      <c r="D7610" s="54" t="s">
        <v>9</v>
      </c>
      <c r="E7610" s="91" t="s">
        <v>2435</v>
      </c>
      <c r="F7610" s="54">
        <v>10</v>
      </c>
      <c r="G7610" s="34">
        <v>2.2795204661201609</v>
      </c>
      <c r="H7610" s="58">
        <f t="shared" ref="H7610" si="1888">F7610*G7610</f>
        <v>22.795204661201609</v>
      </c>
    </row>
    <row r="7611" spans="1:8" s="6" customFormat="1" ht="6.5" customHeight="1">
      <c r="A7611" s="54"/>
      <c r="B7611" s="55"/>
      <c r="C7611" s="72"/>
      <c r="D7611" s="54"/>
      <c r="E7611" s="91"/>
      <c r="F7611" s="54"/>
      <c r="G7611" s="35"/>
      <c r="H7611" s="59"/>
    </row>
    <row r="7612" spans="1:8" s="6" customFormat="1" ht="6.5" customHeight="1">
      <c r="A7612" s="54"/>
      <c r="B7612" s="55"/>
      <c r="C7612" s="72"/>
      <c r="D7612" s="54"/>
      <c r="E7612" s="91"/>
      <c r="F7612" s="54"/>
      <c r="G7612" s="35"/>
      <c r="H7612" s="59"/>
    </row>
    <row r="7613" spans="1:8" s="6" customFormat="1" ht="6.5" customHeight="1">
      <c r="A7613" s="54"/>
      <c r="B7613" s="55"/>
      <c r="C7613" s="52"/>
      <c r="D7613" s="54"/>
      <c r="E7613" s="91"/>
      <c r="F7613" s="54"/>
      <c r="G7613" s="36"/>
      <c r="H7613" s="60"/>
    </row>
    <row r="7614" spans="1:8" s="6" customFormat="1" ht="6.5" customHeight="1">
      <c r="A7614" s="54">
        <v>5</v>
      </c>
      <c r="B7614" s="55" t="s">
        <v>1200</v>
      </c>
      <c r="C7614" s="365" t="s">
        <v>3156</v>
      </c>
      <c r="D7614" s="54" t="s">
        <v>9</v>
      </c>
      <c r="E7614" s="91" t="s">
        <v>2435</v>
      </c>
      <c r="F7614" s="54">
        <v>10</v>
      </c>
      <c r="G7614" s="34">
        <v>3.5205598599964492</v>
      </c>
      <c r="H7614" s="58">
        <f t="shared" ref="H7614" si="1889">F7614*G7614</f>
        <v>35.205598599964489</v>
      </c>
    </row>
    <row r="7615" spans="1:8" s="6" customFormat="1" ht="6.5" customHeight="1">
      <c r="A7615" s="54"/>
      <c r="B7615" s="55"/>
      <c r="C7615" s="72"/>
      <c r="D7615" s="54"/>
      <c r="E7615" s="91"/>
      <c r="F7615" s="54"/>
      <c r="G7615" s="35"/>
      <c r="H7615" s="59"/>
    </row>
    <row r="7616" spans="1:8" s="6" customFormat="1" ht="6.5" customHeight="1">
      <c r="A7616" s="54"/>
      <c r="B7616" s="55"/>
      <c r="C7616" s="72"/>
      <c r="D7616" s="54"/>
      <c r="E7616" s="91"/>
      <c r="F7616" s="54"/>
      <c r="G7616" s="35"/>
      <c r="H7616" s="59"/>
    </row>
    <row r="7617" spans="1:8" s="6" customFormat="1" ht="6.5" customHeight="1">
      <c r="A7617" s="54"/>
      <c r="B7617" s="55"/>
      <c r="C7617" s="52"/>
      <c r="D7617" s="54"/>
      <c r="E7617" s="91"/>
      <c r="F7617" s="54"/>
      <c r="G7617" s="36"/>
      <c r="H7617" s="60"/>
    </row>
    <row r="7618" spans="1:8" s="6" customFormat="1" ht="5.5" customHeight="1">
      <c r="A7618" s="54">
        <v>6</v>
      </c>
      <c r="B7618" s="104" t="s">
        <v>1269</v>
      </c>
      <c r="C7618" s="365" t="s">
        <v>3212</v>
      </c>
      <c r="D7618" s="56" t="s">
        <v>8</v>
      </c>
      <c r="E7618" s="91" t="s">
        <v>2434</v>
      </c>
      <c r="F7618" s="56">
        <v>1</v>
      </c>
      <c r="G7618" s="34">
        <v>7.1756254214335575</v>
      </c>
      <c r="H7618" s="58">
        <f t="shared" ref="H7618" si="1890">F7618*G7618</f>
        <v>7.1756254214335575</v>
      </c>
    </row>
    <row r="7619" spans="1:8" s="6" customFormat="1" ht="5.5" customHeight="1">
      <c r="A7619" s="54"/>
      <c r="B7619" s="104"/>
      <c r="C7619" s="72"/>
      <c r="D7619" s="56"/>
      <c r="E7619" s="91"/>
      <c r="F7619" s="56"/>
      <c r="G7619" s="35"/>
      <c r="H7619" s="59"/>
    </row>
    <row r="7620" spans="1:8" s="6" customFormat="1" ht="5.5" customHeight="1">
      <c r="A7620" s="54"/>
      <c r="B7620" s="104"/>
      <c r="C7620" s="72"/>
      <c r="D7620" s="56"/>
      <c r="E7620" s="91"/>
      <c r="F7620" s="56"/>
      <c r="G7620" s="35"/>
      <c r="H7620" s="59"/>
    </row>
    <row r="7621" spans="1:8" s="6" customFormat="1" ht="5.5" customHeight="1">
      <c r="A7621" s="54"/>
      <c r="B7621" s="104"/>
      <c r="C7621" s="52"/>
      <c r="D7621" s="56"/>
      <c r="E7621" s="91"/>
      <c r="F7621" s="56"/>
      <c r="G7621" s="36"/>
      <c r="H7621" s="60"/>
    </row>
    <row r="7622" spans="1:8" s="6" customFormat="1" ht="5.5" customHeight="1">
      <c r="A7622" s="54">
        <v>7</v>
      </c>
      <c r="B7622" s="55" t="s">
        <v>62</v>
      </c>
      <c r="C7622" s="365" t="s">
        <v>2976</v>
      </c>
      <c r="D7622" s="54" t="s">
        <v>8</v>
      </c>
      <c r="E7622" s="91" t="s">
        <v>2434</v>
      </c>
      <c r="F7622" s="54">
        <v>3</v>
      </c>
      <c r="G7622" s="34">
        <v>4.3000463380616702</v>
      </c>
      <c r="H7622" s="58">
        <f t="shared" ref="H7622" si="1891">F7622*G7622</f>
        <v>12.900139014185012</v>
      </c>
    </row>
    <row r="7623" spans="1:8" s="6" customFormat="1" ht="5.5" customHeight="1">
      <c r="A7623" s="54"/>
      <c r="B7623" s="55"/>
      <c r="C7623" s="72"/>
      <c r="D7623" s="54"/>
      <c r="E7623" s="91"/>
      <c r="F7623" s="54"/>
      <c r="G7623" s="35"/>
      <c r="H7623" s="59"/>
    </row>
    <row r="7624" spans="1:8" s="6" customFormat="1" ht="5.5" customHeight="1">
      <c r="A7624" s="54"/>
      <c r="B7624" s="55"/>
      <c r="C7624" s="72"/>
      <c r="D7624" s="54"/>
      <c r="E7624" s="91"/>
      <c r="F7624" s="54"/>
      <c r="G7624" s="35"/>
      <c r="H7624" s="59"/>
    </row>
    <row r="7625" spans="1:8" s="6" customFormat="1" ht="5.5" customHeight="1">
      <c r="A7625" s="54"/>
      <c r="B7625" s="55"/>
      <c r="C7625" s="52"/>
      <c r="D7625" s="54"/>
      <c r="E7625" s="91"/>
      <c r="F7625" s="54"/>
      <c r="G7625" s="36"/>
      <c r="H7625" s="60"/>
    </row>
    <row r="7626" spans="1:8" s="6" customFormat="1" ht="5.5" customHeight="1">
      <c r="A7626" s="54">
        <v>8</v>
      </c>
      <c r="B7626" s="320" t="s">
        <v>1270</v>
      </c>
      <c r="C7626" s="355" t="s">
        <v>2132</v>
      </c>
      <c r="D7626" s="56" t="s">
        <v>3305</v>
      </c>
      <c r="E7626" s="88" t="s">
        <v>3306</v>
      </c>
      <c r="F7626" s="54">
        <v>25</v>
      </c>
      <c r="G7626" s="34">
        <v>1.184397760022678</v>
      </c>
      <c r="H7626" s="58">
        <f t="shared" ref="H7626" si="1892">F7626*G7626</f>
        <v>29.609944000566951</v>
      </c>
    </row>
    <row r="7627" spans="1:8" s="6" customFormat="1" ht="5.5" customHeight="1">
      <c r="A7627" s="54"/>
      <c r="B7627" s="97"/>
      <c r="C7627" s="380"/>
      <c r="D7627" s="56"/>
      <c r="E7627" s="89"/>
      <c r="F7627" s="54"/>
      <c r="G7627" s="35"/>
      <c r="H7627" s="59"/>
    </row>
    <row r="7628" spans="1:8" s="6" customFormat="1" ht="5.5" customHeight="1">
      <c r="A7628" s="54"/>
      <c r="B7628" s="97"/>
      <c r="C7628" s="380"/>
      <c r="D7628" s="56"/>
      <c r="E7628" s="89"/>
      <c r="F7628" s="54"/>
      <c r="G7628" s="35"/>
      <c r="H7628" s="59"/>
    </row>
    <row r="7629" spans="1:8" s="6" customFormat="1" ht="5.5" customHeight="1">
      <c r="A7629" s="54"/>
      <c r="B7629" s="262"/>
      <c r="C7629" s="275"/>
      <c r="D7629" s="56"/>
      <c r="E7629" s="90"/>
      <c r="F7629" s="54"/>
      <c r="G7629" s="36"/>
      <c r="H7629" s="60"/>
    </row>
    <row r="7630" spans="1:8" s="6" customFormat="1" ht="5.5" customHeight="1">
      <c r="A7630" s="54">
        <v>9</v>
      </c>
      <c r="B7630" s="55" t="s">
        <v>307</v>
      </c>
      <c r="C7630" s="65" t="s">
        <v>1790</v>
      </c>
      <c r="D7630" s="54" t="s">
        <v>9</v>
      </c>
      <c r="E7630" s="91" t="s">
        <v>2435</v>
      </c>
      <c r="F7630" s="54">
        <v>30</v>
      </c>
      <c r="G7630" s="34">
        <v>0.11840462985905195</v>
      </c>
      <c r="H7630" s="58">
        <f t="shared" ref="H7630" si="1893">F7630*G7630</f>
        <v>3.5521388957715585</v>
      </c>
    </row>
    <row r="7631" spans="1:8" s="6" customFormat="1" ht="5.5" customHeight="1">
      <c r="A7631" s="54"/>
      <c r="B7631" s="55"/>
      <c r="C7631" s="66"/>
      <c r="D7631" s="54"/>
      <c r="E7631" s="91"/>
      <c r="F7631" s="54"/>
      <c r="G7631" s="35"/>
      <c r="H7631" s="59"/>
    </row>
    <row r="7632" spans="1:8" s="6" customFormat="1" ht="5.5" customHeight="1">
      <c r="A7632" s="54"/>
      <c r="B7632" s="55"/>
      <c r="C7632" s="66"/>
      <c r="D7632" s="54"/>
      <c r="E7632" s="91"/>
      <c r="F7632" s="54"/>
      <c r="G7632" s="35"/>
      <c r="H7632" s="59"/>
    </row>
    <row r="7633" spans="1:8" s="6" customFormat="1" ht="5.5" customHeight="1">
      <c r="A7633" s="54"/>
      <c r="B7633" s="55"/>
      <c r="C7633" s="67"/>
      <c r="D7633" s="54"/>
      <c r="E7633" s="91"/>
      <c r="F7633" s="54"/>
      <c r="G7633" s="36"/>
      <c r="H7633" s="60"/>
    </row>
    <row r="7634" spans="1:8" s="6" customFormat="1" ht="7.5" customHeight="1">
      <c r="A7634" s="54">
        <v>10</v>
      </c>
      <c r="B7634" s="86" t="s">
        <v>1271</v>
      </c>
      <c r="C7634" s="355" t="s">
        <v>2133</v>
      </c>
      <c r="D7634" s="54" t="s">
        <v>8</v>
      </c>
      <c r="E7634" s="91" t="s">
        <v>2434</v>
      </c>
      <c r="F7634" s="85">
        <v>1</v>
      </c>
      <c r="G7634" s="34">
        <v>195.88291551814945</v>
      </c>
      <c r="H7634" s="58">
        <f t="shared" ref="H7634" si="1894">F7634*G7634</f>
        <v>195.88291551814945</v>
      </c>
    </row>
    <row r="7635" spans="1:8" s="6" customFormat="1" ht="7.5" customHeight="1">
      <c r="A7635" s="54"/>
      <c r="B7635" s="86"/>
      <c r="C7635" s="274"/>
      <c r="D7635" s="54"/>
      <c r="E7635" s="91"/>
      <c r="F7635" s="85"/>
      <c r="G7635" s="35"/>
      <c r="H7635" s="59"/>
    </row>
    <row r="7636" spans="1:8" s="6" customFormat="1" ht="7.5" customHeight="1">
      <c r="A7636" s="54"/>
      <c r="B7636" s="86"/>
      <c r="C7636" s="274"/>
      <c r="D7636" s="54"/>
      <c r="E7636" s="91"/>
      <c r="F7636" s="85"/>
      <c r="G7636" s="35"/>
      <c r="H7636" s="59"/>
    </row>
    <row r="7637" spans="1:8" s="6" customFormat="1" ht="7.5" customHeight="1">
      <c r="A7637" s="54"/>
      <c r="B7637" s="86"/>
      <c r="C7637" s="275"/>
      <c r="D7637" s="54"/>
      <c r="E7637" s="91"/>
      <c r="F7637" s="85"/>
      <c r="G7637" s="36"/>
      <c r="H7637" s="60"/>
    </row>
    <row r="7638" spans="1:8" s="6" customFormat="1" ht="5.5" customHeight="1">
      <c r="A7638" s="54">
        <v>11</v>
      </c>
      <c r="B7638" s="86" t="s">
        <v>1272</v>
      </c>
      <c r="C7638" s="355" t="s">
        <v>2134</v>
      </c>
      <c r="D7638" s="54" t="s">
        <v>4</v>
      </c>
      <c r="E7638" s="91" t="s">
        <v>2430</v>
      </c>
      <c r="F7638" s="56">
        <v>0.12</v>
      </c>
      <c r="G7638" s="34">
        <v>634.51588225324292</v>
      </c>
      <c r="H7638" s="58">
        <f t="shared" ref="H7638" si="1895">F7638*G7638</f>
        <v>76.141905870389152</v>
      </c>
    </row>
    <row r="7639" spans="1:8" s="6" customFormat="1" ht="5.5" customHeight="1">
      <c r="A7639" s="54"/>
      <c r="B7639" s="86"/>
      <c r="C7639" s="274"/>
      <c r="D7639" s="54"/>
      <c r="E7639" s="91"/>
      <c r="F7639" s="56"/>
      <c r="G7639" s="35"/>
      <c r="H7639" s="59"/>
    </row>
    <row r="7640" spans="1:8" s="6" customFormat="1" ht="5.5" customHeight="1">
      <c r="A7640" s="54"/>
      <c r="B7640" s="86"/>
      <c r="C7640" s="274"/>
      <c r="D7640" s="54"/>
      <c r="E7640" s="91"/>
      <c r="F7640" s="56"/>
      <c r="G7640" s="35"/>
      <c r="H7640" s="59"/>
    </row>
    <row r="7641" spans="1:8" s="6" customFormat="1" ht="5.5" customHeight="1">
      <c r="A7641" s="54"/>
      <c r="B7641" s="86"/>
      <c r="C7641" s="275"/>
      <c r="D7641" s="54"/>
      <c r="E7641" s="91"/>
      <c r="F7641" s="56"/>
      <c r="G7641" s="36"/>
      <c r="H7641" s="60"/>
    </row>
    <row r="7642" spans="1:8" s="6" customFormat="1" ht="6.5" customHeight="1">
      <c r="A7642" s="54">
        <v>12</v>
      </c>
      <c r="B7642" s="55" t="s">
        <v>1273</v>
      </c>
      <c r="C7642" s="379" t="s">
        <v>2135</v>
      </c>
      <c r="D7642" s="108" t="s">
        <v>3303</v>
      </c>
      <c r="E7642" s="91" t="s">
        <v>3304</v>
      </c>
      <c r="F7642" s="54">
        <v>1.5</v>
      </c>
      <c r="G7642" s="34">
        <v>68.843718897111174</v>
      </c>
      <c r="H7642" s="58">
        <f t="shared" ref="H7642" si="1896">F7642*G7642</f>
        <v>103.26557834566677</v>
      </c>
    </row>
    <row r="7643" spans="1:8" s="6" customFormat="1" ht="6.5" customHeight="1">
      <c r="A7643" s="54"/>
      <c r="B7643" s="55"/>
      <c r="C7643" s="132"/>
      <c r="D7643" s="108"/>
      <c r="E7643" s="91"/>
      <c r="F7643" s="54"/>
      <c r="G7643" s="35"/>
      <c r="H7643" s="59"/>
    </row>
    <row r="7644" spans="1:8" s="6" customFormat="1" ht="6.5" customHeight="1">
      <c r="A7644" s="54"/>
      <c r="B7644" s="55"/>
      <c r="C7644" s="132"/>
      <c r="D7644" s="108"/>
      <c r="E7644" s="91"/>
      <c r="F7644" s="54"/>
      <c r="G7644" s="35"/>
      <c r="H7644" s="59"/>
    </row>
    <row r="7645" spans="1:8" s="6" customFormat="1" ht="6.5" customHeight="1">
      <c r="A7645" s="54"/>
      <c r="B7645" s="55"/>
      <c r="C7645" s="272"/>
      <c r="D7645" s="108"/>
      <c r="E7645" s="91"/>
      <c r="F7645" s="54"/>
      <c r="G7645" s="36"/>
      <c r="H7645" s="60"/>
    </row>
    <row r="7646" spans="1:8" s="6" customFormat="1" ht="5.5" customHeight="1">
      <c r="A7646" s="54">
        <v>13</v>
      </c>
      <c r="B7646" s="55" t="s">
        <v>1274</v>
      </c>
      <c r="C7646" s="368" t="s">
        <v>2136</v>
      </c>
      <c r="D7646" s="54" t="s">
        <v>4</v>
      </c>
      <c r="E7646" s="91" t="s">
        <v>2430</v>
      </c>
      <c r="F7646" s="54">
        <v>9.1999999999999998E-2</v>
      </c>
      <c r="G7646" s="34">
        <v>653.24769216555535</v>
      </c>
      <c r="H7646" s="58">
        <f t="shared" ref="H7646" si="1897">F7646*G7646</f>
        <v>60.098787679231094</v>
      </c>
    </row>
    <row r="7647" spans="1:8" s="6" customFormat="1" ht="5.5" customHeight="1">
      <c r="A7647" s="54"/>
      <c r="B7647" s="55"/>
      <c r="C7647" s="66"/>
      <c r="D7647" s="54"/>
      <c r="E7647" s="91"/>
      <c r="F7647" s="54"/>
      <c r="G7647" s="35"/>
      <c r="H7647" s="59"/>
    </row>
    <row r="7648" spans="1:8" s="6" customFormat="1" ht="5.5" customHeight="1">
      <c r="A7648" s="54"/>
      <c r="B7648" s="55"/>
      <c r="C7648" s="66"/>
      <c r="D7648" s="54"/>
      <c r="E7648" s="91"/>
      <c r="F7648" s="54"/>
      <c r="G7648" s="35"/>
      <c r="H7648" s="59"/>
    </row>
    <row r="7649" spans="1:8" s="6" customFormat="1" ht="5.5" customHeight="1">
      <c r="A7649" s="54"/>
      <c r="B7649" s="55"/>
      <c r="C7649" s="67"/>
      <c r="D7649" s="54"/>
      <c r="E7649" s="91"/>
      <c r="F7649" s="54"/>
      <c r="G7649" s="36"/>
      <c r="H7649" s="60"/>
    </row>
    <row r="7650" spans="1:8" s="6" customFormat="1" ht="8.5" customHeight="1">
      <c r="A7650" s="134"/>
      <c r="B7650" s="252" t="s">
        <v>3316</v>
      </c>
      <c r="C7650" s="107" t="s">
        <v>3317</v>
      </c>
      <c r="D7650" s="255"/>
      <c r="E7650" s="91"/>
      <c r="F7650" s="148"/>
      <c r="G7650" s="34">
        <v>0</v>
      </c>
      <c r="H7650" s="58">
        <f t="shared" ref="H7650" si="1898">F7650*G7650</f>
        <v>0</v>
      </c>
    </row>
    <row r="7651" spans="1:8" s="6" customFormat="1" ht="8.5" customHeight="1">
      <c r="A7651" s="135"/>
      <c r="B7651" s="253"/>
      <c r="C7651" s="107"/>
      <c r="D7651" s="256"/>
      <c r="E7651" s="91"/>
      <c r="F7651" s="149"/>
      <c r="G7651" s="35"/>
      <c r="H7651" s="59"/>
    </row>
    <row r="7652" spans="1:8" s="6" customFormat="1" ht="8.5" customHeight="1">
      <c r="A7652" s="135"/>
      <c r="B7652" s="253"/>
      <c r="C7652" s="107"/>
      <c r="D7652" s="256"/>
      <c r="E7652" s="91"/>
      <c r="F7652" s="149"/>
      <c r="G7652" s="35"/>
      <c r="H7652" s="59"/>
    </row>
    <row r="7653" spans="1:8" s="6" customFormat="1" ht="8.5" customHeight="1">
      <c r="A7653" s="39"/>
      <c r="B7653" s="254"/>
      <c r="C7653" s="107"/>
      <c r="D7653" s="257"/>
      <c r="E7653" s="91"/>
      <c r="F7653" s="150"/>
      <c r="G7653" s="36"/>
      <c r="H7653" s="60"/>
    </row>
    <row r="7654" spans="1:8" s="6" customFormat="1" ht="6.5" customHeight="1">
      <c r="A7654" s="219">
        <v>1</v>
      </c>
      <c r="B7654" s="291" t="s">
        <v>1275</v>
      </c>
      <c r="C7654" s="368" t="s">
        <v>2137</v>
      </c>
      <c r="D7654" s="108" t="s">
        <v>12</v>
      </c>
      <c r="E7654" s="91" t="s">
        <v>2436</v>
      </c>
      <c r="F7654" s="219">
        <v>1</v>
      </c>
      <c r="G7654" s="34">
        <v>85.332535686879311</v>
      </c>
      <c r="H7654" s="58">
        <f t="shared" ref="H7654" si="1899">F7654*G7654</f>
        <v>85.332535686879311</v>
      </c>
    </row>
    <row r="7655" spans="1:8" s="6" customFormat="1" ht="6.5" customHeight="1">
      <c r="A7655" s="219"/>
      <c r="B7655" s="291"/>
      <c r="C7655" s="66"/>
      <c r="D7655" s="108"/>
      <c r="E7655" s="91"/>
      <c r="F7655" s="219"/>
      <c r="G7655" s="35"/>
      <c r="H7655" s="59"/>
    </row>
    <row r="7656" spans="1:8" s="6" customFormat="1" ht="6.5" customHeight="1">
      <c r="A7656" s="219"/>
      <c r="B7656" s="291"/>
      <c r="C7656" s="66"/>
      <c r="D7656" s="108"/>
      <c r="E7656" s="91"/>
      <c r="F7656" s="219"/>
      <c r="G7656" s="35"/>
      <c r="H7656" s="59"/>
    </row>
    <row r="7657" spans="1:8" s="6" customFormat="1" ht="6.5" customHeight="1">
      <c r="A7657" s="219"/>
      <c r="B7657" s="291"/>
      <c r="C7657" s="67"/>
      <c r="D7657" s="108"/>
      <c r="E7657" s="91"/>
      <c r="F7657" s="219"/>
      <c r="G7657" s="36"/>
      <c r="H7657" s="60"/>
    </row>
    <row r="7658" spans="1:8" s="6" customFormat="1" ht="6.5" customHeight="1">
      <c r="A7658" s="219">
        <v>2</v>
      </c>
      <c r="B7658" s="86" t="s">
        <v>1276</v>
      </c>
      <c r="C7658" s="355" t="s">
        <v>2138</v>
      </c>
      <c r="D7658" s="54" t="s">
        <v>8</v>
      </c>
      <c r="E7658" s="88" t="s">
        <v>2434</v>
      </c>
      <c r="F7658" s="85">
        <v>1</v>
      </c>
      <c r="G7658" s="34">
        <v>41.0644486406173</v>
      </c>
      <c r="H7658" s="58">
        <f t="shared" ref="H7658" si="1900">F7658*G7658</f>
        <v>41.0644486406173</v>
      </c>
    </row>
    <row r="7659" spans="1:8" s="6" customFormat="1" ht="6.5" customHeight="1">
      <c r="A7659" s="219"/>
      <c r="B7659" s="86"/>
      <c r="C7659" s="274"/>
      <c r="D7659" s="54"/>
      <c r="E7659" s="89"/>
      <c r="F7659" s="85"/>
      <c r="G7659" s="35"/>
      <c r="H7659" s="59"/>
    </row>
    <row r="7660" spans="1:8" s="6" customFormat="1" ht="6.5" customHeight="1">
      <c r="A7660" s="219"/>
      <c r="B7660" s="86"/>
      <c r="C7660" s="274"/>
      <c r="D7660" s="54"/>
      <c r="E7660" s="89"/>
      <c r="F7660" s="85"/>
      <c r="G7660" s="35"/>
      <c r="H7660" s="59"/>
    </row>
    <row r="7661" spans="1:8" s="6" customFormat="1" ht="6.5" customHeight="1">
      <c r="A7661" s="219"/>
      <c r="B7661" s="86"/>
      <c r="C7661" s="275"/>
      <c r="D7661" s="54"/>
      <c r="E7661" s="90"/>
      <c r="F7661" s="85"/>
      <c r="G7661" s="36"/>
      <c r="H7661" s="60"/>
    </row>
    <row r="7662" spans="1:8" s="6" customFormat="1" ht="4.5" customHeight="1">
      <c r="A7662" s="219">
        <v>3</v>
      </c>
      <c r="B7662" s="86" t="s">
        <v>1277</v>
      </c>
      <c r="C7662" s="355" t="s">
        <v>2139</v>
      </c>
      <c r="D7662" s="54" t="s">
        <v>8</v>
      </c>
      <c r="E7662" s="88" t="s">
        <v>2434</v>
      </c>
      <c r="F7662" s="85">
        <v>9</v>
      </c>
      <c r="G7662" s="34">
        <v>33.272265394421957</v>
      </c>
      <c r="H7662" s="58">
        <f t="shared" ref="H7662" si="1901">F7662*G7662</f>
        <v>299.45038854979759</v>
      </c>
    </row>
    <row r="7663" spans="1:8" s="6" customFormat="1" ht="4.5" customHeight="1">
      <c r="A7663" s="219"/>
      <c r="B7663" s="86"/>
      <c r="C7663" s="274"/>
      <c r="D7663" s="54"/>
      <c r="E7663" s="89"/>
      <c r="F7663" s="85"/>
      <c r="G7663" s="35"/>
      <c r="H7663" s="59"/>
    </row>
    <row r="7664" spans="1:8" s="6" customFormat="1" ht="4.5" customHeight="1">
      <c r="A7664" s="219"/>
      <c r="B7664" s="86"/>
      <c r="C7664" s="274"/>
      <c r="D7664" s="54"/>
      <c r="E7664" s="89"/>
      <c r="F7664" s="85"/>
      <c r="G7664" s="35"/>
      <c r="H7664" s="59"/>
    </row>
    <row r="7665" spans="1:8" s="6" customFormat="1" ht="4.5" customHeight="1">
      <c r="A7665" s="219"/>
      <c r="B7665" s="86"/>
      <c r="C7665" s="275"/>
      <c r="D7665" s="54"/>
      <c r="E7665" s="90"/>
      <c r="F7665" s="85"/>
      <c r="G7665" s="36"/>
      <c r="H7665" s="60"/>
    </row>
    <row r="7666" spans="1:8" s="6" customFormat="1" ht="4.5" customHeight="1">
      <c r="A7666" s="219">
        <v>4</v>
      </c>
      <c r="B7666" s="86" t="s">
        <v>1278</v>
      </c>
      <c r="C7666" s="355" t="s">
        <v>2140</v>
      </c>
      <c r="D7666" s="54" t="s">
        <v>8</v>
      </c>
      <c r="E7666" s="88" t="s">
        <v>2434</v>
      </c>
      <c r="F7666" s="56">
        <v>2</v>
      </c>
      <c r="G7666" s="34">
        <v>36.299190745339736</v>
      </c>
      <c r="H7666" s="58">
        <f t="shared" ref="H7666" si="1902">F7666*G7666</f>
        <v>72.598381490679472</v>
      </c>
    </row>
    <row r="7667" spans="1:8" s="6" customFormat="1" ht="4.5" customHeight="1">
      <c r="A7667" s="219"/>
      <c r="B7667" s="86"/>
      <c r="C7667" s="274"/>
      <c r="D7667" s="54"/>
      <c r="E7667" s="89"/>
      <c r="F7667" s="56"/>
      <c r="G7667" s="35"/>
      <c r="H7667" s="59"/>
    </row>
    <row r="7668" spans="1:8" s="6" customFormat="1" ht="4.5" customHeight="1">
      <c r="A7668" s="219"/>
      <c r="B7668" s="86"/>
      <c r="C7668" s="274"/>
      <c r="D7668" s="54"/>
      <c r="E7668" s="89"/>
      <c r="F7668" s="56"/>
      <c r="G7668" s="35"/>
      <c r="H7668" s="59"/>
    </row>
    <row r="7669" spans="1:8" s="6" customFormat="1" ht="4.5" customHeight="1">
      <c r="A7669" s="219"/>
      <c r="B7669" s="86"/>
      <c r="C7669" s="275"/>
      <c r="D7669" s="54"/>
      <c r="E7669" s="90"/>
      <c r="F7669" s="56"/>
      <c r="G7669" s="36"/>
      <c r="H7669" s="60"/>
    </row>
    <row r="7670" spans="1:8" s="6" customFormat="1" ht="4.5" customHeight="1">
      <c r="A7670" s="219">
        <v>5</v>
      </c>
      <c r="B7670" s="55" t="s">
        <v>1279</v>
      </c>
      <c r="C7670" s="355" t="s">
        <v>2141</v>
      </c>
      <c r="D7670" s="54" t="s">
        <v>8</v>
      </c>
      <c r="E7670" s="88" t="s">
        <v>2434</v>
      </c>
      <c r="F7670" s="54">
        <v>1</v>
      </c>
      <c r="G7670" s="34">
        <v>44.342565549714266</v>
      </c>
      <c r="H7670" s="58">
        <f t="shared" ref="H7670" si="1903">F7670*G7670</f>
        <v>44.342565549714266</v>
      </c>
    </row>
    <row r="7671" spans="1:8" s="6" customFormat="1" ht="4.5" customHeight="1">
      <c r="A7671" s="219"/>
      <c r="B7671" s="55"/>
      <c r="C7671" s="274"/>
      <c r="D7671" s="54"/>
      <c r="E7671" s="89"/>
      <c r="F7671" s="54"/>
      <c r="G7671" s="35"/>
      <c r="H7671" s="59"/>
    </row>
    <row r="7672" spans="1:8" s="6" customFormat="1" ht="4.5" customHeight="1">
      <c r="A7672" s="219"/>
      <c r="B7672" s="55"/>
      <c r="C7672" s="274"/>
      <c r="D7672" s="54"/>
      <c r="E7672" s="89"/>
      <c r="F7672" s="54"/>
      <c r="G7672" s="35"/>
      <c r="H7672" s="59"/>
    </row>
    <row r="7673" spans="1:8" s="6" customFormat="1" ht="4.5" customHeight="1">
      <c r="A7673" s="219"/>
      <c r="B7673" s="55"/>
      <c r="C7673" s="275"/>
      <c r="D7673" s="54"/>
      <c r="E7673" s="90"/>
      <c r="F7673" s="54"/>
      <c r="G7673" s="36"/>
      <c r="H7673" s="60"/>
    </row>
    <row r="7674" spans="1:8" s="6" customFormat="1" ht="5.5" customHeight="1">
      <c r="A7674" s="219">
        <v>6</v>
      </c>
      <c r="B7674" s="55" t="s">
        <v>1280</v>
      </c>
      <c r="C7674" s="355" t="s">
        <v>2142</v>
      </c>
      <c r="D7674" s="54" t="s">
        <v>8</v>
      </c>
      <c r="E7674" s="88" t="s">
        <v>2434</v>
      </c>
      <c r="F7674" s="54">
        <v>1</v>
      </c>
      <c r="G7674" s="34">
        <v>39.561168910200934</v>
      </c>
      <c r="H7674" s="58">
        <f t="shared" ref="H7674" si="1904">F7674*G7674</f>
        <v>39.561168910200934</v>
      </c>
    </row>
    <row r="7675" spans="1:8" s="6" customFormat="1" ht="5.5" customHeight="1">
      <c r="A7675" s="219"/>
      <c r="B7675" s="55"/>
      <c r="C7675" s="274"/>
      <c r="D7675" s="54"/>
      <c r="E7675" s="89"/>
      <c r="F7675" s="54"/>
      <c r="G7675" s="35"/>
      <c r="H7675" s="59"/>
    </row>
    <row r="7676" spans="1:8" s="6" customFormat="1" ht="5.5" customHeight="1">
      <c r="A7676" s="219"/>
      <c r="B7676" s="55"/>
      <c r="C7676" s="274"/>
      <c r="D7676" s="54"/>
      <c r="E7676" s="89"/>
      <c r="F7676" s="54"/>
      <c r="G7676" s="35"/>
      <c r="H7676" s="59"/>
    </row>
    <row r="7677" spans="1:8" s="6" customFormat="1" ht="5.5" customHeight="1">
      <c r="A7677" s="219"/>
      <c r="B7677" s="55"/>
      <c r="C7677" s="275"/>
      <c r="D7677" s="54"/>
      <c r="E7677" s="90"/>
      <c r="F7677" s="54"/>
      <c r="G7677" s="36"/>
      <c r="H7677" s="60"/>
    </row>
    <row r="7678" spans="1:8" s="6" customFormat="1" ht="5.5" customHeight="1">
      <c r="A7678" s="219">
        <v>7</v>
      </c>
      <c r="B7678" s="55" t="s">
        <v>1281</v>
      </c>
      <c r="C7678" s="355" t="s">
        <v>2143</v>
      </c>
      <c r="D7678" s="54" t="s">
        <v>8</v>
      </c>
      <c r="E7678" s="88" t="s">
        <v>2434</v>
      </c>
      <c r="F7678" s="85">
        <v>6</v>
      </c>
      <c r="G7678" s="34">
        <v>6.1812835037078573</v>
      </c>
      <c r="H7678" s="58">
        <f t="shared" ref="H7678" si="1905">F7678*G7678</f>
        <v>37.087701022247145</v>
      </c>
    </row>
    <row r="7679" spans="1:8" s="6" customFormat="1" ht="5.5" customHeight="1">
      <c r="A7679" s="219"/>
      <c r="B7679" s="55"/>
      <c r="C7679" s="274"/>
      <c r="D7679" s="54"/>
      <c r="E7679" s="89"/>
      <c r="F7679" s="85"/>
      <c r="G7679" s="35"/>
      <c r="H7679" s="59"/>
    </row>
    <row r="7680" spans="1:8" s="6" customFormat="1" ht="5.5" customHeight="1">
      <c r="A7680" s="219"/>
      <c r="B7680" s="55"/>
      <c r="C7680" s="274"/>
      <c r="D7680" s="54"/>
      <c r="E7680" s="89"/>
      <c r="F7680" s="85"/>
      <c r="G7680" s="35"/>
      <c r="H7680" s="59"/>
    </row>
    <row r="7681" spans="1:8" s="6" customFormat="1" ht="5.5" customHeight="1">
      <c r="A7681" s="219"/>
      <c r="B7681" s="55"/>
      <c r="C7681" s="275"/>
      <c r="D7681" s="54"/>
      <c r="E7681" s="90"/>
      <c r="F7681" s="85"/>
      <c r="G7681" s="36"/>
      <c r="H7681" s="60"/>
    </row>
    <row r="7682" spans="1:8" s="6" customFormat="1" ht="5.5" customHeight="1">
      <c r="A7682" s="219">
        <v>8</v>
      </c>
      <c r="B7682" s="55" t="s">
        <v>1282</v>
      </c>
      <c r="C7682" s="355" t="s">
        <v>2144</v>
      </c>
      <c r="D7682" s="54" t="s">
        <v>8</v>
      </c>
      <c r="E7682" s="88" t="s">
        <v>2434</v>
      </c>
      <c r="F7682" s="56">
        <v>2</v>
      </c>
      <c r="G7682" s="34">
        <v>6.4839760387996348</v>
      </c>
      <c r="H7682" s="58">
        <f t="shared" ref="H7682" si="1906">F7682*G7682</f>
        <v>12.96795207759927</v>
      </c>
    </row>
    <row r="7683" spans="1:8" s="6" customFormat="1" ht="5.5" customHeight="1">
      <c r="A7683" s="219"/>
      <c r="B7683" s="55"/>
      <c r="C7683" s="274"/>
      <c r="D7683" s="54"/>
      <c r="E7683" s="89"/>
      <c r="F7683" s="56"/>
      <c r="G7683" s="35"/>
      <c r="H7683" s="59"/>
    </row>
    <row r="7684" spans="1:8" s="6" customFormat="1" ht="5.5" customHeight="1">
      <c r="A7684" s="219"/>
      <c r="B7684" s="55"/>
      <c r="C7684" s="274"/>
      <c r="D7684" s="54"/>
      <c r="E7684" s="89"/>
      <c r="F7684" s="56"/>
      <c r="G7684" s="35"/>
      <c r="H7684" s="59"/>
    </row>
    <row r="7685" spans="1:8" s="6" customFormat="1" ht="5.5" customHeight="1">
      <c r="A7685" s="219"/>
      <c r="B7685" s="55"/>
      <c r="C7685" s="275"/>
      <c r="D7685" s="54"/>
      <c r="E7685" s="90"/>
      <c r="F7685" s="56"/>
      <c r="G7685" s="36"/>
      <c r="H7685" s="60"/>
    </row>
    <row r="7686" spans="1:8" s="6" customFormat="1" ht="6.5" customHeight="1">
      <c r="A7686" s="219">
        <v>9</v>
      </c>
      <c r="B7686" s="55" t="s">
        <v>1283</v>
      </c>
      <c r="C7686" s="368" t="s">
        <v>2145</v>
      </c>
      <c r="D7686" s="54" t="s">
        <v>8</v>
      </c>
      <c r="E7686" s="88" t="s">
        <v>2434</v>
      </c>
      <c r="F7686" s="54">
        <v>8</v>
      </c>
      <c r="G7686" s="34">
        <v>23.184317784342689</v>
      </c>
      <c r="H7686" s="58">
        <f t="shared" ref="H7686" si="1907">F7686*G7686</f>
        <v>185.47454227474151</v>
      </c>
    </row>
    <row r="7687" spans="1:8" s="6" customFormat="1" ht="6.5" customHeight="1">
      <c r="A7687" s="219"/>
      <c r="B7687" s="55"/>
      <c r="C7687" s="66"/>
      <c r="D7687" s="54"/>
      <c r="E7687" s="89"/>
      <c r="F7687" s="54"/>
      <c r="G7687" s="35"/>
      <c r="H7687" s="59"/>
    </row>
    <row r="7688" spans="1:8" s="6" customFormat="1" ht="6.5" customHeight="1">
      <c r="A7688" s="219"/>
      <c r="B7688" s="55"/>
      <c r="C7688" s="66"/>
      <c r="D7688" s="54"/>
      <c r="E7688" s="89"/>
      <c r="F7688" s="54"/>
      <c r="G7688" s="35"/>
      <c r="H7688" s="59"/>
    </row>
    <row r="7689" spans="1:8" s="6" customFormat="1" ht="6.5" customHeight="1">
      <c r="A7689" s="219"/>
      <c r="B7689" s="55"/>
      <c r="C7689" s="67"/>
      <c r="D7689" s="54"/>
      <c r="E7689" s="90"/>
      <c r="F7689" s="54"/>
      <c r="G7689" s="36"/>
      <c r="H7689" s="60"/>
    </row>
    <row r="7690" spans="1:8" s="6" customFormat="1" ht="6.5" customHeight="1">
      <c r="A7690" s="219">
        <v>10</v>
      </c>
      <c r="B7690" s="68" t="s">
        <v>1284</v>
      </c>
      <c r="C7690" s="368" t="s">
        <v>2146</v>
      </c>
      <c r="D7690" s="134" t="s">
        <v>8</v>
      </c>
      <c r="E7690" s="88" t="s">
        <v>2434</v>
      </c>
      <c r="F7690" s="134">
        <v>2</v>
      </c>
      <c r="G7690" s="34">
        <v>26.211243135260467</v>
      </c>
      <c r="H7690" s="58">
        <f t="shared" ref="H7690" si="1908">F7690*G7690</f>
        <v>52.422486270520935</v>
      </c>
    </row>
    <row r="7691" spans="1:8" s="6" customFormat="1" ht="6.5" customHeight="1">
      <c r="A7691" s="219"/>
      <c r="B7691" s="69"/>
      <c r="C7691" s="66"/>
      <c r="D7691" s="135"/>
      <c r="E7691" s="89"/>
      <c r="F7691" s="135"/>
      <c r="G7691" s="35"/>
      <c r="H7691" s="59"/>
    </row>
    <row r="7692" spans="1:8" s="6" customFormat="1" ht="6.5" customHeight="1">
      <c r="A7692" s="219"/>
      <c r="B7692" s="69"/>
      <c r="C7692" s="66"/>
      <c r="D7692" s="135"/>
      <c r="E7692" s="89"/>
      <c r="F7692" s="135"/>
      <c r="G7692" s="35"/>
      <c r="H7692" s="59"/>
    </row>
    <row r="7693" spans="1:8" s="6" customFormat="1" ht="6.5" customHeight="1">
      <c r="A7693" s="219"/>
      <c r="B7693" s="369"/>
      <c r="C7693" s="67"/>
      <c r="D7693" s="39"/>
      <c r="E7693" s="90"/>
      <c r="F7693" s="39"/>
      <c r="G7693" s="36"/>
      <c r="H7693" s="60"/>
    </row>
    <row r="7694" spans="1:8" s="6" customFormat="1" ht="6.5" customHeight="1">
      <c r="A7694" s="219">
        <v>11</v>
      </c>
      <c r="B7694" s="86" t="s">
        <v>831</v>
      </c>
      <c r="C7694" s="355" t="s">
        <v>1861</v>
      </c>
      <c r="D7694" s="54" t="s">
        <v>8</v>
      </c>
      <c r="E7694" s="88" t="s">
        <v>2434</v>
      </c>
      <c r="F7694" s="85">
        <v>1</v>
      </c>
      <c r="G7694" s="34">
        <v>19.019724126936985</v>
      </c>
      <c r="H7694" s="58">
        <f t="shared" ref="H7694" si="1909">F7694*G7694</f>
        <v>19.019724126936985</v>
      </c>
    </row>
    <row r="7695" spans="1:8" s="6" customFormat="1" ht="6.5" customHeight="1">
      <c r="A7695" s="219"/>
      <c r="B7695" s="86"/>
      <c r="C7695" s="380"/>
      <c r="D7695" s="54"/>
      <c r="E7695" s="89"/>
      <c r="F7695" s="85"/>
      <c r="G7695" s="35"/>
      <c r="H7695" s="59"/>
    </row>
    <row r="7696" spans="1:8" s="6" customFormat="1" ht="6.5" customHeight="1">
      <c r="A7696" s="219"/>
      <c r="B7696" s="86"/>
      <c r="C7696" s="380"/>
      <c r="D7696" s="54"/>
      <c r="E7696" s="89"/>
      <c r="F7696" s="85"/>
      <c r="G7696" s="35"/>
      <c r="H7696" s="59"/>
    </row>
    <row r="7697" spans="1:8" s="6" customFormat="1" ht="6.5" customHeight="1">
      <c r="A7697" s="219"/>
      <c r="B7697" s="86"/>
      <c r="C7697" s="275"/>
      <c r="D7697" s="54"/>
      <c r="E7697" s="90"/>
      <c r="F7697" s="85"/>
      <c r="G7697" s="36"/>
      <c r="H7697" s="60"/>
    </row>
    <row r="7698" spans="1:8" s="6" customFormat="1" ht="6.5" customHeight="1">
      <c r="A7698" s="219">
        <v>12</v>
      </c>
      <c r="B7698" s="86" t="s">
        <v>1285</v>
      </c>
      <c r="C7698" s="368" t="s">
        <v>2147</v>
      </c>
      <c r="D7698" s="93" t="s">
        <v>12</v>
      </c>
      <c r="E7698" s="91" t="s">
        <v>2436</v>
      </c>
      <c r="F7698" s="56">
        <v>1</v>
      </c>
      <c r="G7698" s="34">
        <v>61.063841237792914</v>
      </c>
      <c r="H7698" s="58">
        <f t="shared" ref="H7698" si="1910">F7698*G7698</f>
        <v>61.063841237792914</v>
      </c>
    </row>
    <row r="7699" spans="1:8" s="6" customFormat="1" ht="6.5" customHeight="1">
      <c r="A7699" s="219"/>
      <c r="B7699" s="86"/>
      <c r="C7699" s="66"/>
      <c r="D7699" s="94"/>
      <c r="E7699" s="91"/>
      <c r="F7699" s="56"/>
      <c r="G7699" s="35"/>
      <c r="H7699" s="59"/>
    </row>
    <row r="7700" spans="1:8" s="6" customFormat="1" ht="6.5" customHeight="1">
      <c r="A7700" s="219"/>
      <c r="B7700" s="86"/>
      <c r="C7700" s="66"/>
      <c r="D7700" s="94"/>
      <c r="E7700" s="91"/>
      <c r="F7700" s="56"/>
      <c r="G7700" s="35"/>
      <c r="H7700" s="59"/>
    </row>
    <row r="7701" spans="1:8" s="6" customFormat="1" ht="6.5" customHeight="1">
      <c r="A7701" s="219"/>
      <c r="B7701" s="86"/>
      <c r="C7701" s="67"/>
      <c r="D7701" s="95"/>
      <c r="E7701" s="91"/>
      <c r="F7701" s="56"/>
      <c r="G7701" s="36"/>
      <c r="H7701" s="60"/>
    </row>
    <row r="7702" spans="1:8" s="6" customFormat="1" ht="6.5" customHeight="1">
      <c r="A7702" s="219">
        <v>13</v>
      </c>
      <c r="B7702" s="55" t="s">
        <v>1286</v>
      </c>
      <c r="C7702" s="355" t="s">
        <v>2138</v>
      </c>
      <c r="D7702" s="54" t="s">
        <v>8</v>
      </c>
      <c r="E7702" s="91" t="s">
        <v>2434</v>
      </c>
      <c r="F7702" s="85">
        <v>1</v>
      </c>
      <c r="G7702" s="34">
        <v>41.0644486406173</v>
      </c>
      <c r="H7702" s="58">
        <f t="shared" ref="H7702" si="1911">F7702*G7702</f>
        <v>41.0644486406173</v>
      </c>
    </row>
    <row r="7703" spans="1:8" s="6" customFormat="1" ht="6.5" customHeight="1">
      <c r="A7703" s="219"/>
      <c r="B7703" s="55"/>
      <c r="C7703" s="274"/>
      <c r="D7703" s="54"/>
      <c r="E7703" s="91"/>
      <c r="F7703" s="85"/>
      <c r="G7703" s="35"/>
      <c r="H7703" s="59"/>
    </row>
    <row r="7704" spans="1:8" s="6" customFormat="1" ht="6.5" customHeight="1">
      <c r="A7704" s="219"/>
      <c r="B7704" s="55"/>
      <c r="C7704" s="274"/>
      <c r="D7704" s="54"/>
      <c r="E7704" s="91"/>
      <c r="F7704" s="85"/>
      <c r="G7704" s="35"/>
      <c r="H7704" s="59"/>
    </row>
    <row r="7705" spans="1:8" s="6" customFormat="1" ht="6.5" customHeight="1">
      <c r="A7705" s="219"/>
      <c r="B7705" s="55"/>
      <c r="C7705" s="275"/>
      <c r="D7705" s="54"/>
      <c r="E7705" s="91"/>
      <c r="F7705" s="85"/>
      <c r="G7705" s="36"/>
      <c r="H7705" s="60"/>
    </row>
    <row r="7706" spans="1:8" s="6" customFormat="1" ht="6.5" customHeight="1">
      <c r="A7706" s="219">
        <v>14</v>
      </c>
      <c r="B7706" s="86" t="s">
        <v>1277</v>
      </c>
      <c r="C7706" s="355" t="s">
        <v>2139</v>
      </c>
      <c r="D7706" s="54" t="s">
        <v>8</v>
      </c>
      <c r="E7706" s="91" t="s">
        <v>2434</v>
      </c>
      <c r="F7706" s="54">
        <v>3</v>
      </c>
      <c r="G7706" s="34">
        <v>33.272265394421957</v>
      </c>
      <c r="H7706" s="58">
        <f t="shared" ref="H7706" si="1912">F7706*G7706</f>
        <v>99.816796183265865</v>
      </c>
    </row>
    <row r="7707" spans="1:8" s="6" customFormat="1" ht="6.5" customHeight="1">
      <c r="A7707" s="219"/>
      <c r="B7707" s="86"/>
      <c r="C7707" s="274"/>
      <c r="D7707" s="54"/>
      <c r="E7707" s="91"/>
      <c r="F7707" s="54"/>
      <c r="G7707" s="35"/>
      <c r="H7707" s="59"/>
    </row>
    <row r="7708" spans="1:8" s="6" customFormat="1" ht="6.5" customHeight="1">
      <c r="A7708" s="219"/>
      <c r="B7708" s="86"/>
      <c r="C7708" s="274"/>
      <c r="D7708" s="54"/>
      <c r="E7708" s="91"/>
      <c r="F7708" s="54"/>
      <c r="G7708" s="35"/>
      <c r="H7708" s="59"/>
    </row>
    <row r="7709" spans="1:8" s="6" customFormat="1" ht="6.5" customHeight="1">
      <c r="A7709" s="219"/>
      <c r="B7709" s="86"/>
      <c r="C7709" s="275"/>
      <c r="D7709" s="54"/>
      <c r="E7709" s="91"/>
      <c r="F7709" s="54"/>
      <c r="G7709" s="36"/>
      <c r="H7709" s="60"/>
    </row>
    <row r="7710" spans="1:8" s="6" customFormat="1" ht="6.5" customHeight="1">
      <c r="A7710" s="219">
        <v>15</v>
      </c>
      <c r="B7710" s="55" t="s">
        <v>1283</v>
      </c>
      <c r="C7710" s="368" t="s">
        <v>2145</v>
      </c>
      <c r="D7710" s="54" t="s">
        <v>8</v>
      </c>
      <c r="E7710" s="91" t="s">
        <v>2434</v>
      </c>
      <c r="F7710" s="54">
        <v>2</v>
      </c>
      <c r="G7710" s="34">
        <v>23.184317784342689</v>
      </c>
      <c r="H7710" s="58">
        <f t="shared" ref="H7710" si="1913">F7710*G7710</f>
        <v>46.368635568685377</v>
      </c>
    </row>
    <row r="7711" spans="1:8" s="6" customFormat="1" ht="6.5" customHeight="1">
      <c r="A7711" s="219"/>
      <c r="B7711" s="55"/>
      <c r="C7711" s="66"/>
      <c r="D7711" s="54"/>
      <c r="E7711" s="91"/>
      <c r="F7711" s="54"/>
      <c r="G7711" s="35"/>
      <c r="H7711" s="59"/>
    </row>
    <row r="7712" spans="1:8" s="6" customFormat="1" ht="6.5" customHeight="1">
      <c r="A7712" s="219"/>
      <c r="B7712" s="55"/>
      <c r="C7712" s="66"/>
      <c r="D7712" s="54"/>
      <c r="E7712" s="91"/>
      <c r="F7712" s="54"/>
      <c r="G7712" s="35"/>
      <c r="H7712" s="59"/>
    </row>
    <row r="7713" spans="1:8" s="6" customFormat="1" ht="6.5" customHeight="1">
      <c r="A7713" s="219"/>
      <c r="B7713" s="55"/>
      <c r="C7713" s="67"/>
      <c r="D7713" s="54"/>
      <c r="E7713" s="91"/>
      <c r="F7713" s="54"/>
      <c r="G7713" s="36"/>
      <c r="H7713" s="60"/>
    </row>
    <row r="7714" spans="1:8" s="6" customFormat="1" ht="6.5" customHeight="1">
      <c r="A7714" s="219">
        <v>16</v>
      </c>
      <c r="B7714" s="86" t="s">
        <v>831</v>
      </c>
      <c r="C7714" s="355" t="s">
        <v>1861</v>
      </c>
      <c r="D7714" s="54" t="s">
        <v>8</v>
      </c>
      <c r="E7714" s="91" t="s">
        <v>2434</v>
      </c>
      <c r="F7714" s="85">
        <v>1</v>
      </c>
      <c r="G7714" s="34">
        <v>19.019724126936985</v>
      </c>
      <c r="H7714" s="58">
        <f t="shared" ref="H7714" si="1914">F7714*G7714</f>
        <v>19.019724126936985</v>
      </c>
    </row>
    <row r="7715" spans="1:8" s="6" customFormat="1" ht="6.5" customHeight="1">
      <c r="A7715" s="219"/>
      <c r="B7715" s="86"/>
      <c r="C7715" s="380"/>
      <c r="D7715" s="54"/>
      <c r="E7715" s="91"/>
      <c r="F7715" s="85"/>
      <c r="G7715" s="35"/>
      <c r="H7715" s="59"/>
    </row>
    <row r="7716" spans="1:8" s="6" customFormat="1" ht="6.5" customHeight="1">
      <c r="A7716" s="219"/>
      <c r="B7716" s="86"/>
      <c r="C7716" s="380"/>
      <c r="D7716" s="54"/>
      <c r="E7716" s="91"/>
      <c r="F7716" s="85"/>
      <c r="G7716" s="35"/>
      <c r="H7716" s="59"/>
    </row>
    <row r="7717" spans="1:8" s="6" customFormat="1" ht="6.5" customHeight="1">
      <c r="A7717" s="219"/>
      <c r="B7717" s="86"/>
      <c r="C7717" s="275"/>
      <c r="D7717" s="54"/>
      <c r="E7717" s="91"/>
      <c r="F7717" s="85"/>
      <c r="G7717" s="36"/>
      <c r="H7717" s="60"/>
    </row>
    <row r="7718" spans="1:8" s="6" customFormat="1" ht="9.5" customHeight="1">
      <c r="A7718" s="219">
        <v>17</v>
      </c>
      <c r="B7718" s="104" t="s">
        <v>881</v>
      </c>
      <c r="C7718" s="368" t="s">
        <v>3087</v>
      </c>
      <c r="D7718" s="134" t="s">
        <v>9</v>
      </c>
      <c r="E7718" s="91" t="s">
        <v>2435</v>
      </c>
      <c r="F7718" s="195">
        <v>95</v>
      </c>
      <c r="G7718" s="34">
        <v>0.71456080610186878</v>
      </c>
      <c r="H7718" s="58">
        <f t="shared" ref="H7718" si="1915">F7718*G7718</f>
        <v>67.883276579677528</v>
      </c>
    </row>
    <row r="7719" spans="1:8" s="6" customFormat="1" ht="9.5" customHeight="1">
      <c r="A7719" s="219"/>
      <c r="B7719" s="104"/>
      <c r="C7719" s="66"/>
      <c r="D7719" s="135"/>
      <c r="E7719" s="91"/>
      <c r="F7719" s="196"/>
      <c r="G7719" s="35"/>
      <c r="H7719" s="59"/>
    </row>
    <row r="7720" spans="1:8" s="6" customFormat="1" ht="9.5" customHeight="1">
      <c r="A7720" s="219"/>
      <c r="B7720" s="104"/>
      <c r="C7720" s="66"/>
      <c r="D7720" s="135"/>
      <c r="E7720" s="91"/>
      <c r="F7720" s="196"/>
      <c r="G7720" s="35"/>
      <c r="H7720" s="59"/>
    </row>
    <row r="7721" spans="1:8" s="6" customFormat="1" ht="9.5" customHeight="1">
      <c r="A7721" s="219"/>
      <c r="B7721" s="104"/>
      <c r="C7721" s="67"/>
      <c r="D7721" s="39"/>
      <c r="E7721" s="91"/>
      <c r="F7721" s="197"/>
      <c r="G7721" s="36"/>
      <c r="H7721" s="60"/>
    </row>
    <row r="7722" spans="1:8" s="6" customFormat="1" ht="9.5" customHeight="1">
      <c r="A7722" s="219">
        <v>18</v>
      </c>
      <c r="B7722" s="104" t="s">
        <v>880</v>
      </c>
      <c r="C7722" s="368" t="s">
        <v>3086</v>
      </c>
      <c r="D7722" s="134" t="s">
        <v>9</v>
      </c>
      <c r="E7722" s="91" t="s">
        <v>2435</v>
      </c>
      <c r="F7722" s="195">
        <v>15</v>
      </c>
      <c r="G7722" s="34">
        <v>1.0233071918954819</v>
      </c>
      <c r="H7722" s="58">
        <f t="shared" ref="H7722" si="1916">F7722*G7722</f>
        <v>15.349607878432229</v>
      </c>
    </row>
    <row r="7723" spans="1:8" s="6" customFormat="1" ht="9.5" customHeight="1">
      <c r="A7723" s="219"/>
      <c r="B7723" s="104"/>
      <c r="C7723" s="66"/>
      <c r="D7723" s="135"/>
      <c r="E7723" s="91"/>
      <c r="F7723" s="196"/>
      <c r="G7723" s="35"/>
      <c r="H7723" s="59"/>
    </row>
    <row r="7724" spans="1:8" s="6" customFormat="1" ht="9.5" customHeight="1">
      <c r="A7724" s="219"/>
      <c r="B7724" s="104"/>
      <c r="C7724" s="66"/>
      <c r="D7724" s="135"/>
      <c r="E7724" s="91"/>
      <c r="F7724" s="196"/>
      <c r="G7724" s="35"/>
      <c r="H7724" s="59"/>
    </row>
    <row r="7725" spans="1:8" s="6" customFormat="1" ht="9.5" customHeight="1">
      <c r="A7725" s="219"/>
      <c r="B7725" s="104"/>
      <c r="C7725" s="67"/>
      <c r="D7725" s="39"/>
      <c r="E7725" s="91"/>
      <c r="F7725" s="197"/>
      <c r="G7725" s="36"/>
      <c r="H7725" s="60"/>
    </row>
    <row r="7726" spans="1:8" s="6" customFormat="1" ht="9.5" customHeight="1">
      <c r="A7726" s="219">
        <v>19</v>
      </c>
      <c r="B7726" s="104" t="s">
        <v>885</v>
      </c>
      <c r="C7726" s="368" t="s">
        <v>3091</v>
      </c>
      <c r="D7726" s="134" t="s">
        <v>9</v>
      </c>
      <c r="E7726" s="91" t="s">
        <v>2435</v>
      </c>
      <c r="F7726" s="54">
        <v>146</v>
      </c>
      <c r="G7726" s="34">
        <v>0.4984383360463393</v>
      </c>
      <c r="H7726" s="58">
        <f t="shared" ref="H7726" si="1917">F7726*G7726</f>
        <v>72.771997062765536</v>
      </c>
    </row>
    <row r="7727" spans="1:8" s="6" customFormat="1" ht="9.5" customHeight="1">
      <c r="A7727" s="219"/>
      <c r="B7727" s="104"/>
      <c r="C7727" s="66"/>
      <c r="D7727" s="135"/>
      <c r="E7727" s="91"/>
      <c r="F7727" s="54"/>
      <c r="G7727" s="35"/>
      <c r="H7727" s="59"/>
    </row>
    <row r="7728" spans="1:8" s="6" customFormat="1" ht="9.5" customHeight="1">
      <c r="A7728" s="219"/>
      <c r="B7728" s="104"/>
      <c r="C7728" s="66"/>
      <c r="D7728" s="135"/>
      <c r="E7728" s="91"/>
      <c r="F7728" s="54"/>
      <c r="G7728" s="35"/>
      <c r="H7728" s="59"/>
    </row>
    <row r="7729" spans="1:8" s="6" customFormat="1" ht="9.5" customHeight="1">
      <c r="A7729" s="219"/>
      <c r="B7729" s="104"/>
      <c r="C7729" s="67"/>
      <c r="D7729" s="39"/>
      <c r="E7729" s="91"/>
      <c r="F7729" s="54"/>
      <c r="G7729" s="36"/>
      <c r="H7729" s="60"/>
    </row>
    <row r="7730" spans="1:8" s="6" customFormat="1" ht="9.5" customHeight="1">
      <c r="A7730" s="219">
        <v>20</v>
      </c>
      <c r="B7730" s="104" t="s">
        <v>883</v>
      </c>
      <c r="C7730" s="368" t="s">
        <v>3089</v>
      </c>
      <c r="D7730" s="134" t="s">
        <v>9</v>
      </c>
      <c r="E7730" s="91" t="s">
        <v>2435</v>
      </c>
      <c r="F7730" s="54">
        <v>23</v>
      </c>
      <c r="G7730" s="34">
        <v>0.93068327615739788</v>
      </c>
      <c r="H7730" s="58">
        <f t="shared" ref="H7730" si="1918">F7730*G7730</f>
        <v>21.405715351620152</v>
      </c>
    </row>
    <row r="7731" spans="1:8" s="6" customFormat="1" ht="9.5" customHeight="1">
      <c r="A7731" s="219"/>
      <c r="B7731" s="104"/>
      <c r="C7731" s="66"/>
      <c r="D7731" s="135"/>
      <c r="E7731" s="91"/>
      <c r="F7731" s="54"/>
      <c r="G7731" s="35"/>
      <c r="H7731" s="59"/>
    </row>
    <row r="7732" spans="1:8" s="6" customFormat="1" ht="9.5" customHeight="1">
      <c r="A7732" s="219"/>
      <c r="B7732" s="104"/>
      <c r="C7732" s="66"/>
      <c r="D7732" s="135"/>
      <c r="E7732" s="91"/>
      <c r="F7732" s="54"/>
      <c r="G7732" s="35"/>
      <c r="H7732" s="59"/>
    </row>
    <row r="7733" spans="1:8" s="6" customFormat="1" ht="9.5" customHeight="1">
      <c r="A7733" s="219"/>
      <c r="B7733" s="104"/>
      <c r="C7733" s="67"/>
      <c r="D7733" s="39"/>
      <c r="E7733" s="91"/>
      <c r="F7733" s="54"/>
      <c r="G7733" s="36"/>
      <c r="H7733" s="60"/>
    </row>
    <row r="7734" spans="1:8" s="6" customFormat="1" ht="9.5" customHeight="1">
      <c r="A7734" s="219">
        <v>21</v>
      </c>
      <c r="B7734" s="104" t="s">
        <v>886</v>
      </c>
      <c r="C7734" s="368" t="s">
        <v>3112</v>
      </c>
      <c r="D7734" s="134" t="s">
        <v>9</v>
      </c>
      <c r="E7734" s="91" t="s">
        <v>2435</v>
      </c>
      <c r="F7734" s="195">
        <v>20</v>
      </c>
      <c r="G7734" s="34">
        <v>0.71456080610186878</v>
      </c>
      <c r="H7734" s="58">
        <f t="shared" ref="H7734" si="1919">F7734*G7734</f>
        <v>14.291216122037376</v>
      </c>
    </row>
    <row r="7735" spans="1:8" s="6" customFormat="1" ht="9.5" customHeight="1">
      <c r="A7735" s="219"/>
      <c r="B7735" s="104"/>
      <c r="C7735" s="66"/>
      <c r="D7735" s="135"/>
      <c r="E7735" s="91"/>
      <c r="F7735" s="196"/>
      <c r="G7735" s="35"/>
      <c r="H7735" s="59"/>
    </row>
    <row r="7736" spans="1:8" s="6" customFormat="1" ht="9.5" customHeight="1">
      <c r="A7736" s="219"/>
      <c r="B7736" s="104"/>
      <c r="C7736" s="66"/>
      <c r="D7736" s="135"/>
      <c r="E7736" s="91"/>
      <c r="F7736" s="196"/>
      <c r="G7736" s="35"/>
      <c r="H7736" s="59"/>
    </row>
    <row r="7737" spans="1:8" s="6" customFormat="1" ht="9.5" customHeight="1">
      <c r="A7737" s="219"/>
      <c r="B7737" s="104"/>
      <c r="C7737" s="67"/>
      <c r="D7737" s="39"/>
      <c r="E7737" s="91"/>
      <c r="F7737" s="197"/>
      <c r="G7737" s="36"/>
      <c r="H7737" s="60"/>
    </row>
    <row r="7738" spans="1:8" s="6" customFormat="1" ht="6.5" customHeight="1">
      <c r="A7738" s="219">
        <v>22</v>
      </c>
      <c r="B7738" s="291" t="s">
        <v>894</v>
      </c>
      <c r="C7738" s="293" t="s">
        <v>3099</v>
      </c>
      <c r="D7738" s="134" t="s">
        <v>9</v>
      </c>
      <c r="E7738" s="91" t="s">
        <v>2435</v>
      </c>
      <c r="F7738" s="219">
        <v>121</v>
      </c>
      <c r="G7738" s="34">
        <v>0.53457945763410941</v>
      </c>
      <c r="H7738" s="58">
        <f t="shared" ref="H7738" si="1920">F7738*G7738</f>
        <v>64.68411437372724</v>
      </c>
    </row>
    <row r="7739" spans="1:8" s="6" customFormat="1" ht="6.5" customHeight="1">
      <c r="A7739" s="219"/>
      <c r="B7739" s="291"/>
      <c r="C7739" s="293"/>
      <c r="D7739" s="135"/>
      <c r="E7739" s="91"/>
      <c r="F7739" s="219"/>
      <c r="G7739" s="35"/>
      <c r="H7739" s="59"/>
    </row>
    <row r="7740" spans="1:8" s="6" customFormat="1" ht="6.5" customHeight="1">
      <c r="A7740" s="219"/>
      <c r="B7740" s="291"/>
      <c r="C7740" s="293"/>
      <c r="D7740" s="135"/>
      <c r="E7740" s="91"/>
      <c r="F7740" s="219"/>
      <c r="G7740" s="35"/>
      <c r="H7740" s="59"/>
    </row>
    <row r="7741" spans="1:8" s="6" customFormat="1" ht="6.5" customHeight="1">
      <c r="A7741" s="219"/>
      <c r="B7741" s="291"/>
      <c r="C7741" s="293"/>
      <c r="D7741" s="39"/>
      <c r="E7741" s="91"/>
      <c r="F7741" s="219"/>
      <c r="G7741" s="36"/>
      <c r="H7741" s="60"/>
    </row>
    <row r="7742" spans="1:8" s="6" customFormat="1" ht="6.5" customHeight="1">
      <c r="A7742" s="219">
        <v>23</v>
      </c>
      <c r="B7742" s="291" t="s">
        <v>1287</v>
      </c>
      <c r="C7742" s="293" t="s">
        <v>3213</v>
      </c>
      <c r="D7742" s="134" t="s">
        <v>9</v>
      </c>
      <c r="E7742" s="91" t="s">
        <v>2435</v>
      </c>
      <c r="F7742" s="85">
        <v>91</v>
      </c>
      <c r="G7742" s="34">
        <v>0.97349465281723169</v>
      </c>
      <c r="H7742" s="58">
        <f t="shared" ref="H7742" si="1921">F7742*G7742</f>
        <v>88.588013406368077</v>
      </c>
    </row>
    <row r="7743" spans="1:8" s="6" customFormat="1" ht="6.5" customHeight="1">
      <c r="A7743" s="219"/>
      <c r="B7743" s="291"/>
      <c r="C7743" s="293"/>
      <c r="D7743" s="135"/>
      <c r="E7743" s="91"/>
      <c r="F7743" s="85"/>
      <c r="G7743" s="35"/>
      <c r="H7743" s="59"/>
    </row>
    <row r="7744" spans="1:8" s="6" customFormat="1" ht="6.5" customHeight="1">
      <c r="A7744" s="219"/>
      <c r="B7744" s="291"/>
      <c r="C7744" s="293"/>
      <c r="D7744" s="135"/>
      <c r="E7744" s="91"/>
      <c r="F7744" s="85"/>
      <c r="G7744" s="35"/>
      <c r="H7744" s="59"/>
    </row>
    <row r="7745" spans="1:8" s="6" customFormat="1" ht="6.5" customHeight="1">
      <c r="A7745" s="219"/>
      <c r="B7745" s="291"/>
      <c r="C7745" s="293"/>
      <c r="D7745" s="39"/>
      <c r="E7745" s="91"/>
      <c r="F7745" s="85"/>
      <c r="G7745" s="36"/>
      <c r="H7745" s="60"/>
    </row>
    <row r="7746" spans="1:8" s="6" customFormat="1" ht="6.5" customHeight="1">
      <c r="A7746" s="219">
        <v>24</v>
      </c>
      <c r="B7746" s="86" t="s">
        <v>1288</v>
      </c>
      <c r="C7746" s="269" t="s">
        <v>2148</v>
      </c>
      <c r="D7746" s="93" t="s">
        <v>8</v>
      </c>
      <c r="E7746" s="88" t="s">
        <v>2434</v>
      </c>
      <c r="F7746" s="56">
        <v>14</v>
      </c>
      <c r="G7746" s="34">
        <v>9.1462688807126167</v>
      </c>
      <c r="H7746" s="58">
        <f t="shared" ref="H7746" si="1922">F7746*G7746</f>
        <v>128.04776432997664</v>
      </c>
    </row>
    <row r="7747" spans="1:8" s="6" customFormat="1" ht="6.5" customHeight="1">
      <c r="A7747" s="219"/>
      <c r="B7747" s="86"/>
      <c r="C7747" s="270"/>
      <c r="D7747" s="94"/>
      <c r="E7747" s="89"/>
      <c r="F7747" s="56"/>
      <c r="G7747" s="35"/>
      <c r="H7747" s="59"/>
    </row>
    <row r="7748" spans="1:8" s="6" customFormat="1" ht="6.5" customHeight="1">
      <c r="A7748" s="219"/>
      <c r="B7748" s="86"/>
      <c r="C7748" s="270"/>
      <c r="D7748" s="94"/>
      <c r="E7748" s="89"/>
      <c r="F7748" s="56"/>
      <c r="G7748" s="35"/>
      <c r="H7748" s="59"/>
    </row>
    <row r="7749" spans="1:8" s="6" customFormat="1" ht="6.5" customHeight="1">
      <c r="A7749" s="219"/>
      <c r="B7749" s="86"/>
      <c r="C7749" s="271"/>
      <c r="D7749" s="95"/>
      <c r="E7749" s="90"/>
      <c r="F7749" s="56"/>
      <c r="G7749" s="36"/>
      <c r="H7749" s="60"/>
    </row>
    <row r="7750" spans="1:8" s="6" customFormat="1" ht="6.5" customHeight="1">
      <c r="A7750" s="219">
        <v>25</v>
      </c>
      <c r="B7750" s="55" t="s">
        <v>1289</v>
      </c>
      <c r="C7750" s="379" t="s">
        <v>2149</v>
      </c>
      <c r="D7750" s="93" t="s">
        <v>8</v>
      </c>
      <c r="E7750" s="88" t="s">
        <v>2434</v>
      </c>
      <c r="F7750" s="54">
        <v>2</v>
      </c>
      <c r="G7750" s="34">
        <v>8.389537542983172</v>
      </c>
      <c r="H7750" s="58">
        <f t="shared" ref="H7750" si="1923">F7750*G7750</f>
        <v>16.779075085966344</v>
      </c>
    </row>
    <row r="7751" spans="1:8" s="6" customFormat="1" ht="6.5" customHeight="1">
      <c r="A7751" s="219"/>
      <c r="B7751" s="55"/>
      <c r="C7751" s="132"/>
      <c r="D7751" s="94"/>
      <c r="E7751" s="89"/>
      <c r="F7751" s="54"/>
      <c r="G7751" s="35"/>
      <c r="H7751" s="59"/>
    </row>
    <row r="7752" spans="1:8" s="6" customFormat="1" ht="6.5" customHeight="1">
      <c r="A7752" s="219"/>
      <c r="B7752" s="55"/>
      <c r="C7752" s="132"/>
      <c r="D7752" s="94"/>
      <c r="E7752" s="89"/>
      <c r="F7752" s="54"/>
      <c r="G7752" s="35"/>
      <c r="H7752" s="59"/>
    </row>
    <row r="7753" spans="1:8" s="6" customFormat="1" ht="6.5" customHeight="1">
      <c r="A7753" s="219"/>
      <c r="B7753" s="55"/>
      <c r="C7753" s="272"/>
      <c r="D7753" s="95"/>
      <c r="E7753" s="90"/>
      <c r="F7753" s="54"/>
      <c r="G7753" s="36"/>
      <c r="H7753" s="60"/>
    </row>
    <row r="7754" spans="1:8" s="6" customFormat="1" ht="6.5" customHeight="1">
      <c r="A7754" s="219">
        <v>26</v>
      </c>
      <c r="B7754" s="55" t="s">
        <v>1290</v>
      </c>
      <c r="C7754" s="379" t="s">
        <v>2150</v>
      </c>
      <c r="D7754" s="93" t="s">
        <v>8</v>
      </c>
      <c r="E7754" s="88" t="s">
        <v>2434</v>
      </c>
      <c r="F7754" s="54">
        <v>1</v>
      </c>
      <c r="G7754" s="34">
        <v>27.295458874582746</v>
      </c>
      <c r="H7754" s="58">
        <f t="shared" ref="H7754" si="1924">F7754*G7754</f>
        <v>27.295458874582746</v>
      </c>
    </row>
    <row r="7755" spans="1:8" s="6" customFormat="1" ht="6.5" customHeight="1">
      <c r="A7755" s="219"/>
      <c r="B7755" s="55"/>
      <c r="C7755" s="132"/>
      <c r="D7755" s="94"/>
      <c r="E7755" s="89"/>
      <c r="F7755" s="54"/>
      <c r="G7755" s="35"/>
      <c r="H7755" s="59"/>
    </row>
    <row r="7756" spans="1:8" s="6" customFormat="1" ht="6.5" customHeight="1">
      <c r="A7756" s="219"/>
      <c r="B7756" s="55"/>
      <c r="C7756" s="132"/>
      <c r="D7756" s="94"/>
      <c r="E7756" s="89"/>
      <c r="F7756" s="54"/>
      <c r="G7756" s="35"/>
      <c r="H7756" s="59"/>
    </row>
    <row r="7757" spans="1:8" s="6" customFormat="1" ht="6.5" customHeight="1">
      <c r="A7757" s="219"/>
      <c r="B7757" s="55"/>
      <c r="C7757" s="272"/>
      <c r="D7757" s="95"/>
      <c r="E7757" s="90"/>
      <c r="F7757" s="54"/>
      <c r="G7757" s="36"/>
      <c r="H7757" s="60"/>
    </row>
    <row r="7758" spans="1:8" s="6" customFormat="1" ht="6.5" customHeight="1">
      <c r="A7758" s="219">
        <v>27</v>
      </c>
      <c r="B7758" s="86" t="s">
        <v>1291</v>
      </c>
      <c r="C7758" s="269" t="s">
        <v>2151</v>
      </c>
      <c r="D7758" s="93" t="s">
        <v>8</v>
      </c>
      <c r="E7758" s="88" t="s">
        <v>2434</v>
      </c>
      <c r="F7758" s="85">
        <v>1</v>
      </c>
      <c r="G7758" s="34">
        <v>9.3363547548364121</v>
      </c>
      <c r="H7758" s="58">
        <f t="shared" ref="H7758" si="1925">F7758*G7758</f>
        <v>9.3363547548364121</v>
      </c>
    </row>
    <row r="7759" spans="1:8" s="6" customFormat="1" ht="6.5" customHeight="1">
      <c r="A7759" s="219"/>
      <c r="B7759" s="86"/>
      <c r="C7759" s="270"/>
      <c r="D7759" s="94"/>
      <c r="E7759" s="89"/>
      <c r="F7759" s="85"/>
      <c r="G7759" s="35"/>
      <c r="H7759" s="59"/>
    </row>
    <row r="7760" spans="1:8" s="6" customFormat="1" ht="6.5" customHeight="1">
      <c r="A7760" s="219"/>
      <c r="B7760" s="86"/>
      <c r="C7760" s="270"/>
      <c r="D7760" s="94"/>
      <c r="E7760" s="89"/>
      <c r="F7760" s="85"/>
      <c r="G7760" s="35"/>
      <c r="H7760" s="59"/>
    </row>
    <row r="7761" spans="1:8" s="6" customFormat="1" ht="6.5" customHeight="1">
      <c r="A7761" s="219"/>
      <c r="B7761" s="86"/>
      <c r="C7761" s="271"/>
      <c r="D7761" s="95"/>
      <c r="E7761" s="90"/>
      <c r="F7761" s="85"/>
      <c r="G7761" s="36"/>
      <c r="H7761" s="60"/>
    </row>
    <row r="7762" spans="1:8" s="6" customFormat="1" ht="6.5" customHeight="1">
      <c r="A7762" s="219">
        <v>28</v>
      </c>
      <c r="B7762" s="86" t="s">
        <v>1292</v>
      </c>
      <c r="C7762" s="368" t="s">
        <v>2152</v>
      </c>
      <c r="D7762" s="93" t="s">
        <v>8</v>
      </c>
      <c r="E7762" s="88" t="s">
        <v>2434</v>
      </c>
      <c r="F7762" s="56">
        <v>4</v>
      </c>
      <c r="G7762" s="34">
        <v>2.3096986870148246</v>
      </c>
      <c r="H7762" s="58">
        <f t="shared" ref="H7762" si="1926">F7762*G7762</f>
        <v>9.2387947480592985</v>
      </c>
    </row>
    <row r="7763" spans="1:8" s="6" customFormat="1" ht="6.5" customHeight="1">
      <c r="A7763" s="219"/>
      <c r="B7763" s="86"/>
      <c r="C7763" s="66"/>
      <c r="D7763" s="94"/>
      <c r="E7763" s="89"/>
      <c r="F7763" s="56"/>
      <c r="G7763" s="35"/>
      <c r="H7763" s="59"/>
    </row>
    <row r="7764" spans="1:8" s="6" customFormat="1" ht="6.5" customHeight="1">
      <c r="A7764" s="219"/>
      <c r="B7764" s="86"/>
      <c r="C7764" s="66"/>
      <c r="D7764" s="94"/>
      <c r="E7764" s="89"/>
      <c r="F7764" s="56"/>
      <c r="G7764" s="35"/>
      <c r="H7764" s="59"/>
    </row>
    <row r="7765" spans="1:8" s="6" customFormat="1" ht="6.5" customHeight="1">
      <c r="A7765" s="219"/>
      <c r="B7765" s="86"/>
      <c r="C7765" s="67"/>
      <c r="D7765" s="95"/>
      <c r="E7765" s="90"/>
      <c r="F7765" s="56"/>
      <c r="G7765" s="36"/>
      <c r="H7765" s="60"/>
    </row>
    <row r="7766" spans="1:8" s="6" customFormat="1" ht="10.5" customHeight="1">
      <c r="A7766" s="219">
        <v>29</v>
      </c>
      <c r="B7766" s="55" t="s">
        <v>1293</v>
      </c>
      <c r="C7766" s="379" t="s">
        <v>2153</v>
      </c>
      <c r="D7766" s="93" t="s">
        <v>8</v>
      </c>
      <c r="E7766" s="88" t="s">
        <v>2434</v>
      </c>
      <c r="F7766" s="54">
        <v>4</v>
      </c>
      <c r="G7766" s="34">
        <v>2.6528670308464473</v>
      </c>
      <c r="H7766" s="58">
        <f t="shared" ref="H7766" si="1927">F7766*G7766</f>
        <v>10.611468123385789</v>
      </c>
    </row>
    <row r="7767" spans="1:8" s="6" customFormat="1" ht="10.5" customHeight="1">
      <c r="A7767" s="219"/>
      <c r="B7767" s="55"/>
      <c r="C7767" s="132"/>
      <c r="D7767" s="94"/>
      <c r="E7767" s="89"/>
      <c r="F7767" s="54"/>
      <c r="G7767" s="35"/>
      <c r="H7767" s="59"/>
    </row>
    <row r="7768" spans="1:8" s="6" customFormat="1" ht="10.5" customHeight="1">
      <c r="A7768" s="219"/>
      <c r="B7768" s="55"/>
      <c r="C7768" s="132"/>
      <c r="D7768" s="94"/>
      <c r="E7768" s="89"/>
      <c r="F7768" s="54"/>
      <c r="G7768" s="35"/>
      <c r="H7768" s="59"/>
    </row>
    <row r="7769" spans="1:8" s="6" customFormat="1" ht="10.5" customHeight="1">
      <c r="A7769" s="219"/>
      <c r="B7769" s="55"/>
      <c r="C7769" s="272"/>
      <c r="D7769" s="95"/>
      <c r="E7769" s="90"/>
      <c r="F7769" s="54"/>
      <c r="G7769" s="36"/>
      <c r="H7769" s="60"/>
    </row>
    <row r="7770" spans="1:8" s="6" customFormat="1" ht="6.5" customHeight="1">
      <c r="A7770" s="219">
        <v>30</v>
      </c>
      <c r="B7770" s="55" t="s">
        <v>1294</v>
      </c>
      <c r="C7770" s="379" t="s">
        <v>2154</v>
      </c>
      <c r="D7770" s="93" t="s">
        <v>8</v>
      </c>
      <c r="E7770" s="88" t="s">
        <v>2434</v>
      </c>
      <c r="F7770" s="54">
        <v>1</v>
      </c>
      <c r="G7770" s="34">
        <v>2.6528670308464473</v>
      </c>
      <c r="H7770" s="58">
        <f t="shared" ref="H7770" si="1928">F7770*G7770</f>
        <v>2.6528670308464473</v>
      </c>
    </row>
    <row r="7771" spans="1:8" s="6" customFormat="1" ht="6.5" customHeight="1">
      <c r="A7771" s="219"/>
      <c r="B7771" s="55"/>
      <c r="C7771" s="132"/>
      <c r="D7771" s="94"/>
      <c r="E7771" s="89"/>
      <c r="F7771" s="54"/>
      <c r="G7771" s="35"/>
      <c r="H7771" s="59"/>
    </row>
    <row r="7772" spans="1:8" s="6" customFormat="1" ht="6.5" customHeight="1">
      <c r="A7772" s="219"/>
      <c r="B7772" s="55"/>
      <c r="C7772" s="132"/>
      <c r="D7772" s="94"/>
      <c r="E7772" s="89"/>
      <c r="F7772" s="54"/>
      <c r="G7772" s="35"/>
      <c r="H7772" s="59"/>
    </row>
    <row r="7773" spans="1:8" s="6" customFormat="1" ht="6.5" customHeight="1">
      <c r="A7773" s="219"/>
      <c r="B7773" s="55"/>
      <c r="C7773" s="272"/>
      <c r="D7773" s="95"/>
      <c r="E7773" s="90"/>
      <c r="F7773" s="54"/>
      <c r="G7773" s="36"/>
      <c r="H7773" s="60"/>
    </row>
    <row r="7774" spans="1:8" s="6" customFormat="1" ht="5.5" customHeight="1">
      <c r="A7774" s="219">
        <v>31</v>
      </c>
      <c r="B7774" s="86" t="s">
        <v>950</v>
      </c>
      <c r="C7774" s="375" t="s">
        <v>1924</v>
      </c>
      <c r="D7774" s="93" t="s">
        <v>8</v>
      </c>
      <c r="E7774" s="88" t="s">
        <v>2434</v>
      </c>
      <c r="F7774" s="85">
        <v>1</v>
      </c>
      <c r="G7774" s="34">
        <v>23.491633515864148</v>
      </c>
      <c r="H7774" s="58">
        <f t="shared" ref="H7774" si="1929">F7774*G7774</f>
        <v>23.491633515864148</v>
      </c>
    </row>
    <row r="7775" spans="1:8" s="6" customFormat="1" ht="5.5" customHeight="1">
      <c r="A7775" s="219"/>
      <c r="B7775" s="86"/>
      <c r="C7775" s="375"/>
      <c r="D7775" s="94"/>
      <c r="E7775" s="89"/>
      <c r="F7775" s="85"/>
      <c r="G7775" s="35"/>
      <c r="H7775" s="59"/>
    </row>
    <row r="7776" spans="1:8" s="6" customFormat="1" ht="5.5" customHeight="1">
      <c r="A7776" s="219"/>
      <c r="B7776" s="86"/>
      <c r="C7776" s="375"/>
      <c r="D7776" s="94"/>
      <c r="E7776" s="89"/>
      <c r="F7776" s="85"/>
      <c r="G7776" s="35"/>
      <c r="H7776" s="59"/>
    </row>
    <row r="7777" spans="1:8" s="6" customFormat="1" ht="5.5" customHeight="1">
      <c r="A7777" s="219"/>
      <c r="B7777" s="86"/>
      <c r="C7777" s="375"/>
      <c r="D7777" s="95"/>
      <c r="E7777" s="90"/>
      <c r="F7777" s="85"/>
      <c r="G7777" s="36"/>
      <c r="H7777" s="60"/>
    </row>
    <row r="7778" spans="1:8" s="6" customFormat="1" ht="5.5" customHeight="1">
      <c r="A7778" s="219">
        <v>32</v>
      </c>
      <c r="B7778" s="86" t="s">
        <v>951</v>
      </c>
      <c r="C7778" s="269" t="s">
        <v>1925</v>
      </c>
      <c r="D7778" s="93" t="s">
        <v>8</v>
      </c>
      <c r="E7778" s="88" t="s">
        <v>2434</v>
      </c>
      <c r="F7778" s="56">
        <v>1</v>
      </c>
      <c r="G7778" s="34">
        <v>10.59423872821222</v>
      </c>
      <c r="H7778" s="58">
        <f t="shared" ref="H7778" si="1930">F7778*G7778</f>
        <v>10.59423872821222</v>
      </c>
    </row>
    <row r="7779" spans="1:8" s="6" customFormat="1" ht="5.5" customHeight="1">
      <c r="A7779" s="219"/>
      <c r="B7779" s="86"/>
      <c r="C7779" s="270"/>
      <c r="D7779" s="94"/>
      <c r="E7779" s="89"/>
      <c r="F7779" s="56"/>
      <c r="G7779" s="35"/>
      <c r="H7779" s="59"/>
    </row>
    <row r="7780" spans="1:8" s="6" customFormat="1" ht="5.5" customHeight="1">
      <c r="A7780" s="219"/>
      <c r="B7780" s="86"/>
      <c r="C7780" s="270"/>
      <c r="D7780" s="94"/>
      <c r="E7780" s="89"/>
      <c r="F7780" s="56"/>
      <c r="G7780" s="35"/>
      <c r="H7780" s="59"/>
    </row>
    <row r="7781" spans="1:8" s="6" customFormat="1" ht="5.5" customHeight="1">
      <c r="A7781" s="219"/>
      <c r="B7781" s="86"/>
      <c r="C7781" s="271"/>
      <c r="D7781" s="95"/>
      <c r="E7781" s="90"/>
      <c r="F7781" s="56"/>
      <c r="G7781" s="36"/>
      <c r="H7781" s="60"/>
    </row>
    <row r="7782" spans="1:8" s="6" customFormat="1" ht="5.5" customHeight="1">
      <c r="A7782" s="219">
        <v>33</v>
      </c>
      <c r="B7782" s="55" t="s">
        <v>1295</v>
      </c>
      <c r="C7782" s="379" t="s">
        <v>2155</v>
      </c>
      <c r="D7782" s="93" t="s">
        <v>8</v>
      </c>
      <c r="E7782" s="88" t="s">
        <v>2434</v>
      </c>
      <c r="F7782" s="54">
        <v>5</v>
      </c>
      <c r="G7782" s="34">
        <v>0.36323104211013313</v>
      </c>
      <c r="H7782" s="58">
        <f t="shared" ref="H7782" si="1931">F7782*G7782</f>
        <v>1.8161552105506655</v>
      </c>
    </row>
    <row r="7783" spans="1:8" s="6" customFormat="1" ht="5.5" customHeight="1">
      <c r="A7783" s="219"/>
      <c r="B7783" s="55"/>
      <c r="C7783" s="132"/>
      <c r="D7783" s="94"/>
      <c r="E7783" s="89"/>
      <c r="F7783" s="54"/>
      <c r="G7783" s="35"/>
      <c r="H7783" s="59"/>
    </row>
    <row r="7784" spans="1:8" s="6" customFormat="1" ht="5.5" customHeight="1">
      <c r="A7784" s="219"/>
      <c r="B7784" s="55"/>
      <c r="C7784" s="132"/>
      <c r="D7784" s="94"/>
      <c r="E7784" s="89"/>
      <c r="F7784" s="54"/>
      <c r="G7784" s="35"/>
      <c r="H7784" s="59"/>
    </row>
    <row r="7785" spans="1:8" s="6" customFormat="1" ht="5.5" customHeight="1">
      <c r="A7785" s="219"/>
      <c r="B7785" s="55"/>
      <c r="C7785" s="272"/>
      <c r="D7785" s="95"/>
      <c r="E7785" s="90"/>
      <c r="F7785" s="54"/>
      <c r="G7785" s="36"/>
      <c r="H7785" s="60"/>
    </row>
    <row r="7786" spans="1:8" s="6" customFormat="1" ht="5.5" customHeight="1">
      <c r="A7786" s="219">
        <v>34</v>
      </c>
      <c r="B7786" s="291" t="s">
        <v>952</v>
      </c>
      <c r="C7786" s="368" t="s">
        <v>1926</v>
      </c>
      <c r="D7786" s="134" t="s">
        <v>8</v>
      </c>
      <c r="E7786" s="88" t="s">
        <v>2434</v>
      </c>
      <c r="F7786" s="219">
        <v>300</v>
      </c>
      <c r="G7786" s="34">
        <v>7.5673133772944413E-3</v>
      </c>
      <c r="H7786" s="58">
        <f t="shared" ref="H7786" si="1932">F7786*G7786</f>
        <v>2.2701940131883322</v>
      </c>
    </row>
    <row r="7787" spans="1:8" s="6" customFormat="1" ht="5.5" customHeight="1">
      <c r="A7787" s="219"/>
      <c r="B7787" s="291"/>
      <c r="C7787" s="66"/>
      <c r="D7787" s="135"/>
      <c r="E7787" s="89"/>
      <c r="F7787" s="219"/>
      <c r="G7787" s="35"/>
      <c r="H7787" s="59"/>
    </row>
    <row r="7788" spans="1:8" s="6" customFormat="1" ht="5.5" customHeight="1">
      <c r="A7788" s="219"/>
      <c r="B7788" s="291"/>
      <c r="C7788" s="66"/>
      <c r="D7788" s="135"/>
      <c r="E7788" s="89"/>
      <c r="F7788" s="219"/>
      <c r="G7788" s="35"/>
      <c r="H7788" s="59"/>
    </row>
    <row r="7789" spans="1:8" s="6" customFormat="1" ht="5.5" customHeight="1">
      <c r="A7789" s="219"/>
      <c r="B7789" s="291"/>
      <c r="C7789" s="67"/>
      <c r="D7789" s="39"/>
      <c r="E7789" s="90"/>
      <c r="F7789" s="219"/>
      <c r="G7789" s="36"/>
      <c r="H7789" s="60"/>
    </row>
    <row r="7790" spans="1:8" s="6" customFormat="1" ht="5.5" customHeight="1">
      <c r="A7790" s="219">
        <v>35</v>
      </c>
      <c r="B7790" s="86" t="s">
        <v>1296</v>
      </c>
      <c r="C7790" s="355" t="s">
        <v>2156</v>
      </c>
      <c r="D7790" s="134" t="s">
        <v>8</v>
      </c>
      <c r="E7790" s="88" t="s">
        <v>2434</v>
      </c>
      <c r="F7790" s="85">
        <v>2</v>
      </c>
      <c r="G7790" s="34">
        <v>3.3070522194468239</v>
      </c>
      <c r="H7790" s="58">
        <f t="shared" ref="H7790" si="1933">F7790*G7790</f>
        <v>6.6141044388936479</v>
      </c>
    </row>
    <row r="7791" spans="1:8" s="6" customFormat="1" ht="5.5" customHeight="1">
      <c r="A7791" s="219"/>
      <c r="B7791" s="86"/>
      <c r="C7791" s="274"/>
      <c r="D7791" s="135"/>
      <c r="E7791" s="89"/>
      <c r="F7791" s="85"/>
      <c r="G7791" s="35"/>
      <c r="H7791" s="59"/>
    </row>
    <row r="7792" spans="1:8" s="6" customFormat="1" ht="5.5" customHeight="1">
      <c r="A7792" s="219"/>
      <c r="B7792" s="86"/>
      <c r="C7792" s="274"/>
      <c r="D7792" s="135"/>
      <c r="E7792" s="89"/>
      <c r="F7792" s="85"/>
      <c r="G7792" s="35"/>
      <c r="H7792" s="59"/>
    </row>
    <row r="7793" spans="1:8" s="6" customFormat="1" ht="5.5" customHeight="1">
      <c r="A7793" s="219"/>
      <c r="B7793" s="86"/>
      <c r="C7793" s="275"/>
      <c r="D7793" s="39"/>
      <c r="E7793" s="90"/>
      <c r="F7793" s="85"/>
      <c r="G7793" s="36"/>
      <c r="H7793" s="60"/>
    </row>
    <row r="7794" spans="1:8" s="6" customFormat="1" ht="5.5" customHeight="1">
      <c r="A7794" s="219">
        <v>36</v>
      </c>
      <c r="B7794" s="220" t="s">
        <v>295</v>
      </c>
      <c r="C7794" s="368" t="s">
        <v>1900</v>
      </c>
      <c r="D7794" s="64" t="s">
        <v>8</v>
      </c>
      <c r="E7794" s="88" t="s">
        <v>2434</v>
      </c>
      <c r="F7794" s="195">
        <v>2</v>
      </c>
      <c r="G7794" s="34">
        <v>1.3287219489496758</v>
      </c>
      <c r="H7794" s="58">
        <f t="shared" ref="H7794" si="1934">F7794*G7794</f>
        <v>2.6574438978993515</v>
      </c>
    </row>
    <row r="7795" spans="1:8" s="6" customFormat="1" ht="5.5" customHeight="1">
      <c r="A7795" s="219"/>
      <c r="B7795" s="83"/>
      <c r="C7795" s="66"/>
      <c r="D7795" s="64"/>
      <c r="E7795" s="89"/>
      <c r="F7795" s="196"/>
      <c r="G7795" s="35"/>
      <c r="H7795" s="59"/>
    </row>
    <row r="7796" spans="1:8" s="6" customFormat="1" ht="5.5" customHeight="1">
      <c r="A7796" s="219"/>
      <c r="B7796" s="83"/>
      <c r="C7796" s="66"/>
      <c r="D7796" s="64"/>
      <c r="E7796" s="89"/>
      <c r="F7796" s="196"/>
      <c r="G7796" s="35"/>
      <c r="H7796" s="59"/>
    </row>
    <row r="7797" spans="1:8" s="6" customFormat="1" ht="5.5" customHeight="1">
      <c r="A7797" s="219"/>
      <c r="B7797" s="53"/>
      <c r="C7797" s="67"/>
      <c r="D7797" s="64"/>
      <c r="E7797" s="90"/>
      <c r="F7797" s="197"/>
      <c r="G7797" s="36"/>
      <c r="H7797" s="60"/>
    </row>
    <row r="7798" spans="1:8" s="6" customFormat="1" ht="5.5" customHeight="1">
      <c r="A7798" s="219">
        <v>37</v>
      </c>
      <c r="B7798" s="68" t="s">
        <v>1297</v>
      </c>
      <c r="C7798" s="377" t="s">
        <v>2157</v>
      </c>
      <c r="D7798" s="54" t="s">
        <v>9</v>
      </c>
      <c r="E7798" s="91" t="s">
        <v>2435</v>
      </c>
      <c r="F7798" s="54">
        <v>70</v>
      </c>
      <c r="G7798" s="34">
        <v>1.1862177657018922</v>
      </c>
      <c r="H7798" s="58">
        <f t="shared" ref="H7798" si="1935">F7798*G7798</f>
        <v>83.035243599132457</v>
      </c>
    </row>
    <row r="7799" spans="1:8" s="6" customFormat="1" ht="5.5" customHeight="1">
      <c r="A7799" s="219"/>
      <c r="B7799" s="69"/>
      <c r="C7799" s="80"/>
      <c r="D7799" s="54"/>
      <c r="E7799" s="91"/>
      <c r="F7799" s="54"/>
      <c r="G7799" s="35"/>
      <c r="H7799" s="59"/>
    </row>
    <row r="7800" spans="1:8" s="6" customFormat="1" ht="5.5" customHeight="1">
      <c r="A7800" s="219"/>
      <c r="B7800" s="69"/>
      <c r="C7800" s="80"/>
      <c r="D7800" s="54"/>
      <c r="E7800" s="91"/>
      <c r="F7800" s="54"/>
      <c r="G7800" s="35"/>
      <c r="H7800" s="59"/>
    </row>
    <row r="7801" spans="1:8" s="6" customFormat="1" ht="5.5" customHeight="1">
      <c r="A7801" s="219"/>
      <c r="B7801" s="70"/>
      <c r="C7801" s="81"/>
      <c r="D7801" s="54"/>
      <c r="E7801" s="91"/>
      <c r="F7801" s="54"/>
      <c r="G7801" s="36"/>
      <c r="H7801" s="60"/>
    </row>
    <row r="7802" spans="1:8" s="6" customFormat="1" ht="5.5" customHeight="1">
      <c r="A7802" s="219">
        <v>38</v>
      </c>
      <c r="B7802" s="68" t="s">
        <v>1298</v>
      </c>
      <c r="C7802" s="377" t="s">
        <v>2158</v>
      </c>
      <c r="D7802" s="54" t="s">
        <v>9</v>
      </c>
      <c r="E7802" s="91" t="s">
        <v>2435</v>
      </c>
      <c r="F7802" s="54">
        <v>50</v>
      </c>
      <c r="G7802" s="34">
        <v>1.1968254135830587</v>
      </c>
      <c r="H7802" s="58">
        <f t="shared" ref="H7802" si="1936">F7802*G7802</f>
        <v>59.841270679152935</v>
      </c>
    </row>
    <row r="7803" spans="1:8" s="6" customFormat="1" ht="5.5" customHeight="1">
      <c r="A7803" s="219"/>
      <c r="B7803" s="69"/>
      <c r="C7803" s="80"/>
      <c r="D7803" s="54"/>
      <c r="E7803" s="91"/>
      <c r="F7803" s="54"/>
      <c r="G7803" s="35"/>
      <c r="H7803" s="59"/>
    </row>
    <row r="7804" spans="1:8" s="6" customFormat="1" ht="5.5" customHeight="1">
      <c r="A7804" s="219"/>
      <c r="B7804" s="69"/>
      <c r="C7804" s="80"/>
      <c r="D7804" s="54"/>
      <c r="E7804" s="91"/>
      <c r="F7804" s="54"/>
      <c r="G7804" s="35"/>
      <c r="H7804" s="59"/>
    </row>
    <row r="7805" spans="1:8" s="6" customFormat="1" ht="5.5" customHeight="1">
      <c r="A7805" s="219"/>
      <c r="B7805" s="70"/>
      <c r="C7805" s="81"/>
      <c r="D7805" s="54"/>
      <c r="E7805" s="91"/>
      <c r="F7805" s="54"/>
      <c r="G7805" s="36"/>
      <c r="H7805" s="60"/>
    </row>
    <row r="7806" spans="1:8" s="6" customFormat="1" ht="5.5" customHeight="1">
      <c r="A7806" s="219">
        <v>39</v>
      </c>
      <c r="B7806" s="68" t="s">
        <v>1299</v>
      </c>
      <c r="C7806" s="377" t="s">
        <v>2159</v>
      </c>
      <c r="D7806" s="54" t="s">
        <v>8</v>
      </c>
      <c r="E7806" s="88" t="s">
        <v>2434</v>
      </c>
      <c r="F7806" s="54">
        <v>3</v>
      </c>
      <c r="G7806" s="34">
        <v>6.1024393987975545</v>
      </c>
      <c r="H7806" s="58">
        <f t="shared" ref="H7806" si="1937">F7806*G7806</f>
        <v>18.307318196392664</v>
      </c>
    </row>
    <row r="7807" spans="1:8" s="6" customFormat="1" ht="5.5" customHeight="1">
      <c r="A7807" s="219"/>
      <c r="B7807" s="69"/>
      <c r="C7807" s="80"/>
      <c r="D7807" s="54"/>
      <c r="E7807" s="89"/>
      <c r="F7807" s="54"/>
      <c r="G7807" s="35"/>
      <c r="H7807" s="59"/>
    </row>
    <row r="7808" spans="1:8" s="6" customFormat="1" ht="5.5" customHeight="1">
      <c r="A7808" s="219"/>
      <c r="B7808" s="69"/>
      <c r="C7808" s="80"/>
      <c r="D7808" s="54"/>
      <c r="E7808" s="89"/>
      <c r="F7808" s="54"/>
      <c r="G7808" s="35"/>
      <c r="H7808" s="59"/>
    </row>
    <row r="7809" spans="1:8" s="6" customFormat="1" ht="5.5" customHeight="1">
      <c r="A7809" s="219"/>
      <c r="B7809" s="70"/>
      <c r="C7809" s="81"/>
      <c r="D7809" s="54"/>
      <c r="E7809" s="90"/>
      <c r="F7809" s="54"/>
      <c r="G7809" s="36"/>
      <c r="H7809" s="60"/>
    </row>
    <row r="7810" spans="1:8" s="6" customFormat="1" ht="6.5" customHeight="1">
      <c r="A7810" s="219">
        <v>40</v>
      </c>
      <c r="B7810" s="55" t="s">
        <v>1300</v>
      </c>
      <c r="C7810" s="65" t="s">
        <v>2160</v>
      </c>
      <c r="D7810" s="108" t="s">
        <v>3303</v>
      </c>
      <c r="E7810" s="91" t="s">
        <v>3304</v>
      </c>
      <c r="F7810" s="56">
        <v>10</v>
      </c>
      <c r="G7810" s="34">
        <v>3.4248761241407504</v>
      </c>
      <c r="H7810" s="58">
        <f t="shared" ref="H7810" si="1938">F7810*G7810</f>
        <v>34.248761241407507</v>
      </c>
    </row>
    <row r="7811" spans="1:8" s="6" customFormat="1" ht="6.5" customHeight="1">
      <c r="A7811" s="219"/>
      <c r="B7811" s="55"/>
      <c r="C7811" s="66"/>
      <c r="D7811" s="108"/>
      <c r="E7811" s="91"/>
      <c r="F7811" s="56"/>
      <c r="G7811" s="35"/>
      <c r="H7811" s="59"/>
    </row>
    <row r="7812" spans="1:8" s="6" customFormat="1" ht="6.5" customHeight="1">
      <c r="A7812" s="219"/>
      <c r="B7812" s="55"/>
      <c r="C7812" s="66"/>
      <c r="D7812" s="108"/>
      <c r="E7812" s="91"/>
      <c r="F7812" s="56"/>
      <c r="G7812" s="35"/>
      <c r="H7812" s="59"/>
    </row>
    <row r="7813" spans="1:8" s="6" customFormat="1" ht="6.5" customHeight="1">
      <c r="A7813" s="219"/>
      <c r="B7813" s="55"/>
      <c r="C7813" s="67"/>
      <c r="D7813" s="108"/>
      <c r="E7813" s="91"/>
      <c r="F7813" s="56"/>
      <c r="G7813" s="36"/>
      <c r="H7813" s="60"/>
    </row>
    <row r="7814" spans="1:8" s="6" customFormat="1" ht="6.5" customHeight="1">
      <c r="A7814" s="219">
        <v>41</v>
      </c>
      <c r="B7814" s="55" t="s">
        <v>97</v>
      </c>
      <c r="C7814" s="65" t="s">
        <v>1645</v>
      </c>
      <c r="D7814" s="108" t="s">
        <v>3303</v>
      </c>
      <c r="E7814" s="91" t="s">
        <v>3304</v>
      </c>
      <c r="F7814" s="54">
        <v>10</v>
      </c>
      <c r="G7814" s="34">
        <v>1.4322209246406776</v>
      </c>
      <c r="H7814" s="58">
        <f t="shared" ref="H7814" si="1939">F7814*G7814</f>
        <v>14.322209246406777</v>
      </c>
    </row>
    <row r="7815" spans="1:8" s="6" customFormat="1" ht="6.5" customHeight="1">
      <c r="A7815" s="219"/>
      <c r="B7815" s="55"/>
      <c r="C7815" s="66"/>
      <c r="D7815" s="108"/>
      <c r="E7815" s="91"/>
      <c r="F7815" s="54"/>
      <c r="G7815" s="35"/>
      <c r="H7815" s="59"/>
    </row>
    <row r="7816" spans="1:8" s="6" customFormat="1" ht="6.5" customHeight="1">
      <c r="A7816" s="219"/>
      <c r="B7816" s="55"/>
      <c r="C7816" s="66"/>
      <c r="D7816" s="108"/>
      <c r="E7816" s="91"/>
      <c r="F7816" s="54"/>
      <c r="G7816" s="35"/>
      <c r="H7816" s="59"/>
    </row>
    <row r="7817" spans="1:8" s="6" customFormat="1" ht="6.5" customHeight="1">
      <c r="A7817" s="219"/>
      <c r="B7817" s="55"/>
      <c r="C7817" s="67"/>
      <c r="D7817" s="108"/>
      <c r="E7817" s="91"/>
      <c r="F7817" s="54"/>
      <c r="G7817" s="36"/>
      <c r="H7817" s="60"/>
    </row>
    <row r="7818" spans="1:8" s="6" customFormat="1" ht="9.5" customHeight="1">
      <c r="A7818" s="134"/>
      <c r="B7818" s="252" t="s">
        <v>3318</v>
      </c>
      <c r="C7818" s="107" t="s">
        <v>3319</v>
      </c>
      <c r="D7818" s="255"/>
      <c r="E7818" s="91"/>
      <c r="F7818" s="148"/>
      <c r="G7818" s="34">
        <v>0</v>
      </c>
      <c r="H7818" s="58">
        <f t="shared" ref="H7818" si="1940">F7818*G7818</f>
        <v>0</v>
      </c>
    </row>
    <row r="7819" spans="1:8" s="6" customFormat="1" ht="9.5" customHeight="1">
      <c r="A7819" s="135"/>
      <c r="B7819" s="253"/>
      <c r="C7819" s="107"/>
      <c r="D7819" s="256"/>
      <c r="E7819" s="91"/>
      <c r="F7819" s="149"/>
      <c r="G7819" s="35"/>
      <c r="H7819" s="59"/>
    </row>
    <row r="7820" spans="1:8" s="6" customFormat="1" ht="9.5" customHeight="1">
      <c r="A7820" s="135"/>
      <c r="B7820" s="253"/>
      <c r="C7820" s="107"/>
      <c r="D7820" s="256"/>
      <c r="E7820" s="91"/>
      <c r="F7820" s="149"/>
      <c r="G7820" s="35"/>
      <c r="H7820" s="59"/>
    </row>
    <row r="7821" spans="1:8" s="6" customFormat="1" ht="9.5" customHeight="1">
      <c r="A7821" s="39"/>
      <c r="B7821" s="254"/>
      <c r="C7821" s="107"/>
      <c r="D7821" s="257"/>
      <c r="E7821" s="91"/>
      <c r="F7821" s="150"/>
      <c r="G7821" s="36"/>
      <c r="H7821" s="60"/>
    </row>
    <row r="7822" spans="1:8" s="6" customFormat="1" ht="6.5" customHeight="1">
      <c r="A7822" s="54">
        <v>1</v>
      </c>
      <c r="B7822" s="314" t="s">
        <v>1116</v>
      </c>
      <c r="C7822" s="365" t="s">
        <v>2058</v>
      </c>
      <c r="D7822" s="108" t="s">
        <v>3303</v>
      </c>
      <c r="E7822" s="91" t="s">
        <v>3304</v>
      </c>
      <c r="F7822" s="134">
        <v>35</v>
      </c>
      <c r="G7822" s="34">
        <v>0.84245976462989536</v>
      </c>
      <c r="H7822" s="58">
        <f t="shared" ref="H7822" si="1941">F7822*G7822</f>
        <v>29.486091762046339</v>
      </c>
    </row>
    <row r="7823" spans="1:8" s="6" customFormat="1" ht="6.5" customHeight="1">
      <c r="A7823" s="54"/>
      <c r="B7823" s="315"/>
      <c r="C7823" s="72"/>
      <c r="D7823" s="108"/>
      <c r="E7823" s="91"/>
      <c r="F7823" s="135"/>
      <c r="G7823" s="35"/>
      <c r="H7823" s="59"/>
    </row>
    <row r="7824" spans="1:8" s="6" customFormat="1" ht="6.5" customHeight="1">
      <c r="A7824" s="54"/>
      <c r="B7824" s="315"/>
      <c r="C7824" s="72"/>
      <c r="D7824" s="108"/>
      <c r="E7824" s="91"/>
      <c r="F7824" s="135"/>
      <c r="G7824" s="35"/>
      <c r="H7824" s="59"/>
    </row>
    <row r="7825" spans="1:8" s="6" customFormat="1" ht="6.5" customHeight="1">
      <c r="A7825" s="54"/>
      <c r="B7825" s="316"/>
      <c r="C7825" s="52"/>
      <c r="D7825" s="108"/>
      <c r="E7825" s="91"/>
      <c r="F7825" s="39"/>
      <c r="G7825" s="36"/>
      <c r="H7825" s="60"/>
    </row>
    <row r="7826" spans="1:8" s="6" customFormat="1" ht="6.5" customHeight="1">
      <c r="A7826" s="54">
        <v>2</v>
      </c>
      <c r="B7826" s="147" t="s">
        <v>1011</v>
      </c>
      <c r="C7826" s="65" t="s">
        <v>1958</v>
      </c>
      <c r="D7826" s="108" t="s">
        <v>3303</v>
      </c>
      <c r="E7826" s="91" t="s">
        <v>3304</v>
      </c>
      <c r="F7826" s="54">
        <v>137</v>
      </c>
      <c r="G7826" s="34">
        <v>0.49365836344743996</v>
      </c>
      <c r="H7826" s="58">
        <f t="shared" ref="H7826" si="1942">F7826*G7826</f>
        <v>67.63119579229928</v>
      </c>
    </row>
    <row r="7827" spans="1:8" s="6" customFormat="1" ht="6.5" customHeight="1">
      <c r="A7827" s="54"/>
      <c r="B7827" s="147"/>
      <c r="C7827" s="66"/>
      <c r="D7827" s="108"/>
      <c r="E7827" s="91"/>
      <c r="F7827" s="54"/>
      <c r="G7827" s="35"/>
      <c r="H7827" s="59"/>
    </row>
    <row r="7828" spans="1:8" s="6" customFormat="1" ht="6.5" customHeight="1">
      <c r="A7828" s="54"/>
      <c r="B7828" s="147"/>
      <c r="C7828" s="66"/>
      <c r="D7828" s="108"/>
      <c r="E7828" s="91"/>
      <c r="F7828" s="54"/>
      <c r="G7828" s="35"/>
      <c r="H7828" s="59"/>
    </row>
    <row r="7829" spans="1:8" s="6" customFormat="1" ht="6.5" customHeight="1">
      <c r="A7829" s="54"/>
      <c r="B7829" s="147"/>
      <c r="C7829" s="67"/>
      <c r="D7829" s="108"/>
      <c r="E7829" s="91"/>
      <c r="F7829" s="54"/>
      <c r="G7829" s="36"/>
      <c r="H7829" s="60"/>
    </row>
    <row r="7830" spans="1:8" s="6" customFormat="1" ht="5.5" customHeight="1">
      <c r="A7830" s="54">
        <v>3</v>
      </c>
      <c r="B7830" s="147" t="s">
        <v>776</v>
      </c>
      <c r="C7830" s="65" t="s">
        <v>2059</v>
      </c>
      <c r="D7830" s="108" t="s">
        <v>3303</v>
      </c>
      <c r="E7830" s="91" t="s">
        <v>3304</v>
      </c>
      <c r="F7830" s="56">
        <v>9</v>
      </c>
      <c r="G7830" s="34">
        <v>3.4248761241407504</v>
      </c>
      <c r="H7830" s="58">
        <f t="shared" ref="H7830" si="1943">F7830*G7830</f>
        <v>30.823885117266755</v>
      </c>
    </row>
    <row r="7831" spans="1:8" s="6" customFormat="1" ht="5.5" customHeight="1">
      <c r="A7831" s="54"/>
      <c r="B7831" s="147"/>
      <c r="C7831" s="66"/>
      <c r="D7831" s="108"/>
      <c r="E7831" s="91"/>
      <c r="F7831" s="56"/>
      <c r="G7831" s="35"/>
      <c r="H7831" s="59"/>
    </row>
    <row r="7832" spans="1:8" s="6" customFormat="1" ht="5.5" customHeight="1">
      <c r="A7832" s="54"/>
      <c r="B7832" s="147"/>
      <c r="C7832" s="66"/>
      <c r="D7832" s="108"/>
      <c r="E7832" s="91"/>
      <c r="F7832" s="56"/>
      <c r="G7832" s="35"/>
      <c r="H7832" s="59"/>
    </row>
    <row r="7833" spans="1:8" s="6" customFormat="1" ht="5.5" customHeight="1">
      <c r="A7833" s="54"/>
      <c r="B7833" s="147"/>
      <c r="C7833" s="67"/>
      <c r="D7833" s="108"/>
      <c r="E7833" s="91"/>
      <c r="F7833" s="56"/>
      <c r="G7833" s="36"/>
      <c r="H7833" s="60"/>
    </row>
    <row r="7834" spans="1:8" s="6" customFormat="1" ht="5.5" customHeight="1">
      <c r="A7834" s="54">
        <v>4</v>
      </c>
      <c r="B7834" s="147" t="s">
        <v>95</v>
      </c>
      <c r="C7834" s="365" t="s">
        <v>2161</v>
      </c>
      <c r="D7834" s="108" t="s">
        <v>3303</v>
      </c>
      <c r="E7834" s="91" t="s">
        <v>3304</v>
      </c>
      <c r="F7834" s="218">
        <v>139</v>
      </c>
      <c r="G7834" s="34">
        <v>6.0653834306059098E-2</v>
      </c>
      <c r="H7834" s="58">
        <f t="shared" ref="H7834" si="1944">F7834*G7834</f>
        <v>8.430882968542214</v>
      </c>
    </row>
    <row r="7835" spans="1:8" s="6" customFormat="1" ht="5.5" customHeight="1">
      <c r="A7835" s="54"/>
      <c r="B7835" s="147"/>
      <c r="C7835" s="72"/>
      <c r="D7835" s="108"/>
      <c r="E7835" s="91"/>
      <c r="F7835" s="218"/>
      <c r="G7835" s="35"/>
      <c r="H7835" s="59"/>
    </row>
    <row r="7836" spans="1:8" s="6" customFormat="1" ht="5.5" customHeight="1">
      <c r="A7836" s="54"/>
      <c r="B7836" s="147"/>
      <c r="C7836" s="72"/>
      <c r="D7836" s="108"/>
      <c r="E7836" s="91"/>
      <c r="F7836" s="218"/>
      <c r="G7836" s="35"/>
      <c r="H7836" s="59"/>
    </row>
    <row r="7837" spans="1:8" s="6" customFormat="1" ht="5.5" customHeight="1">
      <c r="A7837" s="54"/>
      <c r="B7837" s="147"/>
      <c r="C7837" s="52"/>
      <c r="D7837" s="108"/>
      <c r="E7837" s="91"/>
      <c r="F7837" s="218"/>
      <c r="G7837" s="36"/>
      <c r="H7837" s="60"/>
    </row>
    <row r="7838" spans="1:8" s="6" customFormat="1" ht="5.5" customHeight="1">
      <c r="A7838" s="54">
        <v>5</v>
      </c>
      <c r="B7838" s="147" t="s">
        <v>786</v>
      </c>
      <c r="C7838" s="368" t="s">
        <v>1644</v>
      </c>
      <c r="D7838" s="108" t="s">
        <v>3303</v>
      </c>
      <c r="E7838" s="91" t="s">
        <v>3304</v>
      </c>
      <c r="F7838" s="218">
        <v>139</v>
      </c>
      <c r="G7838" s="34">
        <v>0.33322514909272605</v>
      </c>
      <c r="H7838" s="58">
        <f t="shared" ref="H7838" si="1945">F7838*G7838</f>
        <v>46.318295723888923</v>
      </c>
    </row>
    <row r="7839" spans="1:8" s="6" customFormat="1" ht="5.5" customHeight="1">
      <c r="A7839" s="54"/>
      <c r="B7839" s="147"/>
      <c r="C7839" s="66"/>
      <c r="D7839" s="108"/>
      <c r="E7839" s="91"/>
      <c r="F7839" s="218"/>
      <c r="G7839" s="35"/>
      <c r="H7839" s="59"/>
    </row>
    <row r="7840" spans="1:8" s="6" customFormat="1" ht="5.5" customHeight="1">
      <c r="A7840" s="54"/>
      <c r="B7840" s="147"/>
      <c r="C7840" s="66"/>
      <c r="D7840" s="108"/>
      <c r="E7840" s="91"/>
      <c r="F7840" s="218"/>
      <c r="G7840" s="35"/>
      <c r="H7840" s="59"/>
    </row>
    <row r="7841" spans="1:8" s="6" customFormat="1" ht="5.5" customHeight="1">
      <c r="A7841" s="54"/>
      <c r="B7841" s="147"/>
      <c r="C7841" s="67"/>
      <c r="D7841" s="108"/>
      <c r="E7841" s="91"/>
      <c r="F7841" s="218"/>
      <c r="G7841" s="36"/>
      <c r="H7841" s="60"/>
    </row>
    <row r="7842" spans="1:8" s="6" customFormat="1" ht="5.5" customHeight="1">
      <c r="A7842" s="54">
        <v>6</v>
      </c>
      <c r="B7842" s="342" t="s">
        <v>97</v>
      </c>
      <c r="C7842" s="66" t="s">
        <v>1645</v>
      </c>
      <c r="D7842" s="108" t="s">
        <v>3303</v>
      </c>
      <c r="E7842" s="91" t="s">
        <v>3304</v>
      </c>
      <c r="F7842" s="195">
        <v>7</v>
      </c>
      <c r="G7842" s="34">
        <v>1.4322209246406776</v>
      </c>
      <c r="H7842" s="58">
        <f t="shared" ref="H7842" si="1946">F7842*G7842</f>
        <v>10.025546472484743</v>
      </c>
    </row>
    <row r="7843" spans="1:8" s="6" customFormat="1" ht="5.5" customHeight="1">
      <c r="A7843" s="54"/>
      <c r="B7843" s="315"/>
      <c r="C7843" s="66"/>
      <c r="D7843" s="108"/>
      <c r="E7843" s="91"/>
      <c r="F7843" s="196"/>
      <c r="G7843" s="35"/>
      <c r="H7843" s="59"/>
    </row>
    <row r="7844" spans="1:8" s="6" customFormat="1" ht="5.5" customHeight="1">
      <c r="A7844" s="54"/>
      <c r="B7844" s="315"/>
      <c r="C7844" s="66"/>
      <c r="D7844" s="108"/>
      <c r="E7844" s="91"/>
      <c r="F7844" s="196"/>
      <c r="G7844" s="35"/>
      <c r="H7844" s="59"/>
    </row>
    <row r="7845" spans="1:8" s="6" customFormat="1" ht="5.5" customHeight="1">
      <c r="A7845" s="54"/>
      <c r="B7845" s="316"/>
      <c r="C7845" s="67"/>
      <c r="D7845" s="108"/>
      <c r="E7845" s="91"/>
      <c r="F7845" s="197"/>
      <c r="G7845" s="36"/>
      <c r="H7845" s="60"/>
    </row>
    <row r="7846" spans="1:8" s="6" customFormat="1" ht="5.5" customHeight="1">
      <c r="A7846" s="54">
        <v>7</v>
      </c>
      <c r="B7846" s="82" t="s">
        <v>787</v>
      </c>
      <c r="C7846" s="365" t="s">
        <v>2162</v>
      </c>
      <c r="D7846" s="134" t="s">
        <v>4</v>
      </c>
      <c r="E7846" s="91" t="s">
        <v>2430</v>
      </c>
      <c r="F7846" s="134">
        <v>66.5</v>
      </c>
      <c r="G7846" s="34">
        <v>2.2092456204193716</v>
      </c>
      <c r="H7846" s="58">
        <f t="shared" ref="H7846" si="1947">F7846*G7846</f>
        <v>146.9148337578882</v>
      </c>
    </row>
    <row r="7847" spans="1:8" s="6" customFormat="1" ht="5.5" customHeight="1">
      <c r="A7847" s="54"/>
      <c r="B7847" s="83"/>
      <c r="C7847" s="72"/>
      <c r="D7847" s="135"/>
      <c r="E7847" s="91"/>
      <c r="F7847" s="135"/>
      <c r="G7847" s="35"/>
      <c r="H7847" s="59"/>
    </row>
    <row r="7848" spans="1:8" s="6" customFormat="1" ht="5.5" customHeight="1">
      <c r="A7848" s="54"/>
      <c r="B7848" s="83"/>
      <c r="C7848" s="72"/>
      <c r="D7848" s="135"/>
      <c r="E7848" s="91"/>
      <c r="F7848" s="135"/>
      <c r="G7848" s="35"/>
      <c r="H7848" s="59"/>
    </row>
    <row r="7849" spans="1:8" s="6" customFormat="1" ht="5.5" customHeight="1">
      <c r="A7849" s="54"/>
      <c r="B7849" s="343"/>
      <c r="C7849" s="52"/>
      <c r="D7849" s="39"/>
      <c r="E7849" s="91"/>
      <c r="F7849" s="39"/>
      <c r="G7849" s="36"/>
      <c r="H7849" s="60"/>
    </row>
    <row r="7850" spans="1:8" s="6" customFormat="1" ht="6.5" customHeight="1">
      <c r="A7850" s="54"/>
      <c r="B7850" s="84" t="s">
        <v>18</v>
      </c>
      <c r="C7850" s="381" t="s">
        <v>1642</v>
      </c>
      <c r="D7850" s="54"/>
      <c r="E7850" s="91"/>
      <c r="F7850" s="85"/>
      <c r="G7850" s="34">
        <v>0</v>
      </c>
      <c r="H7850" s="58">
        <f t="shared" ref="H7850" si="1948">F7850*G7850</f>
        <v>0</v>
      </c>
    </row>
    <row r="7851" spans="1:8" s="6" customFormat="1" ht="6.5" customHeight="1">
      <c r="A7851" s="54"/>
      <c r="B7851" s="84"/>
      <c r="C7851" s="381"/>
      <c r="D7851" s="54"/>
      <c r="E7851" s="91"/>
      <c r="F7851" s="85"/>
      <c r="G7851" s="35"/>
      <c r="H7851" s="59"/>
    </row>
    <row r="7852" spans="1:8" s="6" customFormat="1" ht="6.5" customHeight="1">
      <c r="A7852" s="54"/>
      <c r="B7852" s="84"/>
      <c r="C7852" s="381"/>
      <c r="D7852" s="54"/>
      <c r="E7852" s="91"/>
      <c r="F7852" s="85"/>
      <c r="G7852" s="35"/>
      <c r="H7852" s="59"/>
    </row>
    <row r="7853" spans="1:8" s="6" customFormat="1" ht="6.5" customHeight="1">
      <c r="A7853" s="54"/>
      <c r="B7853" s="84"/>
      <c r="C7853" s="381"/>
      <c r="D7853" s="54"/>
      <c r="E7853" s="91"/>
      <c r="F7853" s="85"/>
      <c r="G7853" s="36"/>
      <c r="H7853" s="60"/>
    </row>
    <row r="7854" spans="1:8" s="6" customFormat="1" ht="6.5" customHeight="1">
      <c r="A7854" s="134">
        <v>1</v>
      </c>
      <c r="B7854" s="138" t="s">
        <v>1117</v>
      </c>
      <c r="C7854" s="382" t="s">
        <v>2060</v>
      </c>
      <c r="D7854" s="108" t="s">
        <v>3303</v>
      </c>
      <c r="E7854" s="91" t="s">
        <v>3304</v>
      </c>
      <c r="F7854" s="54">
        <v>5.6</v>
      </c>
      <c r="G7854" s="34">
        <v>44.213069603411363</v>
      </c>
      <c r="H7854" s="58">
        <f t="shared" ref="H7854" si="1949">F7854*G7854</f>
        <v>247.59318977910362</v>
      </c>
    </row>
    <row r="7855" spans="1:8" s="6" customFormat="1" ht="6.5" customHeight="1">
      <c r="A7855" s="135"/>
      <c r="B7855" s="138"/>
      <c r="C7855" s="66"/>
      <c r="D7855" s="108"/>
      <c r="E7855" s="91"/>
      <c r="F7855" s="54"/>
      <c r="G7855" s="35"/>
      <c r="H7855" s="59"/>
    </row>
    <row r="7856" spans="1:8" s="6" customFormat="1" ht="6.5" customHeight="1">
      <c r="A7856" s="135"/>
      <c r="B7856" s="138"/>
      <c r="C7856" s="66"/>
      <c r="D7856" s="108"/>
      <c r="E7856" s="91"/>
      <c r="F7856" s="54"/>
      <c r="G7856" s="35"/>
      <c r="H7856" s="59"/>
    </row>
    <row r="7857" spans="1:8" s="6" customFormat="1" ht="6.5" customHeight="1">
      <c r="A7857" s="39"/>
      <c r="B7857" s="138"/>
      <c r="C7857" s="67"/>
      <c r="D7857" s="108"/>
      <c r="E7857" s="91"/>
      <c r="F7857" s="54"/>
      <c r="G7857" s="36"/>
      <c r="H7857" s="60"/>
    </row>
    <row r="7858" spans="1:8" s="6" customFormat="1" ht="6.5" customHeight="1">
      <c r="A7858" s="134">
        <v>2</v>
      </c>
      <c r="B7858" s="104" t="s">
        <v>1118</v>
      </c>
      <c r="C7858" s="382" t="s">
        <v>1647</v>
      </c>
      <c r="D7858" s="108" t="s">
        <v>3303</v>
      </c>
      <c r="E7858" s="91" t="s">
        <v>3304</v>
      </c>
      <c r="F7858" s="73">
        <v>23.1</v>
      </c>
      <c r="G7858" s="34">
        <v>94.324576516862948</v>
      </c>
      <c r="H7858" s="58">
        <f t="shared" ref="H7858" si="1950">F7858*G7858</f>
        <v>2178.8977175395344</v>
      </c>
    </row>
    <row r="7859" spans="1:8" s="6" customFormat="1" ht="6.5" customHeight="1">
      <c r="A7859" s="135"/>
      <c r="B7859" s="104"/>
      <c r="C7859" s="66"/>
      <c r="D7859" s="108"/>
      <c r="E7859" s="91"/>
      <c r="F7859" s="73"/>
      <c r="G7859" s="35"/>
      <c r="H7859" s="59"/>
    </row>
    <row r="7860" spans="1:8" s="6" customFormat="1" ht="6.5" customHeight="1">
      <c r="A7860" s="135"/>
      <c r="B7860" s="104"/>
      <c r="C7860" s="66"/>
      <c r="D7860" s="108"/>
      <c r="E7860" s="91"/>
      <c r="F7860" s="73"/>
      <c r="G7860" s="35"/>
      <c r="H7860" s="59"/>
    </row>
    <row r="7861" spans="1:8" s="6" customFormat="1" ht="6.5" customHeight="1">
      <c r="A7861" s="39"/>
      <c r="B7861" s="104"/>
      <c r="C7861" s="67"/>
      <c r="D7861" s="108"/>
      <c r="E7861" s="91"/>
      <c r="F7861" s="73"/>
      <c r="G7861" s="36"/>
      <c r="H7861" s="60"/>
    </row>
    <row r="7862" spans="1:8" s="6" customFormat="1" ht="5.5" customHeight="1">
      <c r="A7862" s="134">
        <v>3</v>
      </c>
      <c r="B7862" s="264" t="s">
        <v>1119</v>
      </c>
      <c r="C7862" s="385" t="s">
        <v>2733</v>
      </c>
      <c r="D7862" s="99" t="s">
        <v>4</v>
      </c>
      <c r="E7862" s="91" t="s">
        <v>2430</v>
      </c>
      <c r="F7862" s="129">
        <v>0.68300000000000005</v>
      </c>
      <c r="G7862" s="34">
        <v>469.80908371594802</v>
      </c>
      <c r="H7862" s="58">
        <f t="shared" ref="H7862" si="1951">F7862*G7862</f>
        <v>320.87960417799252</v>
      </c>
    </row>
    <row r="7863" spans="1:8" s="6" customFormat="1" ht="5.5" customHeight="1">
      <c r="A7863" s="135"/>
      <c r="B7863" s="264"/>
      <c r="C7863" s="385"/>
      <c r="D7863" s="99"/>
      <c r="E7863" s="91"/>
      <c r="F7863" s="129"/>
      <c r="G7863" s="35"/>
      <c r="H7863" s="59"/>
    </row>
    <row r="7864" spans="1:8" s="6" customFormat="1" ht="5.5" customHeight="1">
      <c r="A7864" s="135"/>
      <c r="B7864" s="264"/>
      <c r="C7864" s="385"/>
      <c r="D7864" s="99"/>
      <c r="E7864" s="91"/>
      <c r="F7864" s="129"/>
      <c r="G7864" s="35"/>
      <c r="H7864" s="59"/>
    </row>
    <row r="7865" spans="1:8" s="6" customFormat="1" ht="5.5" customHeight="1">
      <c r="A7865" s="39"/>
      <c r="B7865" s="264"/>
      <c r="C7865" s="385"/>
      <c r="D7865" s="99"/>
      <c r="E7865" s="91"/>
      <c r="F7865" s="129"/>
      <c r="G7865" s="36"/>
      <c r="H7865" s="60"/>
    </row>
    <row r="7866" spans="1:8" s="6" customFormat="1" ht="5.5" customHeight="1">
      <c r="A7866" s="134">
        <v>4</v>
      </c>
      <c r="B7866" s="264" t="s">
        <v>1120</v>
      </c>
      <c r="C7866" s="385" t="s">
        <v>2732</v>
      </c>
      <c r="D7866" s="99" t="s">
        <v>4</v>
      </c>
      <c r="E7866" s="91" t="s">
        <v>2430</v>
      </c>
      <c r="F7866" s="129">
        <v>0.53800000000000003</v>
      </c>
      <c r="G7866" s="34">
        <v>469.80908371594802</v>
      </c>
      <c r="H7866" s="58">
        <f t="shared" ref="H7866" si="1952">F7866*G7866</f>
        <v>252.75728703918006</v>
      </c>
    </row>
    <row r="7867" spans="1:8" s="6" customFormat="1" ht="5.5" customHeight="1">
      <c r="A7867" s="135"/>
      <c r="B7867" s="264"/>
      <c r="C7867" s="385"/>
      <c r="D7867" s="99"/>
      <c r="E7867" s="91"/>
      <c r="F7867" s="129"/>
      <c r="G7867" s="35"/>
      <c r="H7867" s="59"/>
    </row>
    <row r="7868" spans="1:8" s="6" customFormat="1" ht="5.5" customHeight="1">
      <c r="A7868" s="135"/>
      <c r="B7868" s="264"/>
      <c r="C7868" s="385"/>
      <c r="D7868" s="99"/>
      <c r="E7868" s="91"/>
      <c r="F7868" s="129"/>
      <c r="G7868" s="35"/>
      <c r="H7868" s="59"/>
    </row>
    <row r="7869" spans="1:8" s="6" customFormat="1" ht="5.5" customHeight="1">
      <c r="A7869" s="39"/>
      <c r="B7869" s="264"/>
      <c r="C7869" s="385"/>
      <c r="D7869" s="99"/>
      <c r="E7869" s="91"/>
      <c r="F7869" s="129"/>
      <c r="G7869" s="36"/>
      <c r="H7869" s="60"/>
    </row>
    <row r="7870" spans="1:8" s="6" customFormat="1" ht="5.5" customHeight="1">
      <c r="A7870" s="134">
        <v>5</v>
      </c>
      <c r="B7870" s="264" t="s">
        <v>1121</v>
      </c>
      <c r="C7870" s="385" t="s">
        <v>3135</v>
      </c>
      <c r="D7870" s="99" t="s">
        <v>4</v>
      </c>
      <c r="E7870" s="91" t="s">
        <v>2430</v>
      </c>
      <c r="F7870" s="129">
        <v>0.74</v>
      </c>
      <c r="G7870" s="34">
        <v>460.34994199433004</v>
      </c>
      <c r="H7870" s="58">
        <f t="shared" ref="H7870" si="1953">F7870*G7870</f>
        <v>340.65895707580421</v>
      </c>
    </row>
    <row r="7871" spans="1:8" s="6" customFormat="1" ht="5.5" customHeight="1">
      <c r="A7871" s="135"/>
      <c r="B7871" s="264"/>
      <c r="C7871" s="385"/>
      <c r="D7871" s="99"/>
      <c r="E7871" s="91"/>
      <c r="F7871" s="129"/>
      <c r="G7871" s="35"/>
      <c r="H7871" s="59"/>
    </row>
    <row r="7872" spans="1:8" s="6" customFormat="1" ht="5.5" customHeight="1">
      <c r="A7872" s="135"/>
      <c r="B7872" s="264"/>
      <c r="C7872" s="385"/>
      <c r="D7872" s="99"/>
      <c r="E7872" s="91"/>
      <c r="F7872" s="129"/>
      <c r="G7872" s="35"/>
      <c r="H7872" s="59"/>
    </row>
    <row r="7873" spans="1:8" s="6" customFormat="1" ht="5.5" customHeight="1">
      <c r="A7873" s="39"/>
      <c r="B7873" s="264"/>
      <c r="C7873" s="385"/>
      <c r="D7873" s="99"/>
      <c r="E7873" s="91"/>
      <c r="F7873" s="129"/>
      <c r="G7873" s="36"/>
      <c r="H7873" s="60"/>
    </row>
    <row r="7874" spans="1:8" s="6" customFormat="1" ht="5.5" customHeight="1">
      <c r="A7874" s="134">
        <v>6</v>
      </c>
      <c r="B7874" s="117" t="s">
        <v>1124</v>
      </c>
      <c r="C7874" s="383" t="s">
        <v>2063</v>
      </c>
      <c r="D7874" s="108" t="s">
        <v>3303</v>
      </c>
      <c r="E7874" s="91" t="s">
        <v>3304</v>
      </c>
      <c r="F7874" s="73">
        <v>13.8</v>
      </c>
      <c r="G7874" s="34">
        <v>59.333006030670347</v>
      </c>
      <c r="H7874" s="58">
        <f t="shared" ref="H7874" si="1954">F7874*G7874</f>
        <v>818.79548322325081</v>
      </c>
    </row>
    <row r="7875" spans="1:8" s="6" customFormat="1" ht="5.5" customHeight="1">
      <c r="A7875" s="135"/>
      <c r="B7875" s="117"/>
      <c r="C7875" s="274"/>
      <c r="D7875" s="108"/>
      <c r="E7875" s="91"/>
      <c r="F7875" s="73"/>
      <c r="G7875" s="35"/>
      <c r="H7875" s="59"/>
    </row>
    <row r="7876" spans="1:8" s="6" customFormat="1" ht="5.5" customHeight="1">
      <c r="A7876" s="135"/>
      <c r="B7876" s="117"/>
      <c r="C7876" s="274"/>
      <c r="D7876" s="108"/>
      <c r="E7876" s="91"/>
      <c r="F7876" s="73"/>
      <c r="G7876" s="35"/>
      <c r="H7876" s="59"/>
    </row>
    <row r="7877" spans="1:8" s="6" customFormat="1" ht="5.5" customHeight="1">
      <c r="A7877" s="39"/>
      <c r="B7877" s="117"/>
      <c r="C7877" s="275"/>
      <c r="D7877" s="108"/>
      <c r="E7877" s="91"/>
      <c r="F7877" s="73"/>
      <c r="G7877" s="36"/>
      <c r="H7877" s="60"/>
    </row>
    <row r="7878" spans="1:8" s="6" customFormat="1" ht="8.5" customHeight="1">
      <c r="A7878" s="134">
        <v>7</v>
      </c>
      <c r="B7878" s="117" t="s">
        <v>1301</v>
      </c>
      <c r="C7878" s="383" t="s">
        <v>2064</v>
      </c>
      <c r="D7878" s="56" t="s">
        <v>3305</v>
      </c>
      <c r="E7878" s="88" t="s">
        <v>3306</v>
      </c>
      <c r="F7878" s="73">
        <v>70.7</v>
      </c>
      <c r="G7878" s="34">
        <v>1.2667205038635629</v>
      </c>
      <c r="H7878" s="58">
        <f t="shared" ref="H7878" si="1955">F7878*G7878</f>
        <v>89.557139623153901</v>
      </c>
    </row>
    <row r="7879" spans="1:8" s="6" customFormat="1" ht="8.5" customHeight="1">
      <c r="A7879" s="135"/>
      <c r="B7879" s="117"/>
      <c r="C7879" s="274"/>
      <c r="D7879" s="56"/>
      <c r="E7879" s="89"/>
      <c r="F7879" s="73"/>
      <c r="G7879" s="35"/>
      <c r="H7879" s="59"/>
    </row>
    <row r="7880" spans="1:8" s="6" customFormat="1" ht="8.5" customHeight="1">
      <c r="A7880" s="135"/>
      <c r="B7880" s="117"/>
      <c r="C7880" s="274"/>
      <c r="D7880" s="56"/>
      <c r="E7880" s="89"/>
      <c r="F7880" s="73"/>
      <c r="G7880" s="35"/>
      <c r="H7880" s="59"/>
    </row>
    <row r="7881" spans="1:8" s="6" customFormat="1" ht="8.5" customHeight="1">
      <c r="A7881" s="39"/>
      <c r="B7881" s="117"/>
      <c r="C7881" s="275"/>
      <c r="D7881" s="56"/>
      <c r="E7881" s="90"/>
      <c r="F7881" s="73"/>
      <c r="G7881" s="36"/>
      <c r="H7881" s="60"/>
    </row>
    <row r="7882" spans="1:8" s="6" customFormat="1" ht="6.5" customHeight="1">
      <c r="A7882" s="54"/>
      <c r="B7882" s="122" t="s">
        <v>20</v>
      </c>
      <c r="C7882" s="384" t="s">
        <v>1650</v>
      </c>
      <c r="D7882" s="54"/>
      <c r="E7882" s="91"/>
      <c r="F7882" s="54"/>
      <c r="G7882" s="34">
        <v>0</v>
      </c>
      <c r="H7882" s="58">
        <f t="shared" ref="H7882" si="1956">F7882*G7882</f>
        <v>0</v>
      </c>
    </row>
    <row r="7883" spans="1:8" s="6" customFormat="1" ht="6.5" customHeight="1">
      <c r="A7883" s="54"/>
      <c r="B7883" s="122"/>
      <c r="C7883" s="384"/>
      <c r="D7883" s="54"/>
      <c r="E7883" s="91"/>
      <c r="F7883" s="54"/>
      <c r="G7883" s="35"/>
      <c r="H7883" s="59"/>
    </row>
    <row r="7884" spans="1:8" s="6" customFormat="1" ht="6.5" customHeight="1">
      <c r="A7884" s="54"/>
      <c r="B7884" s="122"/>
      <c r="C7884" s="384"/>
      <c r="D7884" s="54"/>
      <c r="E7884" s="91"/>
      <c r="F7884" s="54"/>
      <c r="G7884" s="35"/>
      <c r="H7884" s="59"/>
    </row>
    <row r="7885" spans="1:8" s="6" customFormat="1" ht="6.5" customHeight="1">
      <c r="A7885" s="54"/>
      <c r="B7885" s="122"/>
      <c r="C7885" s="384"/>
      <c r="D7885" s="54"/>
      <c r="E7885" s="91"/>
      <c r="F7885" s="54"/>
      <c r="G7885" s="36"/>
      <c r="H7885" s="60"/>
    </row>
    <row r="7886" spans="1:8" s="6" customFormat="1" ht="6.5" customHeight="1">
      <c r="A7886" s="134">
        <v>1</v>
      </c>
      <c r="B7886" s="86" t="s">
        <v>1302</v>
      </c>
      <c r="C7886" s="383" t="s">
        <v>2164</v>
      </c>
      <c r="D7886" s="108" t="s">
        <v>3303</v>
      </c>
      <c r="E7886" s="91" t="s">
        <v>3304</v>
      </c>
      <c r="F7886" s="109">
        <v>6.5</v>
      </c>
      <c r="G7886" s="34">
        <v>59.333006030670347</v>
      </c>
      <c r="H7886" s="58">
        <f t="shared" ref="H7886" si="1957">F7886*G7886</f>
        <v>385.66453919935725</v>
      </c>
    </row>
    <row r="7887" spans="1:8" s="6" customFormat="1" ht="6.5" customHeight="1">
      <c r="A7887" s="135"/>
      <c r="B7887" s="86"/>
      <c r="C7887" s="274"/>
      <c r="D7887" s="108"/>
      <c r="E7887" s="91"/>
      <c r="F7887" s="109"/>
      <c r="G7887" s="35"/>
      <c r="H7887" s="59"/>
    </row>
    <row r="7888" spans="1:8" s="6" customFormat="1" ht="6.5" customHeight="1">
      <c r="A7888" s="135"/>
      <c r="B7888" s="86"/>
      <c r="C7888" s="274"/>
      <c r="D7888" s="108"/>
      <c r="E7888" s="91"/>
      <c r="F7888" s="109"/>
      <c r="G7888" s="35"/>
      <c r="H7888" s="59"/>
    </row>
    <row r="7889" spans="1:8" s="6" customFormat="1" ht="6.5" customHeight="1">
      <c r="A7889" s="39"/>
      <c r="B7889" s="86"/>
      <c r="C7889" s="275"/>
      <c r="D7889" s="108"/>
      <c r="E7889" s="91"/>
      <c r="F7889" s="109"/>
      <c r="G7889" s="36"/>
      <c r="H7889" s="60"/>
    </row>
    <row r="7890" spans="1:8" s="6" customFormat="1" ht="6.5" customHeight="1">
      <c r="A7890" s="134">
        <v>2</v>
      </c>
      <c r="B7890" s="210" t="s">
        <v>1132</v>
      </c>
      <c r="C7890" s="386" t="s">
        <v>2069</v>
      </c>
      <c r="D7890" s="108" t="s">
        <v>3303</v>
      </c>
      <c r="E7890" s="91" t="s">
        <v>3304</v>
      </c>
      <c r="F7890" s="56">
        <v>50</v>
      </c>
      <c r="G7890" s="34">
        <v>33.267248538303853</v>
      </c>
      <c r="H7890" s="58">
        <f t="shared" ref="H7890" si="1958">F7890*G7890</f>
        <v>1663.3624269151926</v>
      </c>
    </row>
    <row r="7891" spans="1:8" s="6" customFormat="1" ht="6.5" customHeight="1">
      <c r="A7891" s="135"/>
      <c r="B7891" s="210"/>
      <c r="C7891" s="66"/>
      <c r="D7891" s="108"/>
      <c r="E7891" s="91"/>
      <c r="F7891" s="56"/>
      <c r="G7891" s="35"/>
      <c r="H7891" s="59"/>
    </row>
    <row r="7892" spans="1:8" s="6" customFormat="1" ht="6.5" customHeight="1">
      <c r="A7892" s="135"/>
      <c r="B7892" s="210"/>
      <c r="C7892" s="66"/>
      <c r="D7892" s="108"/>
      <c r="E7892" s="91"/>
      <c r="F7892" s="56"/>
      <c r="G7892" s="35"/>
      <c r="H7892" s="59"/>
    </row>
    <row r="7893" spans="1:8" s="6" customFormat="1" ht="6.5" customHeight="1">
      <c r="A7893" s="39"/>
      <c r="B7893" s="210"/>
      <c r="C7893" s="67"/>
      <c r="D7893" s="108"/>
      <c r="E7893" s="91"/>
      <c r="F7893" s="56"/>
      <c r="G7893" s="36"/>
      <c r="H7893" s="60"/>
    </row>
    <row r="7894" spans="1:8" s="6" customFormat="1" ht="6.5" customHeight="1">
      <c r="A7894" s="134">
        <v>3</v>
      </c>
      <c r="B7894" s="55" t="s">
        <v>1303</v>
      </c>
      <c r="C7894" s="382" t="s">
        <v>2163</v>
      </c>
      <c r="D7894" s="108" t="s">
        <v>3303</v>
      </c>
      <c r="E7894" s="91" t="s">
        <v>3304</v>
      </c>
      <c r="F7894" s="64">
        <v>0.24</v>
      </c>
      <c r="G7894" s="34">
        <v>128.6652984436501</v>
      </c>
      <c r="H7894" s="58">
        <f t="shared" ref="H7894" si="1959">F7894*G7894</f>
        <v>30.879671626476025</v>
      </c>
    </row>
    <row r="7895" spans="1:8" s="6" customFormat="1" ht="6.5" customHeight="1">
      <c r="A7895" s="135"/>
      <c r="B7895" s="55"/>
      <c r="C7895" s="66"/>
      <c r="D7895" s="108"/>
      <c r="E7895" s="91"/>
      <c r="F7895" s="64"/>
      <c r="G7895" s="35"/>
      <c r="H7895" s="59"/>
    </row>
    <row r="7896" spans="1:8" s="6" customFormat="1" ht="6.5" customHeight="1">
      <c r="A7896" s="135"/>
      <c r="B7896" s="55"/>
      <c r="C7896" s="66"/>
      <c r="D7896" s="108"/>
      <c r="E7896" s="91"/>
      <c r="F7896" s="64"/>
      <c r="G7896" s="35"/>
      <c r="H7896" s="59"/>
    </row>
    <row r="7897" spans="1:8" s="6" customFormat="1" ht="6.5" customHeight="1">
      <c r="A7897" s="39"/>
      <c r="B7897" s="55"/>
      <c r="C7897" s="67"/>
      <c r="D7897" s="108"/>
      <c r="E7897" s="91"/>
      <c r="F7897" s="64"/>
      <c r="G7897" s="36"/>
      <c r="H7897" s="60"/>
    </row>
    <row r="7898" spans="1:8" s="6" customFormat="1" ht="5.5" customHeight="1">
      <c r="A7898" s="134">
        <v>4</v>
      </c>
      <c r="B7898" s="264" t="s">
        <v>1128</v>
      </c>
      <c r="C7898" s="385" t="s">
        <v>2741</v>
      </c>
      <c r="D7898" s="99" t="s">
        <v>4</v>
      </c>
      <c r="E7898" s="91" t="s">
        <v>2430</v>
      </c>
      <c r="F7898" s="129">
        <v>0.03</v>
      </c>
      <c r="G7898" s="34">
        <v>469.80908371594802</v>
      </c>
      <c r="H7898" s="58">
        <f t="shared" ref="H7898" si="1960">F7898*G7898</f>
        <v>14.09427251147844</v>
      </c>
    </row>
    <row r="7899" spans="1:8" s="6" customFormat="1" ht="5.5" customHeight="1">
      <c r="A7899" s="135"/>
      <c r="B7899" s="264"/>
      <c r="C7899" s="385"/>
      <c r="D7899" s="99"/>
      <c r="E7899" s="91"/>
      <c r="F7899" s="129"/>
      <c r="G7899" s="35"/>
      <c r="H7899" s="59"/>
    </row>
    <row r="7900" spans="1:8" s="6" customFormat="1" ht="5.5" customHeight="1">
      <c r="A7900" s="135"/>
      <c r="B7900" s="264"/>
      <c r="C7900" s="385"/>
      <c r="D7900" s="99"/>
      <c r="E7900" s="91"/>
      <c r="F7900" s="129"/>
      <c r="G7900" s="35"/>
      <c r="H7900" s="59"/>
    </row>
    <row r="7901" spans="1:8" s="6" customFormat="1" ht="5.5" customHeight="1">
      <c r="A7901" s="39"/>
      <c r="B7901" s="264"/>
      <c r="C7901" s="385"/>
      <c r="D7901" s="99"/>
      <c r="E7901" s="91"/>
      <c r="F7901" s="129"/>
      <c r="G7901" s="36"/>
      <c r="H7901" s="60"/>
    </row>
    <row r="7902" spans="1:8" s="6" customFormat="1" ht="5.5" customHeight="1">
      <c r="A7902" s="134">
        <v>5</v>
      </c>
      <c r="B7902" s="264" t="s">
        <v>1121</v>
      </c>
      <c r="C7902" s="385" t="s">
        <v>3135</v>
      </c>
      <c r="D7902" s="99" t="s">
        <v>4</v>
      </c>
      <c r="E7902" s="91" t="s">
        <v>2430</v>
      </c>
      <c r="F7902" s="129">
        <v>8.9999999999999993E-3</v>
      </c>
      <c r="G7902" s="34">
        <v>460.34994199433004</v>
      </c>
      <c r="H7902" s="58">
        <f t="shared" ref="H7902" si="1961">F7902*G7902</f>
        <v>4.1431494779489704</v>
      </c>
    </row>
    <row r="7903" spans="1:8" s="6" customFormat="1" ht="5.5" customHeight="1">
      <c r="A7903" s="135"/>
      <c r="B7903" s="264"/>
      <c r="C7903" s="385"/>
      <c r="D7903" s="99"/>
      <c r="E7903" s="91"/>
      <c r="F7903" s="129"/>
      <c r="G7903" s="35"/>
      <c r="H7903" s="59"/>
    </row>
    <row r="7904" spans="1:8" s="6" customFormat="1" ht="5.5" customHeight="1">
      <c r="A7904" s="135"/>
      <c r="B7904" s="264"/>
      <c r="C7904" s="385"/>
      <c r="D7904" s="99"/>
      <c r="E7904" s="91"/>
      <c r="F7904" s="129"/>
      <c r="G7904" s="35"/>
      <c r="H7904" s="59"/>
    </row>
    <row r="7905" spans="1:8" s="6" customFormat="1" ht="5.5" customHeight="1">
      <c r="A7905" s="39"/>
      <c r="B7905" s="264"/>
      <c r="C7905" s="385"/>
      <c r="D7905" s="99"/>
      <c r="E7905" s="91"/>
      <c r="F7905" s="129"/>
      <c r="G7905" s="36"/>
      <c r="H7905" s="60"/>
    </row>
    <row r="7906" spans="1:8" s="6" customFormat="1" ht="5.5" customHeight="1">
      <c r="A7906" s="134">
        <v>6</v>
      </c>
      <c r="B7906" s="55" t="s">
        <v>1133</v>
      </c>
      <c r="C7906" s="382" t="s">
        <v>2070</v>
      </c>
      <c r="D7906" s="108" t="s">
        <v>3303</v>
      </c>
      <c r="E7906" s="91" t="s">
        <v>3304</v>
      </c>
      <c r="F7906" s="57">
        <v>6.4</v>
      </c>
      <c r="G7906" s="34">
        <v>128.6652984436501</v>
      </c>
      <c r="H7906" s="58">
        <f t="shared" ref="H7906" si="1962">F7906*G7906</f>
        <v>823.45791003936074</v>
      </c>
    </row>
    <row r="7907" spans="1:8" s="6" customFormat="1" ht="5.5" customHeight="1">
      <c r="A7907" s="135"/>
      <c r="B7907" s="55"/>
      <c r="C7907" s="66"/>
      <c r="D7907" s="108"/>
      <c r="E7907" s="91"/>
      <c r="F7907" s="57"/>
      <c r="G7907" s="35"/>
      <c r="H7907" s="59"/>
    </row>
    <row r="7908" spans="1:8" s="6" customFormat="1" ht="5.5" customHeight="1">
      <c r="A7908" s="135"/>
      <c r="B7908" s="55"/>
      <c r="C7908" s="66"/>
      <c r="D7908" s="108"/>
      <c r="E7908" s="91"/>
      <c r="F7908" s="57"/>
      <c r="G7908" s="35"/>
      <c r="H7908" s="59"/>
    </row>
    <row r="7909" spans="1:8" s="6" customFormat="1" ht="5.5" customHeight="1">
      <c r="A7909" s="39"/>
      <c r="B7909" s="55"/>
      <c r="C7909" s="67"/>
      <c r="D7909" s="108"/>
      <c r="E7909" s="91"/>
      <c r="F7909" s="57"/>
      <c r="G7909" s="36"/>
      <c r="H7909" s="60"/>
    </row>
    <row r="7910" spans="1:8" s="6" customFormat="1" ht="4.5" customHeight="1">
      <c r="A7910" s="134">
        <v>7</v>
      </c>
      <c r="B7910" s="264" t="s">
        <v>1304</v>
      </c>
      <c r="C7910" s="385" t="s">
        <v>2735</v>
      </c>
      <c r="D7910" s="99" t="s">
        <v>4</v>
      </c>
      <c r="E7910" s="91" t="s">
        <v>2430</v>
      </c>
      <c r="F7910" s="129">
        <v>0.52</v>
      </c>
      <c r="G7910" s="34">
        <v>469.80908371594802</v>
      </c>
      <c r="H7910" s="58">
        <f t="shared" ref="H7910" si="1963">F7910*G7910</f>
        <v>244.30072353229298</v>
      </c>
    </row>
    <row r="7911" spans="1:8" s="6" customFormat="1" ht="4.5" customHeight="1">
      <c r="A7911" s="135"/>
      <c r="B7911" s="264"/>
      <c r="C7911" s="385"/>
      <c r="D7911" s="99"/>
      <c r="E7911" s="91"/>
      <c r="F7911" s="129"/>
      <c r="G7911" s="35"/>
      <c r="H7911" s="59"/>
    </row>
    <row r="7912" spans="1:8" s="6" customFormat="1" ht="4.5" customHeight="1">
      <c r="A7912" s="135"/>
      <c r="B7912" s="264"/>
      <c r="C7912" s="385"/>
      <c r="D7912" s="99"/>
      <c r="E7912" s="91"/>
      <c r="F7912" s="129"/>
      <c r="G7912" s="35"/>
      <c r="H7912" s="59"/>
    </row>
    <row r="7913" spans="1:8" s="6" customFormat="1" ht="4.5" customHeight="1">
      <c r="A7913" s="39"/>
      <c r="B7913" s="264"/>
      <c r="C7913" s="385"/>
      <c r="D7913" s="99"/>
      <c r="E7913" s="91"/>
      <c r="F7913" s="129"/>
      <c r="G7913" s="36"/>
      <c r="H7913" s="60"/>
    </row>
    <row r="7914" spans="1:8" s="6" customFormat="1" ht="4.5" customHeight="1">
      <c r="A7914" s="134">
        <v>8</v>
      </c>
      <c r="B7914" s="264" t="s">
        <v>1121</v>
      </c>
      <c r="C7914" s="385" t="s">
        <v>3135</v>
      </c>
      <c r="D7914" s="99" t="s">
        <v>4</v>
      </c>
      <c r="E7914" s="91" t="s">
        <v>2430</v>
      </c>
      <c r="F7914" s="129">
        <v>0.17799999999999999</v>
      </c>
      <c r="G7914" s="34">
        <v>460.34994199433004</v>
      </c>
      <c r="H7914" s="58">
        <f t="shared" ref="H7914" si="1964">F7914*G7914</f>
        <v>81.942289674990747</v>
      </c>
    </row>
    <row r="7915" spans="1:8" s="6" customFormat="1" ht="4.5" customHeight="1">
      <c r="A7915" s="135"/>
      <c r="B7915" s="264"/>
      <c r="C7915" s="385"/>
      <c r="D7915" s="99"/>
      <c r="E7915" s="91"/>
      <c r="F7915" s="129"/>
      <c r="G7915" s="35"/>
      <c r="H7915" s="59"/>
    </row>
    <row r="7916" spans="1:8" s="6" customFormat="1" ht="4.5" customHeight="1">
      <c r="A7916" s="135"/>
      <c r="B7916" s="264"/>
      <c r="C7916" s="385"/>
      <c r="D7916" s="99"/>
      <c r="E7916" s="91"/>
      <c r="F7916" s="129"/>
      <c r="G7916" s="35"/>
      <c r="H7916" s="59"/>
    </row>
    <row r="7917" spans="1:8" s="6" customFormat="1" ht="4.5" customHeight="1">
      <c r="A7917" s="39"/>
      <c r="B7917" s="264"/>
      <c r="C7917" s="385"/>
      <c r="D7917" s="99"/>
      <c r="E7917" s="91"/>
      <c r="F7917" s="129"/>
      <c r="G7917" s="36"/>
      <c r="H7917" s="60"/>
    </row>
    <row r="7918" spans="1:8" s="6" customFormat="1" ht="5.5" customHeight="1">
      <c r="A7918" s="134">
        <v>9</v>
      </c>
      <c r="B7918" s="55" t="s">
        <v>24</v>
      </c>
      <c r="C7918" s="382" t="s">
        <v>1656</v>
      </c>
      <c r="D7918" s="108" t="s">
        <v>3303</v>
      </c>
      <c r="E7918" s="91" t="s">
        <v>3304</v>
      </c>
      <c r="F7918" s="54">
        <v>8.64</v>
      </c>
      <c r="G7918" s="34">
        <v>105.55804370231387</v>
      </c>
      <c r="H7918" s="58">
        <f t="shared" ref="H7918" si="1965">F7918*G7918</f>
        <v>912.02149758799192</v>
      </c>
    </row>
    <row r="7919" spans="1:8" s="6" customFormat="1" ht="5.5" customHeight="1">
      <c r="A7919" s="135"/>
      <c r="B7919" s="55"/>
      <c r="C7919" s="66"/>
      <c r="D7919" s="108"/>
      <c r="E7919" s="91"/>
      <c r="F7919" s="54"/>
      <c r="G7919" s="35"/>
      <c r="H7919" s="59"/>
    </row>
    <row r="7920" spans="1:8" s="6" customFormat="1" ht="5.5" customHeight="1">
      <c r="A7920" s="135"/>
      <c r="B7920" s="55"/>
      <c r="C7920" s="66"/>
      <c r="D7920" s="108"/>
      <c r="E7920" s="91"/>
      <c r="F7920" s="54"/>
      <c r="G7920" s="35"/>
      <c r="H7920" s="59"/>
    </row>
    <row r="7921" spans="1:8" s="6" customFormat="1" ht="5.5" customHeight="1">
      <c r="A7921" s="39"/>
      <c r="B7921" s="55"/>
      <c r="C7921" s="67"/>
      <c r="D7921" s="108"/>
      <c r="E7921" s="91"/>
      <c r="F7921" s="54"/>
      <c r="G7921" s="36"/>
      <c r="H7921" s="60"/>
    </row>
    <row r="7922" spans="1:8" s="6" customFormat="1" ht="4.5" customHeight="1">
      <c r="A7922" s="134">
        <v>10</v>
      </c>
      <c r="B7922" s="264" t="s">
        <v>1134</v>
      </c>
      <c r="C7922" s="385" t="s">
        <v>2734</v>
      </c>
      <c r="D7922" s="99" t="s">
        <v>4</v>
      </c>
      <c r="E7922" s="91" t="s">
        <v>2430</v>
      </c>
      <c r="F7922" s="129">
        <v>0.155</v>
      </c>
      <c r="G7922" s="34">
        <v>469.80908371594802</v>
      </c>
      <c r="H7922" s="58">
        <f t="shared" ref="H7922" si="1966">F7922*G7922</f>
        <v>72.820407975971946</v>
      </c>
    </row>
    <row r="7923" spans="1:8" s="6" customFormat="1" ht="4.5" customHeight="1">
      <c r="A7923" s="135"/>
      <c r="B7923" s="264"/>
      <c r="C7923" s="385"/>
      <c r="D7923" s="99"/>
      <c r="E7923" s="91"/>
      <c r="F7923" s="129"/>
      <c r="G7923" s="35"/>
      <c r="H7923" s="59"/>
    </row>
    <row r="7924" spans="1:8" s="6" customFormat="1" ht="4.5" customHeight="1">
      <c r="A7924" s="135"/>
      <c r="B7924" s="264"/>
      <c r="C7924" s="385"/>
      <c r="D7924" s="99"/>
      <c r="E7924" s="91"/>
      <c r="F7924" s="129"/>
      <c r="G7924" s="35"/>
      <c r="H7924" s="59"/>
    </row>
    <row r="7925" spans="1:8" s="6" customFormat="1" ht="4.5" customHeight="1">
      <c r="A7925" s="39"/>
      <c r="B7925" s="264"/>
      <c r="C7925" s="385"/>
      <c r="D7925" s="99"/>
      <c r="E7925" s="91"/>
      <c r="F7925" s="129"/>
      <c r="G7925" s="36"/>
      <c r="H7925" s="60"/>
    </row>
    <row r="7926" spans="1:8" s="6" customFormat="1" ht="5.5" customHeight="1">
      <c r="A7926" s="134">
        <v>11</v>
      </c>
      <c r="B7926" s="264" t="s">
        <v>1119</v>
      </c>
      <c r="C7926" s="385" t="s">
        <v>2733</v>
      </c>
      <c r="D7926" s="99" t="s">
        <v>4</v>
      </c>
      <c r="E7926" s="91" t="s">
        <v>2430</v>
      </c>
      <c r="F7926" s="129">
        <v>0.66700000000000004</v>
      </c>
      <c r="G7926" s="34">
        <v>469.80908371594802</v>
      </c>
      <c r="H7926" s="58">
        <f t="shared" ref="H7926" si="1967">F7926*G7926</f>
        <v>313.36265883853736</v>
      </c>
    </row>
    <row r="7927" spans="1:8" s="6" customFormat="1" ht="5.5" customHeight="1">
      <c r="A7927" s="135"/>
      <c r="B7927" s="264"/>
      <c r="C7927" s="385"/>
      <c r="D7927" s="99"/>
      <c r="E7927" s="91"/>
      <c r="F7927" s="129"/>
      <c r="G7927" s="35"/>
      <c r="H7927" s="59"/>
    </row>
    <row r="7928" spans="1:8" s="6" customFormat="1" ht="5.5" customHeight="1">
      <c r="A7928" s="135"/>
      <c r="B7928" s="264"/>
      <c r="C7928" s="385"/>
      <c r="D7928" s="99"/>
      <c r="E7928" s="91"/>
      <c r="F7928" s="129"/>
      <c r="G7928" s="35"/>
      <c r="H7928" s="59"/>
    </row>
    <row r="7929" spans="1:8" s="6" customFormat="1" ht="5.5" customHeight="1">
      <c r="A7929" s="39"/>
      <c r="B7929" s="264"/>
      <c r="C7929" s="385"/>
      <c r="D7929" s="99"/>
      <c r="E7929" s="91"/>
      <c r="F7929" s="129"/>
      <c r="G7929" s="36"/>
      <c r="H7929" s="60"/>
    </row>
    <row r="7930" spans="1:8" s="6" customFormat="1" ht="5.5" customHeight="1">
      <c r="A7930" s="134">
        <v>12</v>
      </c>
      <c r="B7930" s="264" t="s">
        <v>1121</v>
      </c>
      <c r="C7930" s="385" t="s">
        <v>3135</v>
      </c>
      <c r="D7930" s="99" t="s">
        <v>4</v>
      </c>
      <c r="E7930" s="91" t="s">
        <v>2430</v>
      </c>
      <c r="F7930" s="129">
        <v>0.38600000000000001</v>
      </c>
      <c r="G7930" s="34">
        <v>460.34994199433004</v>
      </c>
      <c r="H7930" s="58">
        <f t="shared" ref="H7930" si="1968">F7930*G7930</f>
        <v>177.69507760981139</v>
      </c>
    </row>
    <row r="7931" spans="1:8" s="6" customFormat="1" ht="5.5" customHeight="1">
      <c r="A7931" s="135"/>
      <c r="B7931" s="264"/>
      <c r="C7931" s="385"/>
      <c r="D7931" s="99"/>
      <c r="E7931" s="91"/>
      <c r="F7931" s="129"/>
      <c r="G7931" s="35"/>
      <c r="H7931" s="59"/>
    </row>
    <row r="7932" spans="1:8" s="6" customFormat="1" ht="5.5" customHeight="1">
      <c r="A7932" s="135"/>
      <c r="B7932" s="264"/>
      <c r="C7932" s="385"/>
      <c r="D7932" s="99"/>
      <c r="E7932" s="91"/>
      <c r="F7932" s="129"/>
      <c r="G7932" s="35"/>
      <c r="H7932" s="59"/>
    </row>
    <row r="7933" spans="1:8" s="6" customFormat="1" ht="5.5" customHeight="1">
      <c r="A7933" s="39"/>
      <c r="B7933" s="264"/>
      <c r="C7933" s="385"/>
      <c r="D7933" s="99"/>
      <c r="E7933" s="91"/>
      <c r="F7933" s="129"/>
      <c r="G7933" s="36"/>
      <c r="H7933" s="60"/>
    </row>
    <row r="7934" spans="1:8" s="6" customFormat="1" ht="5.5" customHeight="1">
      <c r="A7934" s="134">
        <v>13</v>
      </c>
      <c r="B7934" s="86" t="s">
        <v>1305</v>
      </c>
      <c r="C7934" s="382" t="s">
        <v>2165</v>
      </c>
      <c r="D7934" s="108" t="s">
        <v>3303</v>
      </c>
      <c r="E7934" s="91" t="s">
        <v>3304</v>
      </c>
      <c r="F7934" s="73">
        <v>1.7</v>
      </c>
      <c r="G7934" s="34">
        <v>77.813556147852921</v>
      </c>
      <c r="H7934" s="58">
        <f t="shared" ref="H7934" si="1969">F7934*G7934</f>
        <v>132.28304545134995</v>
      </c>
    </row>
    <row r="7935" spans="1:8" s="6" customFormat="1" ht="5.5" customHeight="1">
      <c r="A7935" s="135"/>
      <c r="B7935" s="86"/>
      <c r="C7935" s="66"/>
      <c r="D7935" s="108"/>
      <c r="E7935" s="91"/>
      <c r="F7935" s="73"/>
      <c r="G7935" s="35"/>
      <c r="H7935" s="59"/>
    </row>
    <row r="7936" spans="1:8" s="6" customFormat="1" ht="5.5" customHeight="1">
      <c r="A7936" s="135"/>
      <c r="B7936" s="86"/>
      <c r="C7936" s="66"/>
      <c r="D7936" s="108"/>
      <c r="E7936" s="91"/>
      <c r="F7936" s="73"/>
      <c r="G7936" s="35"/>
      <c r="H7936" s="59"/>
    </row>
    <row r="7937" spans="1:8" s="6" customFormat="1" ht="5.5" customHeight="1">
      <c r="A7937" s="39"/>
      <c r="B7937" s="86"/>
      <c r="C7937" s="67"/>
      <c r="D7937" s="108"/>
      <c r="E7937" s="91"/>
      <c r="F7937" s="73"/>
      <c r="G7937" s="36"/>
      <c r="H7937" s="60"/>
    </row>
    <row r="7938" spans="1:8" s="6" customFormat="1" ht="5.5" customHeight="1">
      <c r="A7938" s="134">
        <v>14</v>
      </c>
      <c r="B7938" s="264" t="s">
        <v>1128</v>
      </c>
      <c r="C7938" s="385" t="s">
        <v>2741</v>
      </c>
      <c r="D7938" s="99" t="s">
        <v>4</v>
      </c>
      <c r="E7938" s="91" t="s">
        <v>2430</v>
      </c>
      <c r="F7938" s="110">
        <v>0.13600000000000001</v>
      </c>
      <c r="G7938" s="34">
        <v>469.80908371594802</v>
      </c>
      <c r="H7938" s="58">
        <f t="shared" ref="H7938" si="1970">F7938*G7938</f>
        <v>63.894035385368937</v>
      </c>
    </row>
    <row r="7939" spans="1:8" s="6" customFormat="1" ht="5.5" customHeight="1">
      <c r="A7939" s="135"/>
      <c r="B7939" s="264"/>
      <c r="C7939" s="385"/>
      <c r="D7939" s="99"/>
      <c r="E7939" s="91"/>
      <c r="F7939" s="110"/>
      <c r="G7939" s="35"/>
      <c r="H7939" s="59"/>
    </row>
    <row r="7940" spans="1:8" s="6" customFormat="1" ht="5.5" customHeight="1">
      <c r="A7940" s="135"/>
      <c r="B7940" s="264"/>
      <c r="C7940" s="385"/>
      <c r="D7940" s="99"/>
      <c r="E7940" s="91"/>
      <c r="F7940" s="110"/>
      <c r="G7940" s="35"/>
      <c r="H7940" s="59"/>
    </row>
    <row r="7941" spans="1:8" s="6" customFormat="1" ht="5.5" customHeight="1">
      <c r="A7941" s="39"/>
      <c r="B7941" s="264"/>
      <c r="C7941" s="385"/>
      <c r="D7941" s="99"/>
      <c r="E7941" s="91"/>
      <c r="F7941" s="110"/>
      <c r="G7941" s="36"/>
      <c r="H7941" s="60"/>
    </row>
    <row r="7942" spans="1:8" s="6" customFormat="1" ht="5.5" customHeight="1">
      <c r="A7942" s="134">
        <v>16</v>
      </c>
      <c r="B7942" s="104" t="s">
        <v>1306</v>
      </c>
      <c r="C7942" s="385" t="s">
        <v>3214</v>
      </c>
      <c r="D7942" s="56" t="s">
        <v>4</v>
      </c>
      <c r="E7942" s="91" t="s">
        <v>2430</v>
      </c>
      <c r="F7942" s="110">
        <v>0.04</v>
      </c>
      <c r="G7942" s="34">
        <v>460.34994199433004</v>
      </c>
      <c r="H7942" s="58">
        <f t="shared" ref="H7942" si="1971">F7942*G7942</f>
        <v>18.413997679773203</v>
      </c>
    </row>
    <row r="7943" spans="1:8" s="6" customFormat="1" ht="5.5" customHeight="1">
      <c r="A7943" s="135"/>
      <c r="B7943" s="104"/>
      <c r="C7943" s="385"/>
      <c r="D7943" s="56"/>
      <c r="E7943" s="91"/>
      <c r="F7943" s="110"/>
      <c r="G7943" s="35"/>
      <c r="H7943" s="59"/>
    </row>
    <row r="7944" spans="1:8" s="6" customFormat="1" ht="5.5" customHeight="1">
      <c r="A7944" s="135"/>
      <c r="B7944" s="104"/>
      <c r="C7944" s="385"/>
      <c r="D7944" s="56"/>
      <c r="E7944" s="91"/>
      <c r="F7944" s="110"/>
      <c r="G7944" s="35"/>
      <c r="H7944" s="59"/>
    </row>
    <row r="7945" spans="1:8" s="6" customFormat="1" ht="5.5" customHeight="1">
      <c r="A7945" s="39"/>
      <c r="B7945" s="104"/>
      <c r="C7945" s="385"/>
      <c r="D7945" s="56"/>
      <c r="E7945" s="91"/>
      <c r="F7945" s="110"/>
      <c r="G7945" s="36"/>
      <c r="H7945" s="60"/>
    </row>
    <row r="7946" spans="1:8" s="6" customFormat="1" ht="6.5" customHeight="1">
      <c r="A7946" s="54"/>
      <c r="B7946" s="122" t="s">
        <v>1307</v>
      </c>
      <c r="C7946" s="384" t="s">
        <v>2166</v>
      </c>
      <c r="D7946" s="54"/>
      <c r="E7946" s="91"/>
      <c r="F7946" s="54"/>
      <c r="G7946" s="34">
        <v>0</v>
      </c>
      <c r="H7946" s="58">
        <f t="shared" ref="H7946" si="1972">F7946*G7946</f>
        <v>0</v>
      </c>
    </row>
    <row r="7947" spans="1:8" s="6" customFormat="1" ht="6.5" customHeight="1">
      <c r="A7947" s="54"/>
      <c r="B7947" s="122"/>
      <c r="C7947" s="384"/>
      <c r="D7947" s="54"/>
      <c r="E7947" s="91"/>
      <c r="F7947" s="54"/>
      <c r="G7947" s="35"/>
      <c r="H7947" s="59"/>
    </row>
    <row r="7948" spans="1:8" s="6" customFormat="1" ht="6.5" customHeight="1">
      <c r="A7948" s="54"/>
      <c r="B7948" s="122"/>
      <c r="C7948" s="384"/>
      <c r="D7948" s="54"/>
      <c r="E7948" s="91"/>
      <c r="F7948" s="54"/>
      <c r="G7948" s="35"/>
      <c r="H7948" s="59"/>
    </row>
    <row r="7949" spans="1:8" s="6" customFormat="1" ht="6.5" customHeight="1">
      <c r="A7949" s="54"/>
      <c r="B7949" s="122"/>
      <c r="C7949" s="384"/>
      <c r="D7949" s="54"/>
      <c r="E7949" s="91"/>
      <c r="F7949" s="54"/>
      <c r="G7949" s="36"/>
      <c r="H7949" s="60"/>
    </row>
    <row r="7950" spans="1:8" s="6" customFormat="1" ht="5.5" customHeight="1">
      <c r="A7950" s="54">
        <v>1</v>
      </c>
      <c r="B7950" s="55" t="s">
        <v>1308</v>
      </c>
      <c r="C7950" s="386" t="s">
        <v>2167</v>
      </c>
      <c r="D7950" s="54" t="s">
        <v>4</v>
      </c>
      <c r="E7950" s="91" t="s">
        <v>2430</v>
      </c>
      <c r="F7950" s="54">
        <v>0.5</v>
      </c>
      <c r="G7950" s="34">
        <v>346.47377017179144</v>
      </c>
      <c r="H7950" s="58">
        <f t="shared" ref="H7950" si="1973">F7950*G7950</f>
        <v>173.23688508589572</v>
      </c>
    </row>
    <row r="7951" spans="1:8" s="6" customFormat="1" ht="5.5" customHeight="1">
      <c r="A7951" s="54"/>
      <c r="B7951" s="55"/>
      <c r="C7951" s="66"/>
      <c r="D7951" s="54"/>
      <c r="E7951" s="91"/>
      <c r="F7951" s="54"/>
      <c r="G7951" s="35"/>
      <c r="H7951" s="59"/>
    </row>
    <row r="7952" spans="1:8" s="6" customFormat="1" ht="5.5" customHeight="1">
      <c r="A7952" s="54"/>
      <c r="B7952" s="55"/>
      <c r="C7952" s="66"/>
      <c r="D7952" s="54"/>
      <c r="E7952" s="91"/>
      <c r="F7952" s="54"/>
      <c r="G7952" s="35"/>
      <c r="H7952" s="59"/>
    </row>
    <row r="7953" spans="1:8" s="6" customFormat="1" ht="5.5" customHeight="1">
      <c r="A7953" s="54"/>
      <c r="B7953" s="55"/>
      <c r="C7953" s="67"/>
      <c r="D7953" s="54"/>
      <c r="E7953" s="91"/>
      <c r="F7953" s="54"/>
      <c r="G7953" s="36"/>
      <c r="H7953" s="60"/>
    </row>
    <row r="7954" spans="1:8" s="6" customFormat="1" ht="5.5" customHeight="1">
      <c r="A7954" s="54">
        <v>2</v>
      </c>
      <c r="B7954" s="55" t="s">
        <v>1309</v>
      </c>
      <c r="C7954" s="345" t="s">
        <v>3215</v>
      </c>
      <c r="D7954" s="54" t="s">
        <v>4</v>
      </c>
      <c r="E7954" s="91" t="s">
        <v>2430</v>
      </c>
      <c r="F7954" s="54">
        <v>0.08</v>
      </c>
      <c r="G7954" s="34">
        <v>548.13077717094563</v>
      </c>
      <c r="H7954" s="58">
        <f t="shared" ref="H7954" si="1974">F7954*G7954</f>
        <v>43.850462173675652</v>
      </c>
    </row>
    <row r="7955" spans="1:8" s="6" customFormat="1" ht="5.5" customHeight="1">
      <c r="A7955" s="54"/>
      <c r="B7955" s="55"/>
      <c r="C7955" s="101"/>
      <c r="D7955" s="54"/>
      <c r="E7955" s="91"/>
      <c r="F7955" s="54"/>
      <c r="G7955" s="35"/>
      <c r="H7955" s="59"/>
    </row>
    <row r="7956" spans="1:8" s="6" customFormat="1" ht="5.5" customHeight="1">
      <c r="A7956" s="54"/>
      <c r="B7956" s="55"/>
      <c r="C7956" s="101"/>
      <c r="D7956" s="54"/>
      <c r="E7956" s="91"/>
      <c r="F7956" s="54"/>
      <c r="G7956" s="35"/>
      <c r="H7956" s="59"/>
    </row>
    <row r="7957" spans="1:8" s="6" customFormat="1" ht="5.5" customHeight="1">
      <c r="A7957" s="54"/>
      <c r="B7957" s="55"/>
      <c r="C7957" s="263"/>
      <c r="D7957" s="54"/>
      <c r="E7957" s="91"/>
      <c r="F7957" s="54"/>
      <c r="G7957" s="36"/>
      <c r="H7957" s="60"/>
    </row>
    <row r="7958" spans="1:8" s="6" customFormat="1" ht="5.5" customHeight="1">
      <c r="A7958" s="54">
        <v>3</v>
      </c>
      <c r="B7958" s="55" t="s">
        <v>1310</v>
      </c>
      <c r="C7958" s="345" t="s">
        <v>3216</v>
      </c>
      <c r="D7958" s="54" t="s">
        <v>4</v>
      </c>
      <c r="E7958" s="91" t="s">
        <v>2430</v>
      </c>
      <c r="F7958" s="54">
        <v>0.24</v>
      </c>
      <c r="G7958" s="34">
        <v>509.02290163708784</v>
      </c>
      <c r="H7958" s="58">
        <f t="shared" ref="H7958" si="1975">F7958*G7958</f>
        <v>122.16549639290108</v>
      </c>
    </row>
    <row r="7959" spans="1:8" s="6" customFormat="1" ht="5.5" customHeight="1">
      <c r="A7959" s="54"/>
      <c r="B7959" s="55"/>
      <c r="C7959" s="101"/>
      <c r="D7959" s="54"/>
      <c r="E7959" s="91"/>
      <c r="F7959" s="54"/>
      <c r="G7959" s="35"/>
      <c r="H7959" s="59"/>
    </row>
    <row r="7960" spans="1:8" s="6" customFormat="1" ht="5.5" customHeight="1">
      <c r="A7960" s="54"/>
      <c r="B7960" s="55"/>
      <c r="C7960" s="101"/>
      <c r="D7960" s="54"/>
      <c r="E7960" s="91"/>
      <c r="F7960" s="54"/>
      <c r="G7960" s="35"/>
      <c r="H7960" s="59"/>
    </row>
    <row r="7961" spans="1:8" s="6" customFormat="1" ht="5.5" customHeight="1">
      <c r="A7961" s="54"/>
      <c r="B7961" s="55"/>
      <c r="C7961" s="263"/>
      <c r="D7961" s="54"/>
      <c r="E7961" s="91"/>
      <c r="F7961" s="54"/>
      <c r="G7961" s="36"/>
      <c r="H7961" s="60"/>
    </row>
    <row r="7962" spans="1:8" s="6" customFormat="1" ht="5.5" customHeight="1">
      <c r="A7962" s="54">
        <v>4</v>
      </c>
      <c r="B7962" s="55" t="s">
        <v>1311</v>
      </c>
      <c r="C7962" s="345" t="s">
        <v>3217</v>
      </c>
      <c r="D7962" s="54" t="s">
        <v>4</v>
      </c>
      <c r="E7962" s="91" t="s">
        <v>2430</v>
      </c>
      <c r="F7962" s="54">
        <v>0.03</v>
      </c>
      <c r="G7962" s="34">
        <v>516.96858068324696</v>
      </c>
      <c r="H7962" s="58">
        <f t="shared" ref="H7962" si="1976">F7962*G7962</f>
        <v>15.509057420497408</v>
      </c>
    </row>
    <row r="7963" spans="1:8" s="6" customFormat="1" ht="5.5" customHeight="1">
      <c r="A7963" s="54"/>
      <c r="B7963" s="55"/>
      <c r="C7963" s="101"/>
      <c r="D7963" s="54"/>
      <c r="E7963" s="91"/>
      <c r="F7963" s="54"/>
      <c r="G7963" s="35"/>
      <c r="H7963" s="59"/>
    </row>
    <row r="7964" spans="1:8" s="6" customFormat="1" ht="5.5" customHeight="1">
      <c r="A7964" s="54"/>
      <c r="B7964" s="55"/>
      <c r="C7964" s="101"/>
      <c r="D7964" s="54"/>
      <c r="E7964" s="91"/>
      <c r="F7964" s="54"/>
      <c r="G7964" s="35"/>
      <c r="H7964" s="59"/>
    </row>
    <row r="7965" spans="1:8" s="6" customFormat="1" ht="5.5" customHeight="1">
      <c r="A7965" s="54"/>
      <c r="B7965" s="55"/>
      <c r="C7965" s="263"/>
      <c r="D7965" s="54"/>
      <c r="E7965" s="91"/>
      <c r="F7965" s="54"/>
      <c r="G7965" s="36"/>
      <c r="H7965" s="60"/>
    </row>
    <row r="7966" spans="1:8" s="6" customFormat="1" ht="5.5" customHeight="1">
      <c r="A7966" s="54">
        <v>5</v>
      </c>
      <c r="B7966" s="55" t="s">
        <v>47</v>
      </c>
      <c r="C7966" s="387" t="s">
        <v>2245</v>
      </c>
      <c r="D7966" s="54" t="s">
        <v>4</v>
      </c>
      <c r="E7966" s="91" t="s">
        <v>2430</v>
      </c>
      <c r="F7966" s="54">
        <v>0.15</v>
      </c>
      <c r="G7966" s="34">
        <v>718.89477084297187</v>
      </c>
      <c r="H7966" s="58">
        <f t="shared" ref="H7966" si="1977">F7966*G7966</f>
        <v>107.83421562644578</v>
      </c>
    </row>
    <row r="7967" spans="1:8" s="6" customFormat="1" ht="5.5" customHeight="1">
      <c r="A7967" s="54"/>
      <c r="B7967" s="55"/>
      <c r="C7967" s="240"/>
      <c r="D7967" s="54"/>
      <c r="E7967" s="91"/>
      <c r="F7967" s="54"/>
      <c r="G7967" s="35"/>
      <c r="H7967" s="59"/>
    </row>
    <row r="7968" spans="1:8" s="6" customFormat="1" ht="5.5" customHeight="1">
      <c r="A7968" s="54"/>
      <c r="B7968" s="55"/>
      <c r="C7968" s="240"/>
      <c r="D7968" s="54"/>
      <c r="E7968" s="91"/>
      <c r="F7968" s="54"/>
      <c r="G7968" s="35"/>
      <c r="H7968" s="59"/>
    </row>
    <row r="7969" spans="1:8" s="6" customFormat="1" ht="5.5" customHeight="1">
      <c r="A7969" s="54"/>
      <c r="B7969" s="55"/>
      <c r="C7969" s="388"/>
      <c r="D7969" s="54"/>
      <c r="E7969" s="91"/>
      <c r="F7969" s="54"/>
      <c r="G7969" s="36"/>
      <c r="H7969" s="60"/>
    </row>
    <row r="7970" spans="1:8" s="6" customFormat="1" ht="5.5" customHeight="1">
      <c r="A7970" s="54">
        <v>6</v>
      </c>
      <c r="B7970" s="104" t="s">
        <v>1312</v>
      </c>
      <c r="C7970" s="387" t="s">
        <v>2515</v>
      </c>
      <c r="D7970" s="56" t="s">
        <v>8</v>
      </c>
      <c r="E7970" s="91" t="s">
        <v>2505</v>
      </c>
      <c r="F7970" s="56">
        <v>8</v>
      </c>
      <c r="G7970" s="34">
        <v>0.22701940131883322</v>
      </c>
      <c r="H7970" s="58">
        <f t="shared" ref="H7970" si="1978">F7970*G7970</f>
        <v>1.8161552105506658</v>
      </c>
    </row>
    <row r="7971" spans="1:8" s="6" customFormat="1" ht="5.5" customHeight="1">
      <c r="A7971" s="54"/>
      <c r="B7971" s="104"/>
      <c r="C7971" s="240"/>
      <c r="D7971" s="56"/>
      <c r="E7971" s="91"/>
      <c r="F7971" s="56"/>
      <c r="G7971" s="35"/>
      <c r="H7971" s="59"/>
    </row>
    <row r="7972" spans="1:8" s="6" customFormat="1" ht="5.5" customHeight="1">
      <c r="A7972" s="54"/>
      <c r="B7972" s="104"/>
      <c r="C7972" s="240"/>
      <c r="D7972" s="56"/>
      <c r="E7972" s="91"/>
      <c r="F7972" s="56"/>
      <c r="G7972" s="35"/>
      <c r="H7972" s="59"/>
    </row>
    <row r="7973" spans="1:8" s="6" customFormat="1" ht="5.5" customHeight="1">
      <c r="A7973" s="54"/>
      <c r="B7973" s="104"/>
      <c r="C7973" s="388"/>
      <c r="D7973" s="56"/>
      <c r="E7973" s="91"/>
      <c r="F7973" s="56"/>
      <c r="G7973" s="36"/>
      <c r="H7973" s="60"/>
    </row>
    <row r="7974" spans="1:8" s="6" customFormat="1" ht="5.5" customHeight="1">
      <c r="A7974" s="54">
        <v>7</v>
      </c>
      <c r="B7974" s="104" t="s">
        <v>41</v>
      </c>
      <c r="C7974" s="321" t="s">
        <v>2507</v>
      </c>
      <c r="D7974" s="56" t="s">
        <v>8</v>
      </c>
      <c r="E7974" s="91" t="s">
        <v>2505</v>
      </c>
      <c r="F7974" s="56">
        <v>8</v>
      </c>
      <c r="G7974" s="34">
        <v>0.30269253509177768</v>
      </c>
      <c r="H7974" s="58">
        <f t="shared" ref="H7974" si="1979">F7974*G7974</f>
        <v>2.4215402807342215</v>
      </c>
    </row>
    <row r="7975" spans="1:8" s="6" customFormat="1" ht="5.5" customHeight="1">
      <c r="A7975" s="54"/>
      <c r="B7975" s="104"/>
      <c r="C7975" s="274"/>
      <c r="D7975" s="56"/>
      <c r="E7975" s="91"/>
      <c r="F7975" s="56"/>
      <c r="G7975" s="35"/>
      <c r="H7975" s="59"/>
    </row>
    <row r="7976" spans="1:8" s="6" customFormat="1" ht="5.5" customHeight="1">
      <c r="A7976" s="54"/>
      <c r="B7976" s="104"/>
      <c r="C7976" s="274"/>
      <c r="D7976" s="56"/>
      <c r="E7976" s="91"/>
      <c r="F7976" s="56"/>
      <c r="G7976" s="35"/>
      <c r="H7976" s="59"/>
    </row>
    <row r="7977" spans="1:8" s="6" customFormat="1" ht="5.5" customHeight="1">
      <c r="A7977" s="54"/>
      <c r="B7977" s="104"/>
      <c r="C7977" s="275"/>
      <c r="D7977" s="56"/>
      <c r="E7977" s="91"/>
      <c r="F7977" s="56"/>
      <c r="G7977" s="36"/>
      <c r="H7977" s="60"/>
    </row>
    <row r="7978" spans="1:8" s="6" customFormat="1" ht="5.5" customHeight="1">
      <c r="A7978" s="54">
        <v>8</v>
      </c>
      <c r="B7978" s="55" t="s">
        <v>1139</v>
      </c>
      <c r="C7978" s="107" t="s">
        <v>2509</v>
      </c>
      <c r="D7978" s="56" t="s">
        <v>8</v>
      </c>
      <c r="E7978" s="91" t="s">
        <v>2505</v>
      </c>
      <c r="F7978" s="54">
        <v>2</v>
      </c>
      <c r="G7978" s="34">
        <v>0.30269253509177768</v>
      </c>
      <c r="H7978" s="58">
        <f t="shared" ref="H7978" si="1980">F7978*G7978</f>
        <v>0.60538507018355536</v>
      </c>
    </row>
    <row r="7979" spans="1:8" s="6" customFormat="1" ht="5.5" customHeight="1">
      <c r="A7979" s="54"/>
      <c r="B7979" s="55"/>
      <c r="C7979" s="107"/>
      <c r="D7979" s="56"/>
      <c r="E7979" s="91"/>
      <c r="F7979" s="54"/>
      <c r="G7979" s="35"/>
      <c r="H7979" s="59"/>
    </row>
    <row r="7980" spans="1:8" s="6" customFormat="1" ht="5.5" customHeight="1">
      <c r="A7980" s="54"/>
      <c r="B7980" s="55"/>
      <c r="C7980" s="107"/>
      <c r="D7980" s="56"/>
      <c r="E7980" s="91"/>
      <c r="F7980" s="54"/>
      <c r="G7980" s="35"/>
      <c r="H7980" s="59"/>
    </row>
    <row r="7981" spans="1:8" s="6" customFormat="1" ht="5.5" customHeight="1">
      <c r="A7981" s="54"/>
      <c r="B7981" s="55"/>
      <c r="C7981" s="107"/>
      <c r="D7981" s="56"/>
      <c r="E7981" s="91"/>
      <c r="F7981" s="54"/>
      <c r="G7981" s="36"/>
      <c r="H7981" s="60"/>
    </row>
    <row r="7982" spans="1:8" s="6" customFormat="1" ht="5.5" customHeight="1">
      <c r="A7982" s="54">
        <v>9</v>
      </c>
      <c r="B7982" s="104" t="s">
        <v>1140</v>
      </c>
      <c r="C7982" s="107" t="s">
        <v>2508</v>
      </c>
      <c r="D7982" s="56" t="s">
        <v>8</v>
      </c>
      <c r="E7982" s="91" t="s">
        <v>2505</v>
      </c>
      <c r="F7982" s="56">
        <v>2</v>
      </c>
      <c r="G7982" s="34">
        <v>7.5673133772944405</v>
      </c>
      <c r="H7982" s="58">
        <f t="shared" ref="H7982" si="1981">F7982*G7982</f>
        <v>15.134626754588881</v>
      </c>
    </row>
    <row r="7983" spans="1:8" s="6" customFormat="1" ht="5.5" customHeight="1">
      <c r="A7983" s="54"/>
      <c r="B7983" s="104"/>
      <c r="C7983" s="107"/>
      <c r="D7983" s="56"/>
      <c r="E7983" s="91"/>
      <c r="F7983" s="56"/>
      <c r="G7983" s="35"/>
      <c r="H7983" s="59"/>
    </row>
    <row r="7984" spans="1:8" s="6" customFormat="1" ht="5.5" customHeight="1">
      <c r="A7984" s="54"/>
      <c r="B7984" s="104"/>
      <c r="C7984" s="107"/>
      <c r="D7984" s="56"/>
      <c r="E7984" s="91"/>
      <c r="F7984" s="56"/>
      <c r="G7984" s="35"/>
      <c r="H7984" s="59"/>
    </row>
    <row r="7985" spans="1:8" s="6" customFormat="1" ht="5.5" customHeight="1">
      <c r="A7985" s="54"/>
      <c r="B7985" s="104"/>
      <c r="C7985" s="107"/>
      <c r="D7985" s="56"/>
      <c r="E7985" s="91"/>
      <c r="F7985" s="56"/>
      <c r="G7985" s="36"/>
      <c r="H7985" s="60"/>
    </row>
    <row r="7986" spans="1:8" s="6" customFormat="1" ht="5.5" customHeight="1">
      <c r="A7986" s="54">
        <v>10</v>
      </c>
      <c r="B7986" s="104" t="s">
        <v>1313</v>
      </c>
      <c r="C7986" s="107" t="s">
        <v>2516</v>
      </c>
      <c r="D7986" s="56" t="s">
        <v>3305</v>
      </c>
      <c r="E7986" s="88" t="s">
        <v>3306</v>
      </c>
      <c r="F7986" s="85">
        <v>28</v>
      </c>
      <c r="G7986" s="34">
        <v>0.81592809139332012</v>
      </c>
      <c r="H7986" s="58">
        <f t="shared" ref="H7986" si="1982">F7986*G7986</f>
        <v>22.845986559012964</v>
      </c>
    </row>
    <row r="7987" spans="1:8" s="6" customFormat="1" ht="5.5" customHeight="1">
      <c r="A7987" s="54"/>
      <c r="B7987" s="104"/>
      <c r="C7987" s="107"/>
      <c r="D7987" s="56"/>
      <c r="E7987" s="89"/>
      <c r="F7987" s="85"/>
      <c r="G7987" s="35"/>
      <c r="H7987" s="59"/>
    </row>
    <row r="7988" spans="1:8" s="6" customFormat="1" ht="5.5" customHeight="1">
      <c r="A7988" s="54"/>
      <c r="B7988" s="104"/>
      <c r="C7988" s="107"/>
      <c r="D7988" s="56"/>
      <c r="E7988" s="89"/>
      <c r="F7988" s="85"/>
      <c r="G7988" s="35"/>
      <c r="H7988" s="59"/>
    </row>
    <row r="7989" spans="1:8" s="6" customFormat="1" ht="5.5" customHeight="1">
      <c r="A7989" s="54"/>
      <c r="B7989" s="104"/>
      <c r="C7989" s="107"/>
      <c r="D7989" s="56"/>
      <c r="E7989" s="90"/>
      <c r="F7989" s="85"/>
      <c r="G7989" s="36"/>
      <c r="H7989" s="60"/>
    </row>
    <row r="7990" spans="1:8" s="6" customFormat="1" ht="9.5" customHeight="1">
      <c r="A7990" s="54">
        <v>2</v>
      </c>
      <c r="B7990" s="220" t="s">
        <v>1144</v>
      </c>
      <c r="C7990" s="118" t="s">
        <v>2072</v>
      </c>
      <c r="D7990" s="56" t="s">
        <v>3305</v>
      </c>
      <c r="E7990" s="88" t="s">
        <v>3306</v>
      </c>
      <c r="F7990" s="195">
        <v>2.6</v>
      </c>
      <c r="G7990" s="34">
        <v>32.020652018418524</v>
      </c>
      <c r="H7990" s="58">
        <f t="shared" ref="H7990" si="1983">F7990*G7990</f>
        <v>83.25369524788816</v>
      </c>
    </row>
    <row r="7991" spans="1:8" s="6" customFormat="1" ht="9.5" customHeight="1">
      <c r="A7991" s="54"/>
      <c r="B7991" s="83"/>
      <c r="C7991" s="279"/>
      <c r="D7991" s="56"/>
      <c r="E7991" s="89"/>
      <c r="F7991" s="196"/>
      <c r="G7991" s="35"/>
      <c r="H7991" s="59"/>
    </row>
    <row r="7992" spans="1:8" s="6" customFormat="1" ht="9.5" customHeight="1">
      <c r="A7992" s="54"/>
      <c r="B7992" s="83"/>
      <c r="C7992" s="279"/>
      <c r="D7992" s="56"/>
      <c r="E7992" s="89"/>
      <c r="F7992" s="196"/>
      <c r="G7992" s="35"/>
      <c r="H7992" s="59"/>
    </row>
    <row r="7993" spans="1:8" s="6" customFormat="1" ht="9.5" customHeight="1">
      <c r="A7993" s="54"/>
      <c r="B7993" s="53"/>
      <c r="C7993" s="67"/>
      <c r="D7993" s="56"/>
      <c r="E7993" s="90"/>
      <c r="F7993" s="197"/>
      <c r="G7993" s="36"/>
      <c r="H7993" s="60"/>
    </row>
    <row r="7994" spans="1:8" s="6" customFormat="1" ht="6.5" customHeight="1">
      <c r="A7994" s="54">
        <v>3</v>
      </c>
      <c r="B7994" s="55" t="s">
        <v>1145</v>
      </c>
      <c r="C7994" s="386" t="s">
        <v>3139</v>
      </c>
      <c r="D7994" s="54" t="s">
        <v>8</v>
      </c>
      <c r="E7994" s="91" t="s">
        <v>2505</v>
      </c>
      <c r="F7994" s="54">
        <v>2</v>
      </c>
      <c r="G7994" s="34">
        <v>24.549213824979148</v>
      </c>
      <c r="H7994" s="58">
        <f t="shared" ref="H7994" si="1984">F7994*G7994</f>
        <v>49.098427649958296</v>
      </c>
    </row>
    <row r="7995" spans="1:8" s="6" customFormat="1" ht="6.5" customHeight="1">
      <c r="A7995" s="54"/>
      <c r="B7995" s="55"/>
      <c r="C7995" s="66"/>
      <c r="D7995" s="54"/>
      <c r="E7995" s="91"/>
      <c r="F7995" s="54"/>
      <c r="G7995" s="35"/>
      <c r="H7995" s="59"/>
    </row>
    <row r="7996" spans="1:8" s="6" customFormat="1" ht="6.5" customHeight="1">
      <c r="A7996" s="54"/>
      <c r="B7996" s="55"/>
      <c r="C7996" s="66"/>
      <c r="D7996" s="54"/>
      <c r="E7996" s="91"/>
      <c r="F7996" s="54"/>
      <c r="G7996" s="35"/>
      <c r="H7996" s="59"/>
    </row>
    <row r="7997" spans="1:8" s="6" customFormat="1" ht="6.5" customHeight="1">
      <c r="A7997" s="54"/>
      <c r="B7997" s="55"/>
      <c r="C7997" s="67"/>
      <c r="D7997" s="54"/>
      <c r="E7997" s="91"/>
      <c r="F7997" s="54"/>
      <c r="G7997" s="36"/>
      <c r="H7997" s="60"/>
    </row>
    <row r="7998" spans="1:8" s="6" customFormat="1" ht="6.5" customHeight="1">
      <c r="A7998" s="54"/>
      <c r="B7998" s="84" t="s">
        <v>10</v>
      </c>
      <c r="C7998" s="106" t="s">
        <v>1716</v>
      </c>
      <c r="D7998" s="54"/>
      <c r="E7998" s="91"/>
      <c r="F7998" s="85"/>
      <c r="G7998" s="34">
        <v>0</v>
      </c>
      <c r="H7998" s="58">
        <f t="shared" ref="H7998" si="1985">F7998*G7998</f>
        <v>0</v>
      </c>
    </row>
    <row r="7999" spans="1:8" s="6" customFormat="1" ht="6.5" customHeight="1">
      <c r="A7999" s="54"/>
      <c r="B7999" s="84"/>
      <c r="C7999" s="106"/>
      <c r="D7999" s="54"/>
      <c r="E7999" s="91"/>
      <c r="F7999" s="85"/>
      <c r="G7999" s="35"/>
      <c r="H7999" s="59"/>
    </row>
    <row r="8000" spans="1:8" s="6" customFormat="1" ht="6.5" customHeight="1">
      <c r="A8000" s="54"/>
      <c r="B8000" s="84"/>
      <c r="C8000" s="106"/>
      <c r="D8000" s="54"/>
      <c r="E8000" s="91"/>
      <c r="F8000" s="85"/>
      <c r="G8000" s="35"/>
      <c r="H8000" s="59"/>
    </row>
    <row r="8001" spans="1:8" s="6" customFormat="1" ht="6.5" customHeight="1">
      <c r="A8001" s="54"/>
      <c r="B8001" s="84"/>
      <c r="C8001" s="106"/>
      <c r="D8001" s="54"/>
      <c r="E8001" s="91"/>
      <c r="F8001" s="85"/>
      <c r="G8001" s="36"/>
      <c r="H8001" s="60"/>
    </row>
    <row r="8002" spans="1:8" s="6" customFormat="1" ht="6.5" customHeight="1">
      <c r="A8002" s="134">
        <v>1</v>
      </c>
      <c r="B8002" s="220" t="s">
        <v>1146</v>
      </c>
      <c r="C8002" s="386" t="s">
        <v>2073</v>
      </c>
      <c r="D8002" s="108" t="s">
        <v>3303</v>
      </c>
      <c r="E8002" s="91" t="s">
        <v>3304</v>
      </c>
      <c r="F8002" s="54">
        <v>11.5</v>
      </c>
      <c r="G8002" s="34">
        <v>17.071608194246359</v>
      </c>
      <c r="H8002" s="58">
        <f t="shared" ref="H8002" si="1986">F8002*G8002</f>
        <v>196.32349423383312</v>
      </c>
    </row>
    <row r="8003" spans="1:8" s="6" customFormat="1" ht="6.5" customHeight="1">
      <c r="A8003" s="135"/>
      <c r="B8003" s="83"/>
      <c r="C8003" s="66"/>
      <c r="D8003" s="108"/>
      <c r="E8003" s="91"/>
      <c r="F8003" s="54"/>
      <c r="G8003" s="35"/>
      <c r="H8003" s="59"/>
    </row>
    <row r="8004" spans="1:8" s="6" customFormat="1" ht="6.5" customHeight="1">
      <c r="A8004" s="135"/>
      <c r="B8004" s="83"/>
      <c r="C8004" s="66"/>
      <c r="D8004" s="108"/>
      <c r="E8004" s="91"/>
      <c r="F8004" s="54"/>
      <c r="G8004" s="35"/>
      <c r="H8004" s="59"/>
    </row>
    <row r="8005" spans="1:8" s="6" customFormat="1" ht="6.5" customHeight="1">
      <c r="A8005" s="39"/>
      <c r="B8005" s="53"/>
      <c r="C8005" s="67"/>
      <c r="D8005" s="108"/>
      <c r="E8005" s="91"/>
      <c r="F8005" s="54"/>
      <c r="G8005" s="36"/>
      <c r="H8005" s="60"/>
    </row>
    <row r="8006" spans="1:8" s="6" customFormat="1" ht="6.5" customHeight="1">
      <c r="A8006" s="134">
        <v>2</v>
      </c>
      <c r="B8006" s="55" t="s">
        <v>1147</v>
      </c>
      <c r="C8006" s="386" t="s">
        <v>2074</v>
      </c>
      <c r="D8006" s="108" t="s">
        <v>3303</v>
      </c>
      <c r="E8006" s="91" t="s">
        <v>3304</v>
      </c>
      <c r="F8006" s="54">
        <v>8.4</v>
      </c>
      <c r="G8006" s="34">
        <v>45.952804591388308</v>
      </c>
      <c r="H8006" s="58">
        <f t="shared" ref="H8006" si="1987">F8006*G8006</f>
        <v>386.0035585676618</v>
      </c>
    </row>
    <row r="8007" spans="1:8" s="6" customFormat="1" ht="6.5" customHeight="1">
      <c r="A8007" s="135"/>
      <c r="B8007" s="55"/>
      <c r="C8007" s="66"/>
      <c r="D8007" s="108"/>
      <c r="E8007" s="91"/>
      <c r="F8007" s="54"/>
      <c r="G8007" s="35"/>
      <c r="H8007" s="59"/>
    </row>
    <row r="8008" spans="1:8" s="6" customFormat="1" ht="6.5" customHeight="1">
      <c r="A8008" s="135"/>
      <c r="B8008" s="55"/>
      <c r="C8008" s="66"/>
      <c r="D8008" s="108"/>
      <c r="E8008" s="91"/>
      <c r="F8008" s="54"/>
      <c r="G8008" s="35"/>
      <c r="H8008" s="59"/>
    </row>
    <row r="8009" spans="1:8" s="6" customFormat="1" ht="6.5" customHeight="1">
      <c r="A8009" s="39"/>
      <c r="B8009" s="55"/>
      <c r="C8009" s="67"/>
      <c r="D8009" s="108"/>
      <c r="E8009" s="91"/>
      <c r="F8009" s="54"/>
      <c r="G8009" s="36"/>
      <c r="H8009" s="60"/>
    </row>
    <row r="8010" spans="1:8" s="6" customFormat="1" ht="6.5" customHeight="1">
      <c r="A8010" s="134">
        <v>3</v>
      </c>
      <c r="B8010" s="55" t="s">
        <v>1148</v>
      </c>
      <c r="C8010" s="386" t="s">
        <v>2075</v>
      </c>
      <c r="D8010" s="108" t="s">
        <v>3303</v>
      </c>
      <c r="E8010" s="91" t="s">
        <v>3304</v>
      </c>
      <c r="F8010" s="109">
        <v>7.3</v>
      </c>
      <c r="G8010" s="34">
        <v>49.930638541296894</v>
      </c>
      <c r="H8010" s="58">
        <f t="shared" ref="H8010" si="1988">F8010*G8010</f>
        <v>364.49366135146732</v>
      </c>
    </row>
    <row r="8011" spans="1:8" s="6" customFormat="1" ht="6.5" customHeight="1">
      <c r="A8011" s="135"/>
      <c r="B8011" s="55"/>
      <c r="C8011" s="66"/>
      <c r="D8011" s="108"/>
      <c r="E8011" s="91"/>
      <c r="F8011" s="109"/>
      <c r="G8011" s="35"/>
      <c r="H8011" s="59"/>
    </row>
    <row r="8012" spans="1:8" s="6" customFormat="1" ht="6.5" customHeight="1">
      <c r="A8012" s="135"/>
      <c r="B8012" s="55"/>
      <c r="C8012" s="66"/>
      <c r="D8012" s="108"/>
      <c r="E8012" s="91"/>
      <c r="F8012" s="109"/>
      <c r="G8012" s="35"/>
      <c r="H8012" s="59"/>
    </row>
    <row r="8013" spans="1:8" s="6" customFormat="1" ht="6.5" customHeight="1">
      <c r="A8013" s="39"/>
      <c r="B8013" s="55"/>
      <c r="C8013" s="67"/>
      <c r="D8013" s="108"/>
      <c r="E8013" s="91"/>
      <c r="F8013" s="109"/>
      <c r="G8013" s="36"/>
      <c r="H8013" s="60"/>
    </row>
    <row r="8014" spans="1:8" s="6" customFormat="1" ht="6.5" customHeight="1">
      <c r="A8014" s="134">
        <v>4</v>
      </c>
      <c r="B8014" s="86" t="s">
        <v>1149</v>
      </c>
      <c r="C8014" s="383" t="s">
        <v>2076</v>
      </c>
      <c r="D8014" s="54" t="s">
        <v>4</v>
      </c>
      <c r="E8014" s="91" t="s">
        <v>2430</v>
      </c>
      <c r="F8014" s="56">
        <v>0.16200000000000001</v>
      </c>
      <c r="G8014" s="34">
        <v>716.14401128329268</v>
      </c>
      <c r="H8014" s="58">
        <f t="shared" ref="H8014" si="1989">F8014*G8014</f>
        <v>116.01532982789342</v>
      </c>
    </row>
    <row r="8015" spans="1:8" s="6" customFormat="1" ht="6.5" customHeight="1">
      <c r="A8015" s="135"/>
      <c r="B8015" s="86"/>
      <c r="C8015" s="274"/>
      <c r="D8015" s="54"/>
      <c r="E8015" s="91"/>
      <c r="F8015" s="56"/>
      <c r="G8015" s="35"/>
      <c r="H8015" s="59"/>
    </row>
    <row r="8016" spans="1:8" s="6" customFormat="1" ht="6.5" customHeight="1">
      <c r="A8016" s="135"/>
      <c r="B8016" s="86"/>
      <c r="C8016" s="274"/>
      <c r="D8016" s="54"/>
      <c r="E8016" s="91"/>
      <c r="F8016" s="56"/>
      <c r="G8016" s="35"/>
      <c r="H8016" s="59"/>
    </row>
    <row r="8017" spans="1:8" s="6" customFormat="1" ht="6.5" customHeight="1">
      <c r="A8017" s="39"/>
      <c r="B8017" s="86"/>
      <c r="C8017" s="275"/>
      <c r="D8017" s="54"/>
      <c r="E8017" s="91"/>
      <c r="F8017" s="56"/>
      <c r="G8017" s="36"/>
      <c r="H8017" s="60"/>
    </row>
    <row r="8018" spans="1:8" s="6" customFormat="1" ht="6.5" customHeight="1">
      <c r="A8018" s="134">
        <v>5</v>
      </c>
      <c r="B8018" s="86" t="s">
        <v>1314</v>
      </c>
      <c r="C8018" s="383" t="s">
        <v>2168</v>
      </c>
      <c r="D8018" s="56" t="s">
        <v>3305</v>
      </c>
      <c r="E8018" s="88" t="s">
        <v>3306</v>
      </c>
      <c r="F8018" s="56">
        <v>115</v>
      </c>
      <c r="G8018" s="34">
        <v>9.8272966431383821</v>
      </c>
      <c r="H8018" s="58">
        <f t="shared" ref="H8018" si="1990">F8018*G8018</f>
        <v>1130.1391139609138</v>
      </c>
    </row>
    <row r="8019" spans="1:8" s="6" customFormat="1" ht="6.5" customHeight="1">
      <c r="A8019" s="135"/>
      <c r="B8019" s="86"/>
      <c r="C8019" s="274"/>
      <c r="D8019" s="56"/>
      <c r="E8019" s="89"/>
      <c r="F8019" s="56"/>
      <c r="G8019" s="35"/>
      <c r="H8019" s="59"/>
    </row>
    <row r="8020" spans="1:8" s="6" customFormat="1" ht="6.5" customHeight="1">
      <c r="A8020" s="135"/>
      <c r="B8020" s="86"/>
      <c r="C8020" s="274"/>
      <c r="D8020" s="56"/>
      <c r="E8020" s="89"/>
      <c r="F8020" s="56"/>
      <c r="G8020" s="35"/>
      <c r="H8020" s="59"/>
    </row>
    <row r="8021" spans="1:8" s="6" customFormat="1" ht="6.5" customHeight="1">
      <c r="A8021" s="39"/>
      <c r="B8021" s="86"/>
      <c r="C8021" s="275"/>
      <c r="D8021" s="56"/>
      <c r="E8021" s="90"/>
      <c r="F8021" s="56"/>
      <c r="G8021" s="36"/>
      <c r="H8021" s="60"/>
    </row>
    <row r="8022" spans="1:8" s="6" customFormat="1" ht="6.5" customHeight="1">
      <c r="A8022" s="54"/>
      <c r="B8022" s="84" t="s">
        <v>11</v>
      </c>
      <c r="C8022" s="106" t="s">
        <v>2079</v>
      </c>
      <c r="D8022" s="54"/>
      <c r="E8022" s="91"/>
      <c r="F8022" s="85"/>
      <c r="G8022" s="34">
        <v>0</v>
      </c>
      <c r="H8022" s="58">
        <f t="shared" ref="H8022" si="1991">F8022*G8022</f>
        <v>0</v>
      </c>
    </row>
    <row r="8023" spans="1:8" s="6" customFormat="1" ht="6.5" customHeight="1">
      <c r="A8023" s="54"/>
      <c r="B8023" s="84"/>
      <c r="C8023" s="106"/>
      <c r="D8023" s="54"/>
      <c r="E8023" s="91"/>
      <c r="F8023" s="85"/>
      <c r="G8023" s="35"/>
      <c r="H8023" s="59"/>
    </row>
    <row r="8024" spans="1:8" s="6" customFormat="1" ht="6.5" customHeight="1">
      <c r="A8024" s="54"/>
      <c r="B8024" s="84"/>
      <c r="C8024" s="106"/>
      <c r="D8024" s="54"/>
      <c r="E8024" s="91"/>
      <c r="F8024" s="85"/>
      <c r="G8024" s="35"/>
      <c r="H8024" s="59"/>
    </row>
    <row r="8025" spans="1:8" s="6" customFormat="1" ht="6.5" customHeight="1">
      <c r="A8025" s="54"/>
      <c r="B8025" s="84"/>
      <c r="C8025" s="106"/>
      <c r="D8025" s="54"/>
      <c r="E8025" s="91"/>
      <c r="F8025" s="85"/>
      <c r="G8025" s="36"/>
      <c r="H8025" s="60"/>
    </row>
    <row r="8026" spans="1:8" s="6" customFormat="1" ht="5.5" customHeight="1">
      <c r="A8026" s="54">
        <v>1</v>
      </c>
      <c r="B8026" s="86" t="s">
        <v>1315</v>
      </c>
      <c r="C8026" s="383" t="s">
        <v>2169</v>
      </c>
      <c r="D8026" s="54" t="s">
        <v>4</v>
      </c>
      <c r="E8026" s="91" t="s">
        <v>2430</v>
      </c>
      <c r="F8026" s="56">
        <v>0.72099999999999997</v>
      </c>
      <c r="G8026" s="34">
        <v>83.093831492620254</v>
      </c>
      <c r="H8026" s="58">
        <f t="shared" ref="H8026" si="1992">F8026*G8026</f>
        <v>59.910652506179204</v>
      </c>
    </row>
    <row r="8027" spans="1:8" s="6" customFormat="1" ht="5.5" customHeight="1">
      <c r="A8027" s="54"/>
      <c r="B8027" s="86"/>
      <c r="C8027" s="274"/>
      <c r="D8027" s="54"/>
      <c r="E8027" s="91"/>
      <c r="F8027" s="56"/>
      <c r="G8027" s="35"/>
      <c r="H8027" s="59"/>
    </row>
    <row r="8028" spans="1:8" s="6" customFormat="1" ht="5.5" customHeight="1">
      <c r="A8028" s="54"/>
      <c r="B8028" s="86"/>
      <c r="C8028" s="274"/>
      <c r="D8028" s="54"/>
      <c r="E8028" s="91"/>
      <c r="F8028" s="56"/>
      <c r="G8028" s="35"/>
      <c r="H8028" s="59"/>
    </row>
    <row r="8029" spans="1:8" s="6" customFormat="1" ht="5.5" customHeight="1">
      <c r="A8029" s="54"/>
      <c r="B8029" s="86"/>
      <c r="C8029" s="275"/>
      <c r="D8029" s="54"/>
      <c r="E8029" s="91"/>
      <c r="F8029" s="56"/>
      <c r="G8029" s="36"/>
      <c r="H8029" s="60"/>
    </row>
    <row r="8030" spans="1:8" s="6" customFormat="1" ht="5.5" customHeight="1">
      <c r="A8030" s="54">
        <v>2</v>
      </c>
      <c r="B8030" s="55" t="s">
        <v>1316</v>
      </c>
      <c r="C8030" s="389" t="s">
        <v>3218</v>
      </c>
      <c r="D8030" s="54" t="s">
        <v>4</v>
      </c>
      <c r="E8030" s="91" t="s">
        <v>2430</v>
      </c>
      <c r="F8030" s="54">
        <v>0.67</v>
      </c>
      <c r="G8030" s="34">
        <v>540.12455961776811</v>
      </c>
      <c r="H8030" s="58">
        <f t="shared" ref="H8030" si="1993">F8030*G8030</f>
        <v>361.88345494390467</v>
      </c>
    </row>
    <row r="8031" spans="1:8" s="6" customFormat="1" ht="5.5" customHeight="1">
      <c r="A8031" s="54"/>
      <c r="B8031" s="55"/>
      <c r="C8031" s="80"/>
      <c r="D8031" s="54"/>
      <c r="E8031" s="91"/>
      <c r="F8031" s="54"/>
      <c r="G8031" s="35"/>
      <c r="H8031" s="59"/>
    </row>
    <row r="8032" spans="1:8" s="6" customFormat="1" ht="5.5" customHeight="1">
      <c r="A8032" s="54"/>
      <c r="B8032" s="55"/>
      <c r="C8032" s="80"/>
      <c r="D8032" s="54"/>
      <c r="E8032" s="91"/>
      <c r="F8032" s="54"/>
      <c r="G8032" s="35"/>
      <c r="H8032" s="59"/>
    </row>
    <row r="8033" spans="1:8" s="6" customFormat="1" ht="5.5" customHeight="1">
      <c r="A8033" s="54"/>
      <c r="B8033" s="55"/>
      <c r="C8033" s="81"/>
      <c r="D8033" s="54"/>
      <c r="E8033" s="91"/>
      <c r="F8033" s="54"/>
      <c r="G8033" s="36"/>
      <c r="H8033" s="60"/>
    </row>
    <row r="8034" spans="1:8" s="6" customFormat="1" ht="5.5" customHeight="1">
      <c r="A8034" s="54">
        <v>3</v>
      </c>
      <c r="B8034" s="55" t="s">
        <v>1317</v>
      </c>
      <c r="C8034" s="389" t="s">
        <v>3219</v>
      </c>
      <c r="D8034" s="54" t="s">
        <v>4</v>
      </c>
      <c r="E8034" s="91" t="s">
        <v>2430</v>
      </c>
      <c r="F8034" s="54">
        <v>5.0999999999999997E-2</v>
      </c>
      <c r="G8034" s="34">
        <v>509.17424790463383</v>
      </c>
      <c r="H8034" s="58">
        <f t="shared" ref="H8034" si="1994">F8034*G8034</f>
        <v>25.967886643136325</v>
      </c>
    </row>
    <row r="8035" spans="1:8" s="6" customFormat="1" ht="5.5" customHeight="1">
      <c r="A8035" s="54"/>
      <c r="B8035" s="55"/>
      <c r="C8035" s="80"/>
      <c r="D8035" s="54"/>
      <c r="E8035" s="91"/>
      <c r="F8035" s="54"/>
      <c r="G8035" s="35"/>
      <c r="H8035" s="59"/>
    </row>
    <row r="8036" spans="1:8" s="6" customFormat="1" ht="5.5" customHeight="1">
      <c r="A8036" s="54"/>
      <c r="B8036" s="55"/>
      <c r="C8036" s="80"/>
      <c r="D8036" s="54"/>
      <c r="E8036" s="91"/>
      <c r="F8036" s="54"/>
      <c r="G8036" s="35"/>
      <c r="H8036" s="59"/>
    </row>
    <row r="8037" spans="1:8" s="6" customFormat="1" ht="5.5" customHeight="1">
      <c r="A8037" s="54"/>
      <c r="B8037" s="55"/>
      <c r="C8037" s="81"/>
      <c r="D8037" s="54"/>
      <c r="E8037" s="91"/>
      <c r="F8037" s="54"/>
      <c r="G8037" s="36"/>
      <c r="H8037" s="60"/>
    </row>
    <row r="8038" spans="1:8" s="6" customFormat="1" ht="6.5" customHeight="1">
      <c r="A8038" s="54">
        <v>4</v>
      </c>
      <c r="B8038" s="117" t="s">
        <v>1318</v>
      </c>
      <c r="C8038" s="389" t="s">
        <v>3220</v>
      </c>
      <c r="D8038" s="56" t="s">
        <v>4</v>
      </c>
      <c r="E8038" s="91" t="s">
        <v>2430</v>
      </c>
      <c r="F8038" s="352">
        <v>7.6999999999999999E-2</v>
      </c>
      <c r="G8038" s="34">
        <v>646.5018751917853</v>
      </c>
      <c r="H8038" s="58">
        <f t="shared" ref="H8038" si="1995">F8038*G8038</f>
        <v>49.780644389767467</v>
      </c>
    </row>
    <row r="8039" spans="1:8" s="6" customFormat="1" ht="6.5" customHeight="1">
      <c r="A8039" s="54"/>
      <c r="B8039" s="117"/>
      <c r="C8039" s="80"/>
      <c r="D8039" s="56"/>
      <c r="E8039" s="91"/>
      <c r="F8039" s="110"/>
      <c r="G8039" s="35"/>
      <c r="H8039" s="59"/>
    </row>
    <row r="8040" spans="1:8" s="6" customFormat="1" ht="6.5" customHeight="1">
      <c r="A8040" s="54"/>
      <c r="B8040" s="117"/>
      <c r="C8040" s="80"/>
      <c r="D8040" s="56"/>
      <c r="E8040" s="91"/>
      <c r="F8040" s="110"/>
      <c r="G8040" s="35"/>
      <c r="H8040" s="59"/>
    </row>
    <row r="8041" spans="1:8" s="6" customFormat="1" ht="6.5" customHeight="1">
      <c r="A8041" s="54"/>
      <c r="B8041" s="117"/>
      <c r="C8041" s="81"/>
      <c r="D8041" s="56"/>
      <c r="E8041" s="91"/>
      <c r="F8041" s="110"/>
      <c r="G8041" s="36"/>
      <c r="H8041" s="60"/>
    </row>
    <row r="8042" spans="1:8" s="6" customFormat="1" ht="6.5" customHeight="1">
      <c r="A8042" s="54">
        <v>4</v>
      </c>
      <c r="B8042" s="86" t="s">
        <v>1319</v>
      </c>
      <c r="C8042" s="389" t="s">
        <v>3221</v>
      </c>
      <c r="D8042" s="54" t="s">
        <v>4</v>
      </c>
      <c r="E8042" s="91" t="s">
        <v>2430</v>
      </c>
      <c r="F8042" s="352">
        <v>1.0409999999999999</v>
      </c>
      <c r="G8042" s="34">
        <v>630.80726724727674</v>
      </c>
      <c r="H8042" s="58">
        <f t="shared" ref="H8042" si="1996">F8042*G8042</f>
        <v>656.67036520441502</v>
      </c>
    </row>
    <row r="8043" spans="1:8" s="6" customFormat="1" ht="6.5" customHeight="1">
      <c r="A8043" s="54"/>
      <c r="B8043" s="86"/>
      <c r="C8043" s="80"/>
      <c r="D8043" s="54"/>
      <c r="E8043" s="91"/>
      <c r="F8043" s="110"/>
      <c r="G8043" s="35"/>
      <c r="H8043" s="59"/>
    </row>
    <row r="8044" spans="1:8" s="6" customFormat="1" ht="6.5" customHeight="1">
      <c r="A8044" s="54"/>
      <c r="B8044" s="86"/>
      <c r="C8044" s="80"/>
      <c r="D8044" s="54"/>
      <c r="E8044" s="91"/>
      <c r="F8044" s="110"/>
      <c r="G8044" s="35"/>
      <c r="H8044" s="59"/>
    </row>
    <row r="8045" spans="1:8" s="6" customFormat="1" ht="6.5" customHeight="1">
      <c r="A8045" s="54"/>
      <c r="B8045" s="86"/>
      <c r="C8045" s="81"/>
      <c r="D8045" s="54"/>
      <c r="E8045" s="91"/>
      <c r="F8045" s="110"/>
      <c r="G8045" s="36"/>
      <c r="H8045" s="60"/>
    </row>
    <row r="8046" spans="1:8" s="6" customFormat="1" ht="5.5" customHeight="1">
      <c r="A8046" s="54">
        <v>5</v>
      </c>
      <c r="B8046" s="86" t="s">
        <v>1171</v>
      </c>
      <c r="C8046" s="383" t="s">
        <v>2098</v>
      </c>
      <c r="D8046" s="54" t="s">
        <v>4</v>
      </c>
      <c r="E8046" s="91" t="s">
        <v>2430</v>
      </c>
      <c r="F8046" s="56">
        <v>0.08</v>
      </c>
      <c r="G8046" s="34">
        <v>391.70047920966113</v>
      </c>
      <c r="H8046" s="58">
        <f t="shared" ref="H8046" si="1997">F8046*G8046</f>
        <v>31.336038336772891</v>
      </c>
    </row>
    <row r="8047" spans="1:8" s="6" customFormat="1" ht="5.5" customHeight="1">
      <c r="A8047" s="54"/>
      <c r="B8047" s="86"/>
      <c r="C8047" s="274"/>
      <c r="D8047" s="54"/>
      <c r="E8047" s="91"/>
      <c r="F8047" s="56"/>
      <c r="G8047" s="35"/>
      <c r="H8047" s="59"/>
    </row>
    <row r="8048" spans="1:8" s="6" customFormat="1" ht="5.5" customHeight="1">
      <c r="A8048" s="54"/>
      <c r="B8048" s="86"/>
      <c r="C8048" s="274"/>
      <c r="D8048" s="54"/>
      <c r="E8048" s="91"/>
      <c r="F8048" s="56"/>
      <c r="G8048" s="35"/>
      <c r="H8048" s="59"/>
    </row>
    <row r="8049" spans="1:8" s="6" customFormat="1" ht="5.5" customHeight="1">
      <c r="A8049" s="54"/>
      <c r="B8049" s="86"/>
      <c r="C8049" s="275"/>
      <c r="D8049" s="54"/>
      <c r="E8049" s="91"/>
      <c r="F8049" s="56"/>
      <c r="G8049" s="36"/>
      <c r="H8049" s="60"/>
    </row>
    <row r="8050" spans="1:8" s="6" customFormat="1" ht="5.5" customHeight="1">
      <c r="A8050" s="54">
        <v>6</v>
      </c>
      <c r="B8050" s="55" t="s">
        <v>1320</v>
      </c>
      <c r="C8050" s="390" t="s">
        <v>2170</v>
      </c>
      <c r="D8050" s="54" t="s">
        <v>4</v>
      </c>
      <c r="E8050" s="91" t="s">
        <v>2430</v>
      </c>
      <c r="F8050" s="54">
        <v>4.8000000000000001E-2</v>
      </c>
      <c r="G8050" s="34">
        <v>718.89477084297187</v>
      </c>
      <c r="H8050" s="58">
        <f t="shared" ref="H8050" si="1998">F8050*G8050</f>
        <v>34.506949000462647</v>
      </c>
    </row>
    <row r="8051" spans="1:8" s="6" customFormat="1" ht="5.5" customHeight="1">
      <c r="A8051" s="54"/>
      <c r="B8051" s="55"/>
      <c r="C8051" s="390"/>
      <c r="D8051" s="54"/>
      <c r="E8051" s="91"/>
      <c r="F8051" s="54"/>
      <c r="G8051" s="35"/>
      <c r="H8051" s="59"/>
    </row>
    <row r="8052" spans="1:8" s="6" customFormat="1" ht="5.5" customHeight="1">
      <c r="A8052" s="54"/>
      <c r="B8052" s="55"/>
      <c r="C8052" s="390"/>
      <c r="D8052" s="54"/>
      <c r="E8052" s="91"/>
      <c r="F8052" s="54"/>
      <c r="G8052" s="35"/>
      <c r="H8052" s="59"/>
    </row>
    <row r="8053" spans="1:8" s="6" customFormat="1" ht="5.5" customHeight="1">
      <c r="A8053" s="54"/>
      <c r="B8053" s="55"/>
      <c r="C8053" s="390"/>
      <c r="D8053" s="54"/>
      <c r="E8053" s="91"/>
      <c r="F8053" s="54"/>
      <c r="G8053" s="36"/>
      <c r="H8053" s="60"/>
    </row>
    <row r="8054" spans="1:8" s="6" customFormat="1" ht="5.5" customHeight="1">
      <c r="A8054" s="54">
        <v>7</v>
      </c>
      <c r="B8054" s="264" t="s">
        <v>1119</v>
      </c>
      <c r="C8054" s="385" t="s">
        <v>3222</v>
      </c>
      <c r="D8054" s="99" t="s">
        <v>4</v>
      </c>
      <c r="E8054" s="91" t="s">
        <v>2430</v>
      </c>
      <c r="F8054" s="129">
        <v>3.2000000000000001E-2</v>
      </c>
      <c r="G8054" s="34">
        <v>469.80908371594802</v>
      </c>
      <c r="H8054" s="58">
        <f t="shared" ref="H8054" si="1999">F8054*G8054</f>
        <v>15.033890678910337</v>
      </c>
    </row>
    <row r="8055" spans="1:8" s="6" customFormat="1" ht="5.5" customHeight="1">
      <c r="A8055" s="54"/>
      <c r="B8055" s="264"/>
      <c r="C8055" s="385"/>
      <c r="D8055" s="99"/>
      <c r="E8055" s="91"/>
      <c r="F8055" s="129"/>
      <c r="G8055" s="35"/>
      <c r="H8055" s="59"/>
    </row>
    <row r="8056" spans="1:8" s="6" customFormat="1" ht="5.5" customHeight="1">
      <c r="A8056" s="54"/>
      <c r="B8056" s="264"/>
      <c r="C8056" s="385"/>
      <c r="D8056" s="99"/>
      <c r="E8056" s="91"/>
      <c r="F8056" s="129"/>
      <c r="G8056" s="35"/>
      <c r="H8056" s="59"/>
    </row>
    <row r="8057" spans="1:8" s="6" customFormat="1" ht="5.5" customHeight="1">
      <c r="A8057" s="54"/>
      <c r="B8057" s="264"/>
      <c r="C8057" s="385"/>
      <c r="D8057" s="99"/>
      <c r="E8057" s="91"/>
      <c r="F8057" s="129"/>
      <c r="G8057" s="36"/>
      <c r="H8057" s="60"/>
    </row>
    <row r="8058" spans="1:8" s="6" customFormat="1" ht="5.5" customHeight="1">
      <c r="A8058" s="54">
        <v>8</v>
      </c>
      <c r="B8058" s="104" t="s">
        <v>45</v>
      </c>
      <c r="C8058" s="382" t="s">
        <v>1676</v>
      </c>
      <c r="D8058" s="56" t="s">
        <v>4</v>
      </c>
      <c r="E8058" s="91" t="s">
        <v>2430</v>
      </c>
      <c r="F8058" s="54">
        <v>1.919</v>
      </c>
      <c r="G8058" s="34">
        <v>26.422822034628986</v>
      </c>
      <c r="H8058" s="58">
        <f t="shared" ref="H8058" si="2000">F8058*G8058</f>
        <v>50.705395484453028</v>
      </c>
    </row>
    <row r="8059" spans="1:8" s="6" customFormat="1" ht="5.5" customHeight="1">
      <c r="A8059" s="54"/>
      <c r="B8059" s="104"/>
      <c r="C8059" s="66"/>
      <c r="D8059" s="56"/>
      <c r="E8059" s="91"/>
      <c r="F8059" s="54"/>
      <c r="G8059" s="35"/>
      <c r="H8059" s="59"/>
    </row>
    <row r="8060" spans="1:8" s="6" customFormat="1" ht="5.5" customHeight="1">
      <c r="A8060" s="54"/>
      <c r="B8060" s="104"/>
      <c r="C8060" s="66"/>
      <c r="D8060" s="56"/>
      <c r="E8060" s="91"/>
      <c r="F8060" s="54"/>
      <c r="G8060" s="35"/>
      <c r="H8060" s="59"/>
    </row>
    <row r="8061" spans="1:8" s="6" customFormat="1" ht="5.5" customHeight="1">
      <c r="A8061" s="54"/>
      <c r="B8061" s="104"/>
      <c r="C8061" s="67"/>
      <c r="D8061" s="56"/>
      <c r="E8061" s="91"/>
      <c r="F8061" s="54"/>
      <c r="G8061" s="36"/>
      <c r="H8061" s="60"/>
    </row>
    <row r="8062" spans="1:8" s="6" customFormat="1" ht="5.5" customHeight="1">
      <c r="A8062" s="54">
        <v>9</v>
      </c>
      <c r="B8062" s="86" t="s">
        <v>1321</v>
      </c>
      <c r="C8062" s="392" t="s">
        <v>2171</v>
      </c>
      <c r="D8062" s="56" t="s">
        <v>3305</v>
      </c>
      <c r="E8062" s="88" t="s">
        <v>3306</v>
      </c>
      <c r="F8062" s="85">
        <v>40</v>
      </c>
      <c r="G8062" s="34">
        <v>6.5608792205133932</v>
      </c>
      <c r="H8062" s="58">
        <f t="shared" ref="H8062" si="2001">F8062*G8062</f>
        <v>262.43516882053575</v>
      </c>
    </row>
    <row r="8063" spans="1:8" s="6" customFormat="1" ht="5.5" customHeight="1">
      <c r="A8063" s="54"/>
      <c r="B8063" s="86"/>
      <c r="C8063" s="274"/>
      <c r="D8063" s="56"/>
      <c r="E8063" s="89"/>
      <c r="F8063" s="85"/>
      <c r="G8063" s="35"/>
      <c r="H8063" s="59"/>
    </row>
    <row r="8064" spans="1:8" s="6" customFormat="1" ht="5.5" customHeight="1">
      <c r="A8064" s="54"/>
      <c r="B8064" s="86"/>
      <c r="C8064" s="274"/>
      <c r="D8064" s="56"/>
      <c r="E8064" s="89"/>
      <c r="F8064" s="85"/>
      <c r="G8064" s="35"/>
      <c r="H8064" s="59"/>
    </row>
    <row r="8065" spans="1:8" s="6" customFormat="1" ht="5.5" customHeight="1">
      <c r="A8065" s="54"/>
      <c r="B8065" s="86"/>
      <c r="C8065" s="275"/>
      <c r="D8065" s="56"/>
      <c r="E8065" s="90"/>
      <c r="F8065" s="85"/>
      <c r="G8065" s="36"/>
      <c r="H8065" s="60"/>
    </row>
    <row r="8066" spans="1:8" s="6" customFormat="1" ht="6.5" customHeight="1">
      <c r="A8066" s="54">
        <v>10</v>
      </c>
      <c r="B8066" s="55" t="s">
        <v>1158</v>
      </c>
      <c r="C8066" s="391" t="s">
        <v>2085</v>
      </c>
      <c r="D8066" s="56" t="s">
        <v>3305</v>
      </c>
      <c r="E8066" s="88" t="s">
        <v>3306</v>
      </c>
      <c r="F8066" s="54">
        <v>136</v>
      </c>
      <c r="G8066" s="34">
        <v>8.6493282595098933</v>
      </c>
      <c r="H8066" s="58">
        <f t="shared" ref="H8066" si="2002">F8066*G8066</f>
        <v>1176.3086432933455</v>
      </c>
    </row>
    <row r="8067" spans="1:8" s="6" customFormat="1" ht="6.5" customHeight="1">
      <c r="A8067" s="54"/>
      <c r="B8067" s="55"/>
      <c r="C8067" s="66"/>
      <c r="D8067" s="56"/>
      <c r="E8067" s="89"/>
      <c r="F8067" s="54"/>
      <c r="G8067" s="35"/>
      <c r="H8067" s="59"/>
    </row>
    <row r="8068" spans="1:8" s="6" customFormat="1" ht="6.5" customHeight="1">
      <c r="A8068" s="54"/>
      <c r="B8068" s="55"/>
      <c r="C8068" s="66"/>
      <c r="D8068" s="56"/>
      <c r="E8068" s="89"/>
      <c r="F8068" s="54"/>
      <c r="G8068" s="35"/>
      <c r="H8068" s="59"/>
    </row>
    <row r="8069" spans="1:8" s="6" customFormat="1" ht="6.5" customHeight="1">
      <c r="A8069" s="54"/>
      <c r="B8069" s="55"/>
      <c r="C8069" s="67"/>
      <c r="D8069" s="56"/>
      <c r="E8069" s="90"/>
      <c r="F8069" s="54"/>
      <c r="G8069" s="36"/>
      <c r="H8069" s="60"/>
    </row>
    <row r="8070" spans="1:8" s="6" customFormat="1" ht="6.5" customHeight="1">
      <c r="A8070" s="54">
        <v>11</v>
      </c>
      <c r="B8070" s="210" t="s">
        <v>1159</v>
      </c>
      <c r="C8070" s="391" t="s">
        <v>2086</v>
      </c>
      <c r="D8070" s="112" t="s">
        <v>9</v>
      </c>
      <c r="E8070" s="91" t="s">
        <v>2435</v>
      </c>
      <c r="F8070" s="56">
        <v>16.600000000000001</v>
      </c>
      <c r="G8070" s="34">
        <v>8.3705979098928776</v>
      </c>
      <c r="H8070" s="58">
        <f t="shared" ref="H8070" si="2003">F8070*G8070</f>
        <v>138.95192530422179</v>
      </c>
    </row>
    <row r="8071" spans="1:8" s="6" customFormat="1" ht="6.5" customHeight="1">
      <c r="A8071" s="54"/>
      <c r="B8071" s="210"/>
      <c r="C8071" s="66"/>
      <c r="D8071" s="112"/>
      <c r="E8071" s="91"/>
      <c r="F8071" s="56"/>
      <c r="G8071" s="35"/>
      <c r="H8071" s="59"/>
    </row>
    <row r="8072" spans="1:8" s="6" customFormat="1" ht="6.5" customHeight="1">
      <c r="A8072" s="54"/>
      <c r="B8072" s="210"/>
      <c r="C8072" s="66"/>
      <c r="D8072" s="112"/>
      <c r="E8072" s="91"/>
      <c r="F8072" s="56"/>
      <c r="G8072" s="35"/>
      <c r="H8072" s="59"/>
    </row>
    <row r="8073" spans="1:8" s="6" customFormat="1" ht="6.5" customHeight="1">
      <c r="A8073" s="54"/>
      <c r="B8073" s="210"/>
      <c r="C8073" s="67"/>
      <c r="D8073" s="112"/>
      <c r="E8073" s="91"/>
      <c r="F8073" s="56"/>
      <c r="G8073" s="36"/>
      <c r="H8073" s="60"/>
    </row>
    <row r="8074" spans="1:8" s="6" customFormat="1" ht="8.5" customHeight="1">
      <c r="A8074" s="54">
        <v>12</v>
      </c>
      <c r="B8074" s="104" t="s">
        <v>1160</v>
      </c>
      <c r="C8074" s="391" t="s">
        <v>2087</v>
      </c>
      <c r="D8074" s="56" t="s">
        <v>12</v>
      </c>
      <c r="E8074" s="91" t="s">
        <v>2436</v>
      </c>
      <c r="F8074" s="56">
        <v>2</v>
      </c>
      <c r="G8074" s="92">
        <v>36.381400425239477</v>
      </c>
      <c r="H8074" s="58">
        <f t="shared" ref="H8074" si="2004">F8074*G8074</f>
        <v>72.762800850478953</v>
      </c>
    </row>
    <row r="8075" spans="1:8" s="6" customFormat="1" ht="8.5" customHeight="1">
      <c r="A8075" s="54"/>
      <c r="B8075" s="104"/>
      <c r="C8075" s="66"/>
      <c r="D8075" s="56"/>
      <c r="E8075" s="91"/>
      <c r="F8075" s="56"/>
      <c r="G8075" s="92"/>
      <c r="H8075" s="59"/>
    </row>
    <row r="8076" spans="1:8" s="6" customFormat="1" ht="8.5" customHeight="1">
      <c r="A8076" s="54"/>
      <c r="B8076" s="104"/>
      <c r="C8076" s="66"/>
      <c r="D8076" s="56"/>
      <c r="E8076" s="91"/>
      <c r="F8076" s="56"/>
      <c r="G8076" s="92"/>
      <c r="H8076" s="59"/>
    </row>
    <row r="8077" spans="1:8" s="6" customFormat="1" ht="8.5" customHeight="1">
      <c r="A8077" s="54"/>
      <c r="B8077" s="104"/>
      <c r="C8077" s="67"/>
      <c r="D8077" s="56"/>
      <c r="E8077" s="91"/>
      <c r="F8077" s="56"/>
      <c r="G8077" s="92"/>
      <c r="H8077" s="60"/>
    </row>
    <row r="8078" spans="1:8" s="6" customFormat="1" ht="6.5" customHeight="1">
      <c r="A8078" s="54"/>
      <c r="B8078" s="84" t="s">
        <v>13</v>
      </c>
      <c r="C8078" s="393" t="s">
        <v>1734</v>
      </c>
      <c r="D8078" s="54"/>
      <c r="E8078" s="91"/>
      <c r="F8078" s="56"/>
      <c r="G8078" s="34">
        <v>0</v>
      </c>
      <c r="H8078" s="58">
        <f t="shared" ref="H8078" si="2005">F8078*G8078</f>
        <v>0</v>
      </c>
    </row>
    <row r="8079" spans="1:8" s="6" customFormat="1" ht="6.5" customHeight="1">
      <c r="A8079" s="54"/>
      <c r="B8079" s="84"/>
      <c r="C8079" s="393"/>
      <c r="D8079" s="54"/>
      <c r="E8079" s="91"/>
      <c r="F8079" s="56"/>
      <c r="G8079" s="35"/>
      <c r="H8079" s="59"/>
    </row>
    <row r="8080" spans="1:8" s="6" customFormat="1" ht="6.5" customHeight="1">
      <c r="A8080" s="54"/>
      <c r="B8080" s="84"/>
      <c r="C8080" s="393"/>
      <c r="D8080" s="54"/>
      <c r="E8080" s="91"/>
      <c r="F8080" s="56"/>
      <c r="G8080" s="35"/>
      <c r="H8080" s="59"/>
    </row>
    <row r="8081" spans="1:8" s="6" customFormat="1" ht="6.5" customHeight="1">
      <c r="A8081" s="54"/>
      <c r="B8081" s="84"/>
      <c r="C8081" s="393"/>
      <c r="D8081" s="54"/>
      <c r="E8081" s="91"/>
      <c r="F8081" s="56"/>
      <c r="G8081" s="36"/>
      <c r="H8081" s="60"/>
    </row>
    <row r="8082" spans="1:8" s="6" customFormat="1" ht="5.5" customHeight="1">
      <c r="A8082" s="54">
        <v>1</v>
      </c>
      <c r="B8082" s="86" t="s">
        <v>48</v>
      </c>
      <c r="C8082" s="118" t="s">
        <v>1735</v>
      </c>
      <c r="D8082" s="56" t="s">
        <v>3305</v>
      </c>
      <c r="E8082" s="88" t="s">
        <v>3306</v>
      </c>
      <c r="F8082" s="218">
        <v>100</v>
      </c>
      <c r="G8082" s="34">
        <v>3.0525183425810809</v>
      </c>
      <c r="H8082" s="58">
        <f t="shared" ref="H8082" si="2006">F8082*G8082</f>
        <v>305.25183425810809</v>
      </c>
    </row>
    <row r="8083" spans="1:8" s="6" customFormat="1" ht="5.5" customHeight="1">
      <c r="A8083" s="54"/>
      <c r="B8083" s="86"/>
      <c r="C8083" s="66"/>
      <c r="D8083" s="56"/>
      <c r="E8083" s="89"/>
      <c r="F8083" s="218"/>
      <c r="G8083" s="35"/>
      <c r="H8083" s="59"/>
    </row>
    <row r="8084" spans="1:8" s="6" customFormat="1" ht="5.5" customHeight="1">
      <c r="A8084" s="54"/>
      <c r="B8084" s="86"/>
      <c r="C8084" s="66"/>
      <c r="D8084" s="56"/>
      <c r="E8084" s="89"/>
      <c r="F8084" s="218"/>
      <c r="G8084" s="35"/>
      <c r="H8084" s="59"/>
    </row>
    <row r="8085" spans="1:8" s="6" customFormat="1" ht="5.5" customHeight="1">
      <c r="A8085" s="54"/>
      <c r="B8085" s="86"/>
      <c r="C8085" s="67"/>
      <c r="D8085" s="56"/>
      <c r="E8085" s="90"/>
      <c r="F8085" s="218"/>
      <c r="G8085" s="36"/>
      <c r="H8085" s="60"/>
    </row>
    <row r="8086" spans="1:8" s="6" customFormat="1" ht="5.5" customHeight="1">
      <c r="A8086" s="54">
        <v>2</v>
      </c>
      <c r="B8086" s="61" t="s">
        <v>49</v>
      </c>
      <c r="C8086" s="118" t="s">
        <v>1738</v>
      </c>
      <c r="D8086" s="56" t="s">
        <v>3305</v>
      </c>
      <c r="E8086" s="88" t="s">
        <v>3306</v>
      </c>
      <c r="F8086" s="218">
        <v>100</v>
      </c>
      <c r="G8086" s="34">
        <v>2.4896235405027811</v>
      </c>
      <c r="H8086" s="58">
        <f t="shared" ref="H8086" si="2007">F8086*G8086</f>
        <v>248.96235405027812</v>
      </c>
    </row>
    <row r="8087" spans="1:8" s="6" customFormat="1" ht="5.5" customHeight="1">
      <c r="A8087" s="54"/>
      <c r="B8087" s="62"/>
      <c r="C8087" s="66"/>
      <c r="D8087" s="56"/>
      <c r="E8087" s="89"/>
      <c r="F8087" s="218"/>
      <c r="G8087" s="35"/>
      <c r="H8087" s="59"/>
    </row>
    <row r="8088" spans="1:8" s="6" customFormat="1" ht="5.5" customHeight="1">
      <c r="A8088" s="54"/>
      <c r="B8088" s="62"/>
      <c r="C8088" s="66"/>
      <c r="D8088" s="56"/>
      <c r="E8088" s="89"/>
      <c r="F8088" s="218"/>
      <c r="G8088" s="35"/>
      <c r="H8088" s="59"/>
    </row>
    <row r="8089" spans="1:8" s="6" customFormat="1" ht="5.5" customHeight="1">
      <c r="A8089" s="54"/>
      <c r="B8089" s="63"/>
      <c r="C8089" s="67"/>
      <c r="D8089" s="56"/>
      <c r="E8089" s="90"/>
      <c r="F8089" s="218"/>
      <c r="G8089" s="36"/>
      <c r="H8089" s="60"/>
    </row>
    <row r="8090" spans="1:8" s="6" customFormat="1" ht="6.5" customHeight="1">
      <c r="A8090" s="54">
        <v>3</v>
      </c>
      <c r="B8090" s="55" t="s">
        <v>1161</v>
      </c>
      <c r="C8090" s="118" t="s">
        <v>2088</v>
      </c>
      <c r="D8090" s="56" t="s">
        <v>3305</v>
      </c>
      <c r="E8090" s="88" t="s">
        <v>3306</v>
      </c>
      <c r="F8090" s="218">
        <v>200</v>
      </c>
      <c r="G8090" s="34">
        <v>1.2375644864412583</v>
      </c>
      <c r="H8090" s="58">
        <f t="shared" ref="H8090" si="2008">F8090*G8090</f>
        <v>247.51289728825165</v>
      </c>
    </row>
    <row r="8091" spans="1:8" s="6" customFormat="1" ht="6.5" customHeight="1">
      <c r="A8091" s="54"/>
      <c r="B8091" s="55"/>
      <c r="C8091" s="66"/>
      <c r="D8091" s="56"/>
      <c r="E8091" s="89"/>
      <c r="F8091" s="218"/>
      <c r="G8091" s="35"/>
      <c r="H8091" s="59"/>
    </row>
    <row r="8092" spans="1:8" s="6" customFormat="1" ht="6.5" customHeight="1">
      <c r="A8092" s="54"/>
      <c r="B8092" s="55"/>
      <c r="C8092" s="66"/>
      <c r="D8092" s="56"/>
      <c r="E8092" s="89"/>
      <c r="F8092" s="218"/>
      <c r="G8092" s="35"/>
      <c r="H8092" s="59"/>
    </row>
    <row r="8093" spans="1:8" s="6" customFormat="1" ht="6.5" customHeight="1">
      <c r="A8093" s="54"/>
      <c r="B8093" s="55"/>
      <c r="C8093" s="67"/>
      <c r="D8093" s="56"/>
      <c r="E8093" s="90"/>
      <c r="F8093" s="218"/>
      <c r="G8093" s="36"/>
      <c r="H8093" s="60"/>
    </row>
    <row r="8094" spans="1:8" s="6" customFormat="1" ht="6.5" customHeight="1">
      <c r="A8094" s="54">
        <v>4</v>
      </c>
      <c r="B8094" s="68" t="s">
        <v>1322</v>
      </c>
      <c r="C8094" s="118" t="s">
        <v>2172</v>
      </c>
      <c r="D8094" s="56" t="s">
        <v>3305</v>
      </c>
      <c r="E8094" s="88" t="s">
        <v>3306</v>
      </c>
      <c r="F8094" s="218">
        <v>40</v>
      </c>
      <c r="G8094" s="34">
        <v>8.5242349236154862</v>
      </c>
      <c r="H8094" s="58">
        <f t="shared" ref="H8094" si="2009">F8094*G8094</f>
        <v>340.96939694461946</v>
      </c>
    </row>
    <row r="8095" spans="1:8" s="6" customFormat="1" ht="6.5" customHeight="1">
      <c r="A8095" s="54"/>
      <c r="B8095" s="69"/>
      <c r="C8095" s="66"/>
      <c r="D8095" s="56"/>
      <c r="E8095" s="89"/>
      <c r="F8095" s="218"/>
      <c r="G8095" s="35"/>
      <c r="H8095" s="59"/>
    </row>
    <row r="8096" spans="1:8" s="6" customFormat="1" ht="6.5" customHeight="1">
      <c r="A8096" s="54"/>
      <c r="B8096" s="69"/>
      <c r="C8096" s="66"/>
      <c r="D8096" s="56"/>
      <c r="E8096" s="89"/>
      <c r="F8096" s="218"/>
      <c r="G8096" s="35"/>
      <c r="H8096" s="59"/>
    </row>
    <row r="8097" spans="1:8" s="6" customFormat="1" ht="6.5" customHeight="1">
      <c r="A8097" s="54"/>
      <c r="B8097" s="70"/>
      <c r="C8097" s="67"/>
      <c r="D8097" s="56"/>
      <c r="E8097" s="90"/>
      <c r="F8097" s="218"/>
      <c r="G8097" s="36"/>
      <c r="H8097" s="60"/>
    </row>
    <row r="8098" spans="1:8" s="6" customFormat="1" ht="6.5" customHeight="1">
      <c r="A8098" s="54"/>
      <c r="B8098" s="84" t="s">
        <v>55</v>
      </c>
      <c r="C8098" s="106" t="s">
        <v>1753</v>
      </c>
      <c r="D8098" s="54"/>
      <c r="E8098" s="91"/>
      <c r="F8098" s="54"/>
      <c r="G8098" s="34">
        <v>0</v>
      </c>
      <c r="H8098" s="58">
        <f t="shared" ref="H8098" si="2010">F8098*G8098</f>
        <v>0</v>
      </c>
    </row>
    <row r="8099" spans="1:8" s="6" customFormat="1" ht="6.5" customHeight="1">
      <c r="A8099" s="54"/>
      <c r="B8099" s="84"/>
      <c r="C8099" s="106"/>
      <c r="D8099" s="54"/>
      <c r="E8099" s="91"/>
      <c r="F8099" s="54"/>
      <c r="G8099" s="35"/>
      <c r="H8099" s="59"/>
    </row>
    <row r="8100" spans="1:8" s="6" customFormat="1" ht="6.5" customHeight="1">
      <c r="A8100" s="54"/>
      <c r="B8100" s="84"/>
      <c r="C8100" s="106"/>
      <c r="D8100" s="54"/>
      <c r="E8100" s="91"/>
      <c r="F8100" s="54"/>
      <c r="G8100" s="35"/>
      <c r="H8100" s="59"/>
    </row>
    <row r="8101" spans="1:8" s="6" customFormat="1" ht="6.5" customHeight="1">
      <c r="A8101" s="54"/>
      <c r="B8101" s="84"/>
      <c r="C8101" s="106"/>
      <c r="D8101" s="54"/>
      <c r="E8101" s="91"/>
      <c r="F8101" s="54"/>
      <c r="G8101" s="36"/>
      <c r="H8101" s="60"/>
    </row>
    <row r="8102" spans="1:8" s="6" customFormat="1" ht="6.5" customHeight="1">
      <c r="A8102" s="54">
        <v>1</v>
      </c>
      <c r="B8102" s="55" t="s">
        <v>1162</v>
      </c>
      <c r="C8102" s="118" t="s">
        <v>2173</v>
      </c>
      <c r="D8102" s="56" t="s">
        <v>3305</v>
      </c>
      <c r="E8102" s="88" t="s">
        <v>3306</v>
      </c>
      <c r="F8102" s="54">
        <v>250</v>
      </c>
      <c r="G8102" s="34">
        <v>2.0489537141706844</v>
      </c>
      <c r="H8102" s="58">
        <f t="shared" ref="H8102" si="2011">F8102*G8102</f>
        <v>512.23842854267104</v>
      </c>
    </row>
    <row r="8103" spans="1:8" s="6" customFormat="1" ht="6.5" customHeight="1">
      <c r="A8103" s="54"/>
      <c r="B8103" s="55"/>
      <c r="C8103" s="66"/>
      <c r="D8103" s="56"/>
      <c r="E8103" s="89"/>
      <c r="F8103" s="54"/>
      <c r="G8103" s="35"/>
      <c r="H8103" s="59"/>
    </row>
    <row r="8104" spans="1:8" s="6" customFormat="1" ht="6.5" customHeight="1">
      <c r="A8104" s="54"/>
      <c r="B8104" s="55"/>
      <c r="C8104" s="66"/>
      <c r="D8104" s="56"/>
      <c r="E8104" s="89"/>
      <c r="F8104" s="54"/>
      <c r="G8104" s="35"/>
      <c r="H8104" s="59"/>
    </row>
    <row r="8105" spans="1:8" s="6" customFormat="1" ht="6.5" customHeight="1">
      <c r="A8105" s="54"/>
      <c r="B8105" s="55"/>
      <c r="C8105" s="67"/>
      <c r="D8105" s="56"/>
      <c r="E8105" s="90"/>
      <c r="F8105" s="54"/>
      <c r="G8105" s="36"/>
      <c r="H8105" s="60"/>
    </row>
    <row r="8106" spans="1:8" s="6" customFormat="1" ht="6.5" customHeight="1">
      <c r="A8106" s="54">
        <v>2</v>
      </c>
      <c r="B8106" s="86" t="s">
        <v>1163</v>
      </c>
      <c r="C8106" s="321" t="s">
        <v>2090</v>
      </c>
      <c r="D8106" s="56" t="s">
        <v>3305</v>
      </c>
      <c r="E8106" s="88" t="s">
        <v>3306</v>
      </c>
      <c r="F8106" s="54">
        <v>250</v>
      </c>
      <c r="G8106" s="34">
        <v>1.0840273274751766</v>
      </c>
      <c r="H8106" s="58">
        <f t="shared" ref="H8106" si="2012">F8106*G8106</f>
        <v>271.00683186879417</v>
      </c>
    </row>
    <row r="8107" spans="1:8" s="6" customFormat="1" ht="6.5" customHeight="1">
      <c r="A8107" s="54"/>
      <c r="B8107" s="86"/>
      <c r="C8107" s="274"/>
      <c r="D8107" s="56"/>
      <c r="E8107" s="89"/>
      <c r="F8107" s="54"/>
      <c r="G8107" s="35"/>
      <c r="H8107" s="59"/>
    </row>
    <row r="8108" spans="1:8" s="6" customFormat="1" ht="6.5" customHeight="1">
      <c r="A8108" s="54"/>
      <c r="B8108" s="86"/>
      <c r="C8108" s="274"/>
      <c r="D8108" s="56"/>
      <c r="E8108" s="89"/>
      <c r="F8108" s="54"/>
      <c r="G8108" s="35"/>
      <c r="H8108" s="59"/>
    </row>
    <row r="8109" spans="1:8" s="6" customFormat="1" ht="6.5" customHeight="1">
      <c r="A8109" s="54"/>
      <c r="B8109" s="86"/>
      <c r="C8109" s="275"/>
      <c r="D8109" s="56"/>
      <c r="E8109" s="90"/>
      <c r="F8109" s="54"/>
      <c r="G8109" s="36"/>
      <c r="H8109" s="60"/>
    </row>
    <row r="8110" spans="1:8" s="6" customFormat="1" ht="6.5" customHeight="1">
      <c r="A8110" s="54">
        <v>3</v>
      </c>
      <c r="B8110" s="86" t="s">
        <v>228</v>
      </c>
      <c r="C8110" s="118" t="s">
        <v>1758</v>
      </c>
      <c r="D8110" s="56" t="s">
        <v>3305</v>
      </c>
      <c r="E8110" s="88" t="s">
        <v>3306</v>
      </c>
      <c r="F8110" s="56">
        <v>15</v>
      </c>
      <c r="G8110" s="34">
        <v>33.274827090224228</v>
      </c>
      <c r="H8110" s="58">
        <f t="shared" ref="H8110" si="2013">F8110*G8110</f>
        <v>499.12240635336343</v>
      </c>
    </row>
    <row r="8111" spans="1:8" s="6" customFormat="1" ht="6.5" customHeight="1">
      <c r="A8111" s="54"/>
      <c r="B8111" s="86"/>
      <c r="C8111" s="66"/>
      <c r="D8111" s="56"/>
      <c r="E8111" s="89"/>
      <c r="F8111" s="56"/>
      <c r="G8111" s="35"/>
      <c r="H8111" s="59"/>
    </row>
    <row r="8112" spans="1:8" s="6" customFormat="1" ht="6.5" customHeight="1">
      <c r="A8112" s="54"/>
      <c r="B8112" s="86"/>
      <c r="C8112" s="66"/>
      <c r="D8112" s="56"/>
      <c r="E8112" s="89"/>
      <c r="F8112" s="56"/>
      <c r="G8112" s="35"/>
      <c r="H8112" s="59"/>
    </row>
    <row r="8113" spans="1:8" s="6" customFormat="1" ht="6.5" customHeight="1">
      <c r="A8113" s="54"/>
      <c r="B8113" s="86"/>
      <c r="C8113" s="67"/>
      <c r="D8113" s="56"/>
      <c r="E8113" s="90"/>
      <c r="F8113" s="56"/>
      <c r="G8113" s="36"/>
      <c r="H8113" s="60"/>
    </row>
    <row r="8114" spans="1:8" s="6" customFormat="1" ht="6.5" customHeight="1">
      <c r="A8114" s="54">
        <v>4</v>
      </c>
      <c r="B8114" s="86" t="s">
        <v>229</v>
      </c>
      <c r="C8114" s="118" t="s">
        <v>1759</v>
      </c>
      <c r="D8114" s="56" t="s">
        <v>3305</v>
      </c>
      <c r="E8114" s="88" t="s">
        <v>3306</v>
      </c>
      <c r="F8114" s="130">
        <v>80</v>
      </c>
      <c r="G8114" s="34">
        <v>24.898630582113753</v>
      </c>
      <c r="H8114" s="58">
        <f t="shared" ref="H8114" si="2014">F8114*G8114</f>
        <v>1991.8904465691003</v>
      </c>
    </row>
    <row r="8115" spans="1:8" s="6" customFormat="1" ht="6.5" customHeight="1">
      <c r="A8115" s="54"/>
      <c r="B8115" s="86"/>
      <c r="C8115" s="66"/>
      <c r="D8115" s="56"/>
      <c r="E8115" s="89"/>
      <c r="F8115" s="130"/>
      <c r="G8115" s="35"/>
      <c r="H8115" s="59"/>
    </row>
    <row r="8116" spans="1:8" s="6" customFormat="1" ht="6.5" customHeight="1">
      <c r="A8116" s="54"/>
      <c r="B8116" s="86"/>
      <c r="C8116" s="66"/>
      <c r="D8116" s="56"/>
      <c r="E8116" s="89"/>
      <c r="F8116" s="130"/>
      <c r="G8116" s="35"/>
      <c r="H8116" s="59"/>
    </row>
    <row r="8117" spans="1:8" s="6" customFormat="1" ht="6.5" customHeight="1">
      <c r="A8117" s="54"/>
      <c r="B8117" s="86"/>
      <c r="C8117" s="67"/>
      <c r="D8117" s="56"/>
      <c r="E8117" s="90"/>
      <c r="F8117" s="130"/>
      <c r="G8117" s="36"/>
      <c r="H8117" s="60"/>
    </row>
    <row r="8118" spans="1:8" s="6" customFormat="1" ht="6.5" customHeight="1">
      <c r="A8118" s="54">
        <v>5</v>
      </c>
      <c r="B8118" s="68" t="s">
        <v>1323</v>
      </c>
      <c r="C8118" s="211" t="s">
        <v>2174</v>
      </c>
      <c r="D8118" s="56" t="s">
        <v>3305</v>
      </c>
      <c r="E8118" s="88" t="s">
        <v>3306</v>
      </c>
      <c r="F8118" s="54">
        <v>20</v>
      </c>
      <c r="G8118" s="34">
        <v>9.7828529109587539</v>
      </c>
      <c r="H8118" s="58">
        <f t="shared" ref="H8118" si="2015">F8118*G8118</f>
        <v>195.65705821917507</v>
      </c>
    </row>
    <row r="8119" spans="1:8" s="6" customFormat="1" ht="6.5" customHeight="1">
      <c r="A8119" s="54"/>
      <c r="B8119" s="69"/>
      <c r="C8119" s="66"/>
      <c r="D8119" s="56"/>
      <c r="E8119" s="89"/>
      <c r="F8119" s="54"/>
      <c r="G8119" s="35"/>
      <c r="H8119" s="59"/>
    </row>
    <row r="8120" spans="1:8" s="6" customFormat="1" ht="6.5" customHeight="1">
      <c r="A8120" s="54"/>
      <c r="B8120" s="69"/>
      <c r="C8120" s="66"/>
      <c r="D8120" s="56"/>
      <c r="E8120" s="89"/>
      <c r="F8120" s="54"/>
      <c r="G8120" s="35"/>
      <c r="H8120" s="59"/>
    </row>
    <row r="8121" spans="1:8" s="6" customFormat="1" ht="6.5" customHeight="1">
      <c r="A8121" s="54"/>
      <c r="B8121" s="70"/>
      <c r="C8121" s="67"/>
      <c r="D8121" s="56"/>
      <c r="E8121" s="90"/>
      <c r="F8121" s="54"/>
      <c r="G8121" s="36"/>
      <c r="H8121" s="60"/>
    </row>
    <row r="8122" spans="1:8" s="6" customFormat="1" ht="8.5" customHeight="1">
      <c r="A8122" s="134"/>
      <c r="B8122" s="252" t="s">
        <v>3320</v>
      </c>
      <c r="C8122" s="107" t="s">
        <v>3321</v>
      </c>
      <c r="D8122" s="255"/>
      <c r="E8122" s="91"/>
      <c r="F8122" s="148"/>
      <c r="G8122" s="34">
        <v>0</v>
      </c>
      <c r="H8122" s="58">
        <f t="shared" ref="H8122" si="2016">F8122*G8122</f>
        <v>0</v>
      </c>
    </row>
    <row r="8123" spans="1:8" s="6" customFormat="1" ht="8.5" customHeight="1">
      <c r="A8123" s="135"/>
      <c r="B8123" s="253"/>
      <c r="C8123" s="107"/>
      <c r="D8123" s="256"/>
      <c r="E8123" s="91"/>
      <c r="F8123" s="149"/>
      <c r="G8123" s="35"/>
      <c r="H8123" s="59"/>
    </row>
    <row r="8124" spans="1:8" s="6" customFormat="1" ht="8.5" customHeight="1">
      <c r="A8124" s="135"/>
      <c r="B8124" s="253"/>
      <c r="C8124" s="107"/>
      <c r="D8124" s="256"/>
      <c r="E8124" s="91"/>
      <c r="F8124" s="149"/>
      <c r="G8124" s="35"/>
      <c r="H8124" s="59"/>
    </row>
    <row r="8125" spans="1:8" s="6" customFormat="1" ht="8.5" customHeight="1">
      <c r="A8125" s="39"/>
      <c r="B8125" s="254"/>
      <c r="C8125" s="107"/>
      <c r="D8125" s="257"/>
      <c r="E8125" s="91"/>
      <c r="F8125" s="150"/>
      <c r="G8125" s="36"/>
      <c r="H8125" s="60"/>
    </row>
    <row r="8126" spans="1:8" s="6" customFormat="1" ht="5.5" customHeight="1">
      <c r="A8126" s="219">
        <v>1</v>
      </c>
      <c r="B8126" s="291" t="s">
        <v>1324</v>
      </c>
      <c r="C8126" s="211" t="s">
        <v>2175</v>
      </c>
      <c r="D8126" s="108" t="s">
        <v>12</v>
      </c>
      <c r="E8126" s="91" t="s">
        <v>2436</v>
      </c>
      <c r="F8126" s="219">
        <v>1</v>
      </c>
      <c r="G8126" s="34">
        <v>39.928655423112666</v>
      </c>
      <c r="H8126" s="58">
        <f t="shared" ref="H8126" si="2017">F8126*G8126</f>
        <v>39.928655423112666</v>
      </c>
    </row>
    <row r="8127" spans="1:8" s="6" customFormat="1" ht="5.5" customHeight="1">
      <c r="A8127" s="219"/>
      <c r="B8127" s="291"/>
      <c r="C8127" s="66"/>
      <c r="D8127" s="108"/>
      <c r="E8127" s="91"/>
      <c r="F8127" s="219"/>
      <c r="G8127" s="35"/>
      <c r="H8127" s="59"/>
    </row>
    <row r="8128" spans="1:8" s="6" customFormat="1" ht="5.5" customHeight="1">
      <c r="A8128" s="219"/>
      <c r="B8128" s="291"/>
      <c r="C8128" s="66"/>
      <c r="D8128" s="108"/>
      <c r="E8128" s="91"/>
      <c r="F8128" s="219"/>
      <c r="G8128" s="35"/>
      <c r="H8128" s="59"/>
    </row>
    <row r="8129" spans="1:8" s="6" customFormat="1" ht="5.5" customHeight="1">
      <c r="A8129" s="219"/>
      <c r="B8129" s="291"/>
      <c r="C8129" s="67"/>
      <c r="D8129" s="108"/>
      <c r="E8129" s="91"/>
      <c r="F8129" s="219"/>
      <c r="G8129" s="36"/>
      <c r="H8129" s="60"/>
    </row>
    <row r="8130" spans="1:8" s="6" customFormat="1" ht="5.5" customHeight="1">
      <c r="A8130" s="219">
        <v>2</v>
      </c>
      <c r="B8130" s="55" t="s">
        <v>1279</v>
      </c>
      <c r="C8130" s="321" t="s">
        <v>2141</v>
      </c>
      <c r="D8130" s="54" t="s">
        <v>8</v>
      </c>
      <c r="E8130" s="91" t="s">
        <v>2505</v>
      </c>
      <c r="F8130" s="54">
        <v>1</v>
      </c>
      <c r="G8130" s="34">
        <v>44.342565549714266</v>
      </c>
      <c r="H8130" s="58">
        <f t="shared" ref="H8130" si="2018">F8130*G8130</f>
        <v>44.342565549714266</v>
      </c>
    </row>
    <row r="8131" spans="1:8" s="6" customFormat="1" ht="5.5" customHeight="1">
      <c r="A8131" s="219"/>
      <c r="B8131" s="55"/>
      <c r="C8131" s="380"/>
      <c r="D8131" s="54"/>
      <c r="E8131" s="91"/>
      <c r="F8131" s="54"/>
      <c r="G8131" s="35"/>
      <c r="H8131" s="59"/>
    </row>
    <row r="8132" spans="1:8" s="6" customFormat="1" ht="5.5" customHeight="1">
      <c r="A8132" s="219"/>
      <c r="B8132" s="55"/>
      <c r="C8132" s="380"/>
      <c r="D8132" s="54"/>
      <c r="E8132" s="91"/>
      <c r="F8132" s="54"/>
      <c r="G8132" s="35"/>
      <c r="H8132" s="59"/>
    </row>
    <row r="8133" spans="1:8" s="6" customFormat="1" ht="5.5" customHeight="1">
      <c r="A8133" s="219"/>
      <c r="B8133" s="55"/>
      <c r="C8133" s="394"/>
      <c r="D8133" s="54"/>
      <c r="E8133" s="91"/>
      <c r="F8133" s="54"/>
      <c r="G8133" s="36"/>
      <c r="H8133" s="60"/>
    </row>
    <row r="8134" spans="1:8" s="6" customFormat="1" ht="5.5" customHeight="1">
      <c r="A8134" s="219">
        <v>3</v>
      </c>
      <c r="B8134" s="86" t="s">
        <v>1277</v>
      </c>
      <c r="C8134" s="321" t="s">
        <v>2139</v>
      </c>
      <c r="D8134" s="54" t="s">
        <v>8</v>
      </c>
      <c r="E8134" s="91" t="s">
        <v>2505</v>
      </c>
      <c r="F8134" s="85">
        <v>1</v>
      </c>
      <c r="G8134" s="34">
        <v>33.272265394421957</v>
      </c>
      <c r="H8134" s="58">
        <f t="shared" ref="H8134" si="2019">F8134*G8134</f>
        <v>33.272265394421957</v>
      </c>
    </row>
    <row r="8135" spans="1:8" s="6" customFormat="1" ht="5.5" customHeight="1">
      <c r="A8135" s="219"/>
      <c r="B8135" s="86"/>
      <c r="C8135" s="380"/>
      <c r="D8135" s="54"/>
      <c r="E8135" s="91"/>
      <c r="F8135" s="85"/>
      <c r="G8135" s="35"/>
      <c r="H8135" s="59"/>
    </row>
    <row r="8136" spans="1:8" s="6" customFormat="1" ht="5.5" customHeight="1">
      <c r="A8136" s="219"/>
      <c r="B8136" s="86"/>
      <c r="C8136" s="380"/>
      <c r="D8136" s="54"/>
      <c r="E8136" s="91"/>
      <c r="F8136" s="85"/>
      <c r="G8136" s="35"/>
      <c r="H8136" s="59"/>
    </row>
    <row r="8137" spans="1:8" s="6" customFormat="1" ht="5.5" customHeight="1">
      <c r="A8137" s="219"/>
      <c r="B8137" s="86"/>
      <c r="C8137" s="394"/>
      <c r="D8137" s="54"/>
      <c r="E8137" s="91"/>
      <c r="F8137" s="85"/>
      <c r="G8137" s="36"/>
      <c r="H8137" s="60"/>
    </row>
    <row r="8138" spans="1:8" s="6" customFormat="1" ht="5.5" customHeight="1">
      <c r="A8138" s="219">
        <v>4</v>
      </c>
      <c r="B8138" s="55" t="s">
        <v>1281</v>
      </c>
      <c r="C8138" s="321" t="s">
        <v>2143</v>
      </c>
      <c r="D8138" s="54" t="s">
        <v>8</v>
      </c>
      <c r="E8138" s="91" t="s">
        <v>2505</v>
      </c>
      <c r="F8138" s="85">
        <v>1</v>
      </c>
      <c r="G8138" s="34">
        <v>6.1812835037078573</v>
      </c>
      <c r="H8138" s="58">
        <f t="shared" ref="H8138" si="2020">F8138*G8138</f>
        <v>6.1812835037078573</v>
      </c>
    </row>
    <row r="8139" spans="1:8" s="6" customFormat="1" ht="5.5" customHeight="1">
      <c r="A8139" s="219"/>
      <c r="B8139" s="55"/>
      <c r="C8139" s="380"/>
      <c r="D8139" s="54"/>
      <c r="E8139" s="91"/>
      <c r="F8139" s="85"/>
      <c r="G8139" s="35"/>
      <c r="H8139" s="59"/>
    </row>
    <row r="8140" spans="1:8" s="6" customFormat="1" ht="5.5" customHeight="1">
      <c r="A8140" s="219"/>
      <c r="B8140" s="55"/>
      <c r="C8140" s="380"/>
      <c r="D8140" s="54"/>
      <c r="E8140" s="91"/>
      <c r="F8140" s="85"/>
      <c r="G8140" s="35"/>
      <c r="H8140" s="59"/>
    </row>
    <row r="8141" spans="1:8" s="6" customFormat="1" ht="5.5" customHeight="1">
      <c r="A8141" s="219"/>
      <c r="B8141" s="55"/>
      <c r="C8141" s="394"/>
      <c r="D8141" s="54"/>
      <c r="E8141" s="91"/>
      <c r="F8141" s="85"/>
      <c r="G8141" s="36"/>
      <c r="H8141" s="60"/>
    </row>
    <row r="8142" spans="1:8" s="6" customFormat="1" ht="5.5" customHeight="1">
      <c r="A8142" s="219">
        <v>5</v>
      </c>
      <c r="B8142" s="55" t="s">
        <v>1282</v>
      </c>
      <c r="C8142" s="321" t="s">
        <v>2144</v>
      </c>
      <c r="D8142" s="54" t="s">
        <v>8</v>
      </c>
      <c r="E8142" s="91" t="s">
        <v>2505</v>
      </c>
      <c r="F8142" s="56">
        <v>3</v>
      </c>
      <c r="G8142" s="34">
        <v>6.4839760387996348</v>
      </c>
      <c r="H8142" s="58">
        <f t="shared" ref="H8142" si="2021">F8142*G8142</f>
        <v>19.451928116398904</v>
      </c>
    </row>
    <row r="8143" spans="1:8" s="6" customFormat="1" ht="5.5" customHeight="1">
      <c r="A8143" s="219"/>
      <c r="B8143" s="55"/>
      <c r="C8143" s="380"/>
      <c r="D8143" s="54"/>
      <c r="E8143" s="91"/>
      <c r="F8143" s="56"/>
      <c r="G8143" s="35"/>
      <c r="H8143" s="59"/>
    </row>
    <row r="8144" spans="1:8" s="6" customFormat="1" ht="5.5" customHeight="1">
      <c r="A8144" s="219"/>
      <c r="B8144" s="55"/>
      <c r="C8144" s="380"/>
      <c r="D8144" s="54"/>
      <c r="E8144" s="91"/>
      <c r="F8144" s="56"/>
      <c r="G8144" s="35"/>
      <c r="H8144" s="59"/>
    </row>
    <row r="8145" spans="1:8" s="6" customFormat="1" ht="5.5" customHeight="1">
      <c r="A8145" s="219"/>
      <c r="B8145" s="55"/>
      <c r="C8145" s="394"/>
      <c r="D8145" s="54"/>
      <c r="E8145" s="91"/>
      <c r="F8145" s="56"/>
      <c r="G8145" s="36"/>
      <c r="H8145" s="60"/>
    </row>
    <row r="8146" spans="1:8" s="6" customFormat="1" ht="8.5" customHeight="1">
      <c r="A8146" s="219">
        <v>6</v>
      </c>
      <c r="B8146" s="55" t="s">
        <v>1325</v>
      </c>
      <c r="C8146" s="211" t="s">
        <v>2176</v>
      </c>
      <c r="D8146" s="54" t="s">
        <v>8</v>
      </c>
      <c r="E8146" s="91" t="s">
        <v>2505</v>
      </c>
      <c r="F8146" s="54">
        <v>5</v>
      </c>
      <c r="G8146" s="34">
        <v>46.529764867963756</v>
      </c>
      <c r="H8146" s="58">
        <f t="shared" ref="H8146" si="2022">F8146*G8146</f>
        <v>232.64882433981879</v>
      </c>
    </row>
    <row r="8147" spans="1:8" s="6" customFormat="1" ht="8.5" customHeight="1">
      <c r="A8147" s="219"/>
      <c r="B8147" s="55"/>
      <c r="C8147" s="66"/>
      <c r="D8147" s="54"/>
      <c r="E8147" s="91"/>
      <c r="F8147" s="54"/>
      <c r="G8147" s="35"/>
      <c r="H8147" s="59"/>
    </row>
    <row r="8148" spans="1:8" s="6" customFormat="1" ht="8.5" customHeight="1">
      <c r="A8148" s="219"/>
      <c r="B8148" s="55"/>
      <c r="C8148" s="66"/>
      <c r="D8148" s="54"/>
      <c r="E8148" s="91"/>
      <c r="F8148" s="54"/>
      <c r="G8148" s="35"/>
      <c r="H8148" s="59"/>
    </row>
    <row r="8149" spans="1:8" s="6" customFormat="1" ht="8.5" customHeight="1">
      <c r="A8149" s="219"/>
      <c r="B8149" s="55"/>
      <c r="C8149" s="67"/>
      <c r="D8149" s="54"/>
      <c r="E8149" s="91"/>
      <c r="F8149" s="54"/>
      <c r="G8149" s="36"/>
      <c r="H8149" s="60"/>
    </row>
    <row r="8150" spans="1:8" s="6" customFormat="1" ht="9.5" customHeight="1">
      <c r="A8150" s="219">
        <v>7</v>
      </c>
      <c r="B8150" s="55" t="s">
        <v>1326</v>
      </c>
      <c r="C8150" s="211" t="s">
        <v>2177</v>
      </c>
      <c r="D8150" s="54" t="s">
        <v>8</v>
      </c>
      <c r="E8150" s="91" t="s">
        <v>2505</v>
      </c>
      <c r="F8150" s="54">
        <v>1</v>
      </c>
      <c r="G8150" s="34">
        <v>19.287436709703758</v>
      </c>
      <c r="H8150" s="58">
        <f t="shared" ref="H8150" si="2023">F8150*G8150</f>
        <v>19.287436709703758</v>
      </c>
    </row>
    <row r="8151" spans="1:8" s="6" customFormat="1" ht="9.5" customHeight="1">
      <c r="A8151" s="219"/>
      <c r="B8151" s="55"/>
      <c r="C8151" s="66"/>
      <c r="D8151" s="54"/>
      <c r="E8151" s="91"/>
      <c r="F8151" s="54"/>
      <c r="G8151" s="35"/>
      <c r="H8151" s="59"/>
    </row>
    <row r="8152" spans="1:8" s="6" customFormat="1" ht="9.5" customHeight="1">
      <c r="A8152" s="219"/>
      <c r="B8152" s="55"/>
      <c r="C8152" s="66"/>
      <c r="D8152" s="54"/>
      <c r="E8152" s="91"/>
      <c r="F8152" s="54"/>
      <c r="G8152" s="35"/>
      <c r="H8152" s="59"/>
    </row>
    <row r="8153" spans="1:8" s="6" customFormat="1" ht="9.5" customHeight="1">
      <c r="A8153" s="219"/>
      <c r="B8153" s="55"/>
      <c r="C8153" s="67"/>
      <c r="D8153" s="54"/>
      <c r="E8153" s="91"/>
      <c r="F8153" s="54"/>
      <c r="G8153" s="36"/>
      <c r="H8153" s="60"/>
    </row>
    <row r="8154" spans="1:8" s="6" customFormat="1" ht="9.5" customHeight="1">
      <c r="A8154" s="219">
        <v>8</v>
      </c>
      <c r="B8154" s="55" t="s">
        <v>1293</v>
      </c>
      <c r="C8154" s="395" t="s">
        <v>2153</v>
      </c>
      <c r="D8154" s="93" t="s">
        <v>8</v>
      </c>
      <c r="E8154" s="91" t="s">
        <v>2505</v>
      </c>
      <c r="F8154" s="54">
        <v>6</v>
      </c>
      <c r="G8154" s="34">
        <v>2.6528670308464473</v>
      </c>
      <c r="H8154" s="58">
        <f t="shared" ref="H8154" si="2024">F8154*G8154</f>
        <v>15.917202185078683</v>
      </c>
    </row>
    <row r="8155" spans="1:8" s="6" customFormat="1" ht="9.5" customHeight="1">
      <c r="A8155" s="219"/>
      <c r="B8155" s="55"/>
      <c r="C8155" s="132"/>
      <c r="D8155" s="94"/>
      <c r="E8155" s="91"/>
      <c r="F8155" s="54"/>
      <c r="G8155" s="35"/>
      <c r="H8155" s="59"/>
    </row>
    <row r="8156" spans="1:8" s="6" customFormat="1" ht="9.5" customHeight="1">
      <c r="A8156" s="219"/>
      <c r="B8156" s="55"/>
      <c r="C8156" s="132"/>
      <c r="D8156" s="94"/>
      <c r="E8156" s="91"/>
      <c r="F8156" s="54"/>
      <c r="G8156" s="35"/>
      <c r="H8156" s="59"/>
    </row>
    <row r="8157" spans="1:8" s="6" customFormat="1" ht="9.5" customHeight="1">
      <c r="A8157" s="219"/>
      <c r="B8157" s="55"/>
      <c r="C8157" s="272"/>
      <c r="D8157" s="95"/>
      <c r="E8157" s="91"/>
      <c r="F8157" s="54"/>
      <c r="G8157" s="36"/>
      <c r="H8157" s="60"/>
    </row>
    <row r="8158" spans="1:8" s="6" customFormat="1" ht="8.5" customHeight="1">
      <c r="A8158" s="219">
        <v>9</v>
      </c>
      <c r="B8158" s="55" t="s">
        <v>1294</v>
      </c>
      <c r="C8158" s="395" t="s">
        <v>2154</v>
      </c>
      <c r="D8158" s="93" t="s">
        <v>8</v>
      </c>
      <c r="E8158" s="91" t="s">
        <v>2505</v>
      </c>
      <c r="F8158" s="54">
        <v>1</v>
      </c>
      <c r="G8158" s="34">
        <v>2.6528670308464473</v>
      </c>
      <c r="H8158" s="58">
        <f t="shared" ref="H8158" si="2025">F8158*G8158</f>
        <v>2.6528670308464473</v>
      </c>
    </row>
    <row r="8159" spans="1:8" s="6" customFormat="1" ht="8.5" customHeight="1">
      <c r="A8159" s="219"/>
      <c r="B8159" s="55"/>
      <c r="C8159" s="132"/>
      <c r="D8159" s="94"/>
      <c r="E8159" s="91"/>
      <c r="F8159" s="54"/>
      <c r="G8159" s="35"/>
      <c r="H8159" s="59"/>
    </row>
    <row r="8160" spans="1:8" s="6" customFormat="1" ht="8.5" customHeight="1">
      <c r="A8160" s="219"/>
      <c r="B8160" s="55"/>
      <c r="C8160" s="132"/>
      <c r="D8160" s="94"/>
      <c r="E8160" s="91"/>
      <c r="F8160" s="54"/>
      <c r="G8160" s="35"/>
      <c r="H8160" s="59"/>
    </row>
    <row r="8161" spans="1:8" s="6" customFormat="1" ht="8.5" customHeight="1">
      <c r="A8161" s="219"/>
      <c r="B8161" s="55"/>
      <c r="C8161" s="272"/>
      <c r="D8161" s="95"/>
      <c r="E8161" s="91"/>
      <c r="F8161" s="54"/>
      <c r="G8161" s="36"/>
      <c r="H8161" s="60"/>
    </row>
    <row r="8162" spans="1:8" s="6" customFormat="1" ht="8.5" customHeight="1">
      <c r="A8162" s="219">
        <v>10</v>
      </c>
      <c r="B8162" s="86" t="s">
        <v>1292</v>
      </c>
      <c r="C8162" s="211" t="s">
        <v>2152</v>
      </c>
      <c r="D8162" s="93" t="s">
        <v>8</v>
      </c>
      <c r="E8162" s="91" t="s">
        <v>2505</v>
      </c>
      <c r="F8162" s="56">
        <v>4</v>
      </c>
      <c r="G8162" s="34">
        <v>2.3096986870148246</v>
      </c>
      <c r="H8162" s="58">
        <f t="shared" ref="H8162" si="2026">F8162*G8162</f>
        <v>9.2387947480592985</v>
      </c>
    </row>
    <row r="8163" spans="1:8" s="6" customFormat="1" ht="8.5" customHeight="1">
      <c r="A8163" s="219"/>
      <c r="B8163" s="86"/>
      <c r="C8163" s="66"/>
      <c r="D8163" s="94"/>
      <c r="E8163" s="91"/>
      <c r="F8163" s="56"/>
      <c r="G8163" s="35"/>
      <c r="H8163" s="59"/>
    </row>
    <row r="8164" spans="1:8" s="6" customFormat="1" ht="8.5" customHeight="1">
      <c r="A8164" s="219"/>
      <c r="B8164" s="86"/>
      <c r="C8164" s="66"/>
      <c r="D8164" s="94"/>
      <c r="E8164" s="91"/>
      <c r="F8164" s="56"/>
      <c r="G8164" s="35"/>
      <c r="H8164" s="59"/>
    </row>
    <row r="8165" spans="1:8" s="6" customFormat="1" ht="8.5" customHeight="1">
      <c r="A8165" s="219"/>
      <c r="B8165" s="86"/>
      <c r="C8165" s="67"/>
      <c r="D8165" s="95"/>
      <c r="E8165" s="91"/>
      <c r="F8165" s="56"/>
      <c r="G8165" s="36"/>
      <c r="H8165" s="60"/>
    </row>
    <row r="8166" spans="1:8" s="6" customFormat="1" ht="9.5" customHeight="1">
      <c r="A8166" s="219">
        <v>11</v>
      </c>
      <c r="B8166" s="104" t="s">
        <v>1327</v>
      </c>
      <c r="C8166" s="211" t="s">
        <v>3089</v>
      </c>
      <c r="D8166" s="134" t="s">
        <v>9</v>
      </c>
      <c r="E8166" s="91" t="s">
        <v>2435</v>
      </c>
      <c r="F8166" s="54">
        <v>60</v>
      </c>
      <c r="G8166" s="34">
        <v>0.93068327615739788</v>
      </c>
      <c r="H8166" s="58">
        <f t="shared" ref="H8166" si="2027">F8166*G8166</f>
        <v>55.840996569443874</v>
      </c>
    </row>
    <row r="8167" spans="1:8" s="6" customFormat="1" ht="9.5" customHeight="1">
      <c r="A8167" s="219"/>
      <c r="B8167" s="104"/>
      <c r="C8167" s="66"/>
      <c r="D8167" s="135"/>
      <c r="E8167" s="91"/>
      <c r="F8167" s="54"/>
      <c r="G8167" s="35"/>
      <c r="H8167" s="59"/>
    </row>
    <row r="8168" spans="1:8" s="6" customFormat="1" ht="9.5" customHeight="1">
      <c r="A8168" s="219"/>
      <c r="B8168" s="104"/>
      <c r="C8168" s="66"/>
      <c r="D8168" s="135"/>
      <c r="E8168" s="91"/>
      <c r="F8168" s="54"/>
      <c r="G8168" s="35"/>
      <c r="H8168" s="59"/>
    </row>
    <row r="8169" spans="1:8" s="6" customFormat="1" ht="9.5" customHeight="1">
      <c r="A8169" s="219"/>
      <c r="B8169" s="104"/>
      <c r="C8169" s="67"/>
      <c r="D8169" s="39"/>
      <c r="E8169" s="91"/>
      <c r="F8169" s="54"/>
      <c r="G8169" s="36"/>
      <c r="H8169" s="60"/>
    </row>
    <row r="8170" spans="1:8" s="6" customFormat="1" ht="9.5" customHeight="1">
      <c r="A8170" s="219">
        <v>12</v>
      </c>
      <c r="B8170" s="104" t="s">
        <v>1328</v>
      </c>
      <c r="C8170" s="211" t="s">
        <v>3091</v>
      </c>
      <c r="D8170" s="134" t="s">
        <v>9</v>
      </c>
      <c r="E8170" s="91" t="s">
        <v>2435</v>
      </c>
      <c r="F8170" s="54">
        <v>70</v>
      </c>
      <c r="G8170" s="34">
        <v>0.4984383360463393</v>
      </c>
      <c r="H8170" s="58">
        <f t="shared" ref="H8170" si="2028">F8170*G8170</f>
        <v>34.890683523243752</v>
      </c>
    </row>
    <row r="8171" spans="1:8" s="6" customFormat="1" ht="9.5" customHeight="1">
      <c r="A8171" s="219"/>
      <c r="B8171" s="104"/>
      <c r="C8171" s="66"/>
      <c r="D8171" s="135"/>
      <c r="E8171" s="91"/>
      <c r="F8171" s="54"/>
      <c r="G8171" s="35"/>
      <c r="H8171" s="59"/>
    </row>
    <row r="8172" spans="1:8" s="6" customFormat="1" ht="9.5" customHeight="1">
      <c r="A8172" s="219"/>
      <c r="B8172" s="104"/>
      <c r="C8172" s="66"/>
      <c r="D8172" s="135"/>
      <c r="E8172" s="91"/>
      <c r="F8172" s="54"/>
      <c r="G8172" s="35"/>
      <c r="H8172" s="59"/>
    </row>
    <row r="8173" spans="1:8" s="6" customFormat="1" ht="9.5" customHeight="1">
      <c r="A8173" s="219"/>
      <c r="B8173" s="104"/>
      <c r="C8173" s="67"/>
      <c r="D8173" s="39"/>
      <c r="E8173" s="91"/>
      <c r="F8173" s="54"/>
      <c r="G8173" s="36"/>
      <c r="H8173" s="60"/>
    </row>
    <row r="8174" spans="1:8" s="6" customFormat="1" ht="8.5" customHeight="1">
      <c r="A8174" s="219">
        <v>13</v>
      </c>
      <c r="B8174" s="291" t="s">
        <v>894</v>
      </c>
      <c r="C8174" s="396" t="s">
        <v>3099</v>
      </c>
      <c r="D8174" s="134" t="s">
        <v>9</v>
      </c>
      <c r="E8174" s="91" t="s">
        <v>2435</v>
      </c>
      <c r="F8174" s="219">
        <v>130</v>
      </c>
      <c r="G8174" s="34">
        <v>0.53457945763410941</v>
      </c>
      <c r="H8174" s="58">
        <f t="shared" ref="H8174" si="2029">F8174*G8174</f>
        <v>69.495329492434223</v>
      </c>
    </row>
    <row r="8175" spans="1:8" s="6" customFormat="1" ht="8.5" customHeight="1">
      <c r="A8175" s="219"/>
      <c r="B8175" s="291"/>
      <c r="C8175" s="396"/>
      <c r="D8175" s="135"/>
      <c r="E8175" s="91"/>
      <c r="F8175" s="219"/>
      <c r="G8175" s="35"/>
      <c r="H8175" s="59"/>
    </row>
    <row r="8176" spans="1:8" s="6" customFormat="1" ht="8.5" customHeight="1">
      <c r="A8176" s="219"/>
      <c r="B8176" s="291"/>
      <c r="C8176" s="396"/>
      <c r="D8176" s="135"/>
      <c r="E8176" s="91"/>
      <c r="F8176" s="219"/>
      <c r="G8176" s="35"/>
      <c r="H8176" s="59"/>
    </row>
    <row r="8177" spans="1:8" s="6" customFormat="1" ht="8.5" customHeight="1">
      <c r="A8177" s="219"/>
      <c r="B8177" s="291"/>
      <c r="C8177" s="396"/>
      <c r="D8177" s="39"/>
      <c r="E8177" s="91"/>
      <c r="F8177" s="219"/>
      <c r="G8177" s="36"/>
      <c r="H8177" s="60"/>
    </row>
    <row r="8178" spans="1:8" s="6" customFormat="1" ht="5.5" customHeight="1">
      <c r="A8178" s="219">
        <v>14</v>
      </c>
      <c r="B8178" s="86" t="s">
        <v>950</v>
      </c>
      <c r="C8178" s="234" t="s">
        <v>1924</v>
      </c>
      <c r="D8178" s="93" t="s">
        <v>8</v>
      </c>
      <c r="E8178" s="91" t="s">
        <v>2434</v>
      </c>
      <c r="F8178" s="85">
        <v>1</v>
      </c>
      <c r="G8178" s="34">
        <v>23.491633515864148</v>
      </c>
      <c r="H8178" s="58">
        <f t="shared" ref="H8178" si="2030">F8178*G8178</f>
        <v>23.491633515864148</v>
      </c>
    </row>
    <row r="8179" spans="1:8" s="6" customFormat="1" ht="5.5" customHeight="1">
      <c r="A8179" s="219"/>
      <c r="B8179" s="86"/>
      <c r="C8179" s="234"/>
      <c r="D8179" s="94"/>
      <c r="E8179" s="91"/>
      <c r="F8179" s="85"/>
      <c r="G8179" s="35"/>
      <c r="H8179" s="59"/>
    </row>
    <row r="8180" spans="1:8" s="6" customFormat="1" ht="5.5" customHeight="1">
      <c r="A8180" s="219"/>
      <c r="B8180" s="86"/>
      <c r="C8180" s="234"/>
      <c r="D8180" s="94"/>
      <c r="E8180" s="91"/>
      <c r="F8180" s="85"/>
      <c r="G8180" s="35"/>
      <c r="H8180" s="59"/>
    </row>
    <row r="8181" spans="1:8" s="6" customFormat="1" ht="5.5" customHeight="1">
      <c r="A8181" s="219"/>
      <c r="B8181" s="86"/>
      <c r="C8181" s="234"/>
      <c r="D8181" s="95"/>
      <c r="E8181" s="91"/>
      <c r="F8181" s="85"/>
      <c r="G8181" s="36"/>
      <c r="H8181" s="60"/>
    </row>
    <row r="8182" spans="1:8" s="6" customFormat="1" ht="5.5" customHeight="1">
      <c r="A8182" s="219">
        <v>15</v>
      </c>
      <c r="B8182" s="86" t="s">
        <v>951</v>
      </c>
      <c r="C8182" s="281" t="s">
        <v>1925</v>
      </c>
      <c r="D8182" s="93" t="s">
        <v>8</v>
      </c>
      <c r="E8182" s="91" t="s">
        <v>2434</v>
      </c>
      <c r="F8182" s="56">
        <v>1</v>
      </c>
      <c r="G8182" s="34">
        <v>10.59423872821222</v>
      </c>
      <c r="H8182" s="58">
        <f t="shared" ref="H8182" si="2031">F8182*G8182</f>
        <v>10.59423872821222</v>
      </c>
    </row>
    <row r="8183" spans="1:8" s="6" customFormat="1" ht="5.5" customHeight="1">
      <c r="A8183" s="219"/>
      <c r="B8183" s="86"/>
      <c r="C8183" s="270"/>
      <c r="D8183" s="94"/>
      <c r="E8183" s="91"/>
      <c r="F8183" s="56"/>
      <c r="G8183" s="35"/>
      <c r="H8183" s="59"/>
    </row>
    <row r="8184" spans="1:8" s="6" customFormat="1" ht="5.5" customHeight="1">
      <c r="A8184" s="219"/>
      <c r="B8184" s="86"/>
      <c r="C8184" s="270"/>
      <c r="D8184" s="94"/>
      <c r="E8184" s="91"/>
      <c r="F8184" s="56"/>
      <c r="G8184" s="35"/>
      <c r="H8184" s="59"/>
    </row>
    <row r="8185" spans="1:8" s="6" customFormat="1" ht="5.5" customHeight="1">
      <c r="A8185" s="219"/>
      <c r="B8185" s="86"/>
      <c r="C8185" s="271"/>
      <c r="D8185" s="95"/>
      <c r="E8185" s="91"/>
      <c r="F8185" s="56"/>
      <c r="G8185" s="36"/>
      <c r="H8185" s="60"/>
    </row>
    <row r="8186" spans="1:8" s="6" customFormat="1" ht="5.5" customHeight="1">
      <c r="A8186" s="219">
        <v>16</v>
      </c>
      <c r="B8186" s="55" t="s">
        <v>1295</v>
      </c>
      <c r="C8186" s="395" t="s">
        <v>2155</v>
      </c>
      <c r="D8186" s="93" t="s">
        <v>8</v>
      </c>
      <c r="E8186" s="91" t="s">
        <v>2434</v>
      </c>
      <c r="F8186" s="54">
        <v>4</v>
      </c>
      <c r="G8186" s="34">
        <v>0.36323104211013313</v>
      </c>
      <c r="H8186" s="58">
        <f t="shared" ref="H8186" si="2032">F8186*G8186</f>
        <v>1.4529241684405325</v>
      </c>
    </row>
    <row r="8187" spans="1:8" s="6" customFormat="1" ht="5.5" customHeight="1">
      <c r="A8187" s="219"/>
      <c r="B8187" s="55"/>
      <c r="C8187" s="132"/>
      <c r="D8187" s="94"/>
      <c r="E8187" s="91"/>
      <c r="F8187" s="54"/>
      <c r="G8187" s="35"/>
      <c r="H8187" s="59"/>
    </row>
    <row r="8188" spans="1:8" s="6" customFormat="1" ht="5.5" customHeight="1">
      <c r="A8188" s="219"/>
      <c r="B8188" s="55"/>
      <c r="C8188" s="132"/>
      <c r="D8188" s="94"/>
      <c r="E8188" s="91"/>
      <c r="F8188" s="54"/>
      <c r="G8188" s="35"/>
      <c r="H8188" s="59"/>
    </row>
    <row r="8189" spans="1:8" s="6" customFormat="1" ht="5.5" customHeight="1">
      <c r="A8189" s="219"/>
      <c r="B8189" s="55"/>
      <c r="C8189" s="272"/>
      <c r="D8189" s="95"/>
      <c r="E8189" s="91"/>
      <c r="F8189" s="54"/>
      <c r="G8189" s="36"/>
      <c r="H8189" s="60"/>
    </row>
    <row r="8190" spans="1:8" s="6" customFormat="1" ht="5.5" customHeight="1">
      <c r="A8190" s="219">
        <v>17</v>
      </c>
      <c r="B8190" s="291" t="s">
        <v>952</v>
      </c>
      <c r="C8190" s="211" t="s">
        <v>1926</v>
      </c>
      <c r="D8190" s="134" t="s">
        <v>8</v>
      </c>
      <c r="E8190" s="91" t="s">
        <v>2434</v>
      </c>
      <c r="F8190" s="219">
        <v>300</v>
      </c>
      <c r="G8190" s="34">
        <v>7.5673133772944413E-3</v>
      </c>
      <c r="H8190" s="58">
        <f t="shared" ref="H8190" si="2033">F8190*G8190</f>
        <v>2.2701940131883322</v>
      </c>
    </row>
    <row r="8191" spans="1:8" s="6" customFormat="1" ht="5.5" customHeight="1">
      <c r="A8191" s="219"/>
      <c r="B8191" s="291"/>
      <c r="C8191" s="66"/>
      <c r="D8191" s="135"/>
      <c r="E8191" s="91"/>
      <c r="F8191" s="219"/>
      <c r="G8191" s="35"/>
      <c r="H8191" s="59"/>
    </row>
    <row r="8192" spans="1:8" s="6" customFormat="1" ht="5.5" customHeight="1">
      <c r="A8192" s="219"/>
      <c r="B8192" s="291"/>
      <c r="C8192" s="66"/>
      <c r="D8192" s="135"/>
      <c r="E8192" s="91"/>
      <c r="F8192" s="219"/>
      <c r="G8192" s="35"/>
      <c r="H8192" s="59"/>
    </row>
    <row r="8193" spans="1:8" s="6" customFormat="1" ht="5.5" customHeight="1">
      <c r="A8193" s="219"/>
      <c r="B8193" s="291"/>
      <c r="C8193" s="67"/>
      <c r="D8193" s="39"/>
      <c r="E8193" s="91"/>
      <c r="F8193" s="219"/>
      <c r="G8193" s="36"/>
      <c r="H8193" s="60"/>
    </row>
    <row r="8194" spans="1:8" s="6" customFormat="1" ht="5.5" customHeight="1">
      <c r="A8194" s="219">
        <v>18</v>
      </c>
      <c r="B8194" s="68" t="s">
        <v>1298</v>
      </c>
      <c r="C8194" s="113" t="s">
        <v>2158</v>
      </c>
      <c r="D8194" s="54" t="s">
        <v>9</v>
      </c>
      <c r="E8194" s="91" t="s">
        <v>2435</v>
      </c>
      <c r="F8194" s="54">
        <v>30</v>
      </c>
      <c r="G8194" s="34">
        <v>1.1968254135830587</v>
      </c>
      <c r="H8194" s="58">
        <f t="shared" ref="H8194" si="2034">F8194*G8194</f>
        <v>35.904762407491759</v>
      </c>
    </row>
    <row r="8195" spans="1:8" s="6" customFormat="1" ht="5.5" customHeight="1">
      <c r="A8195" s="219"/>
      <c r="B8195" s="69"/>
      <c r="C8195" s="80"/>
      <c r="D8195" s="54"/>
      <c r="E8195" s="91"/>
      <c r="F8195" s="54"/>
      <c r="G8195" s="35"/>
      <c r="H8195" s="59"/>
    </row>
    <row r="8196" spans="1:8" s="6" customFormat="1" ht="5.5" customHeight="1">
      <c r="A8196" s="219"/>
      <c r="B8196" s="69"/>
      <c r="C8196" s="80"/>
      <c r="D8196" s="54"/>
      <c r="E8196" s="91"/>
      <c r="F8196" s="54"/>
      <c r="G8196" s="35"/>
      <c r="H8196" s="59"/>
    </row>
    <row r="8197" spans="1:8" s="6" customFormat="1" ht="5.5" customHeight="1">
      <c r="A8197" s="219"/>
      <c r="B8197" s="70"/>
      <c r="C8197" s="81"/>
      <c r="D8197" s="54"/>
      <c r="E8197" s="91"/>
      <c r="F8197" s="54"/>
      <c r="G8197" s="36"/>
      <c r="H8197" s="60"/>
    </row>
    <row r="8198" spans="1:8" s="6" customFormat="1" ht="5.5" customHeight="1">
      <c r="A8198" s="219">
        <v>19</v>
      </c>
      <c r="B8198" s="68" t="s">
        <v>1299</v>
      </c>
      <c r="C8198" s="113" t="s">
        <v>2159</v>
      </c>
      <c r="D8198" s="54" t="s">
        <v>8</v>
      </c>
      <c r="E8198" s="88" t="s">
        <v>2434</v>
      </c>
      <c r="F8198" s="54">
        <v>2</v>
      </c>
      <c r="G8198" s="34">
        <v>6.1024393987975545</v>
      </c>
      <c r="H8198" s="58">
        <f t="shared" ref="H8198" si="2035">F8198*G8198</f>
        <v>12.204878797595109</v>
      </c>
    </row>
    <row r="8199" spans="1:8" s="6" customFormat="1" ht="5.5" customHeight="1">
      <c r="A8199" s="219"/>
      <c r="B8199" s="69"/>
      <c r="C8199" s="80"/>
      <c r="D8199" s="54"/>
      <c r="E8199" s="89"/>
      <c r="F8199" s="54"/>
      <c r="G8199" s="35"/>
      <c r="H8199" s="59"/>
    </row>
    <row r="8200" spans="1:8" s="6" customFormat="1" ht="5.5" customHeight="1">
      <c r="A8200" s="219"/>
      <c r="B8200" s="69"/>
      <c r="C8200" s="80"/>
      <c r="D8200" s="54"/>
      <c r="E8200" s="89"/>
      <c r="F8200" s="54"/>
      <c r="G8200" s="35"/>
      <c r="H8200" s="59"/>
    </row>
    <row r="8201" spans="1:8" s="6" customFormat="1" ht="5.5" customHeight="1">
      <c r="A8201" s="219"/>
      <c r="B8201" s="70"/>
      <c r="C8201" s="81"/>
      <c r="D8201" s="54"/>
      <c r="E8201" s="90"/>
      <c r="F8201" s="54"/>
      <c r="G8201" s="36"/>
      <c r="H8201" s="60"/>
    </row>
    <row r="8202" spans="1:8" s="6" customFormat="1" ht="6.5" customHeight="1">
      <c r="A8202" s="219">
        <v>20</v>
      </c>
      <c r="B8202" s="55" t="s">
        <v>1300</v>
      </c>
      <c r="C8202" s="118" t="s">
        <v>2160</v>
      </c>
      <c r="D8202" s="108" t="s">
        <v>3303</v>
      </c>
      <c r="E8202" s="91" t="s">
        <v>3304</v>
      </c>
      <c r="F8202" s="56">
        <v>5</v>
      </c>
      <c r="G8202" s="34">
        <v>3.4248761241407504</v>
      </c>
      <c r="H8202" s="58">
        <f t="shared" ref="H8202" si="2036">F8202*G8202</f>
        <v>17.124380620703754</v>
      </c>
    </row>
    <row r="8203" spans="1:8" s="6" customFormat="1" ht="6.5" customHeight="1">
      <c r="A8203" s="219"/>
      <c r="B8203" s="55"/>
      <c r="C8203" s="66"/>
      <c r="D8203" s="108"/>
      <c r="E8203" s="91"/>
      <c r="F8203" s="56"/>
      <c r="G8203" s="35"/>
      <c r="H8203" s="59"/>
    </row>
    <row r="8204" spans="1:8" s="6" customFormat="1" ht="6.5" customHeight="1">
      <c r="A8204" s="219"/>
      <c r="B8204" s="55"/>
      <c r="C8204" s="66"/>
      <c r="D8204" s="108"/>
      <c r="E8204" s="91"/>
      <c r="F8204" s="56"/>
      <c r="G8204" s="35"/>
      <c r="H8204" s="59"/>
    </row>
    <row r="8205" spans="1:8" s="6" customFormat="1" ht="6.5" customHeight="1">
      <c r="A8205" s="219"/>
      <c r="B8205" s="55"/>
      <c r="C8205" s="67"/>
      <c r="D8205" s="108"/>
      <c r="E8205" s="91"/>
      <c r="F8205" s="56"/>
      <c r="G8205" s="36"/>
      <c r="H8205" s="60"/>
    </row>
    <row r="8206" spans="1:8" s="6" customFormat="1" ht="6.5" customHeight="1">
      <c r="A8206" s="219">
        <v>21</v>
      </c>
      <c r="B8206" s="55" t="s">
        <v>97</v>
      </c>
      <c r="C8206" s="118" t="s">
        <v>1645</v>
      </c>
      <c r="D8206" s="108" t="s">
        <v>3303</v>
      </c>
      <c r="E8206" s="91" t="s">
        <v>3304</v>
      </c>
      <c r="F8206" s="54">
        <v>5</v>
      </c>
      <c r="G8206" s="34">
        <v>1.4322209246406776</v>
      </c>
      <c r="H8206" s="58">
        <f t="shared" ref="H8206" si="2037">F8206*G8206</f>
        <v>7.1611046232033884</v>
      </c>
    </row>
    <row r="8207" spans="1:8" s="6" customFormat="1" ht="6.5" customHeight="1">
      <c r="A8207" s="219"/>
      <c r="B8207" s="55"/>
      <c r="C8207" s="66"/>
      <c r="D8207" s="108"/>
      <c r="E8207" s="91"/>
      <c r="F8207" s="54"/>
      <c r="G8207" s="35"/>
      <c r="H8207" s="59"/>
    </row>
    <row r="8208" spans="1:8" s="6" customFormat="1" ht="6.5" customHeight="1">
      <c r="A8208" s="219"/>
      <c r="B8208" s="55"/>
      <c r="C8208" s="66"/>
      <c r="D8208" s="108"/>
      <c r="E8208" s="91"/>
      <c r="F8208" s="54"/>
      <c r="G8208" s="35"/>
      <c r="H8208" s="59"/>
    </row>
    <row r="8209" spans="1:8" s="6" customFormat="1" ht="6.5" customHeight="1">
      <c r="A8209" s="219"/>
      <c r="B8209" s="55"/>
      <c r="C8209" s="67"/>
      <c r="D8209" s="108"/>
      <c r="E8209" s="91"/>
      <c r="F8209" s="54"/>
      <c r="G8209" s="36"/>
      <c r="H8209" s="60"/>
    </row>
    <row r="8210" spans="1:8" s="6" customFormat="1" ht="9.5" customHeight="1">
      <c r="A8210" s="134"/>
      <c r="B8210" s="252" t="s">
        <v>2518</v>
      </c>
      <c r="C8210" s="107" t="s">
        <v>2517</v>
      </c>
      <c r="D8210" s="255"/>
      <c r="E8210" s="91"/>
      <c r="F8210" s="148"/>
      <c r="G8210" s="34">
        <v>0</v>
      </c>
      <c r="H8210" s="58">
        <f t="shared" ref="H8210" si="2038">F8210*G8210</f>
        <v>0</v>
      </c>
    </row>
    <row r="8211" spans="1:8" s="6" customFormat="1" ht="9.5" customHeight="1">
      <c r="A8211" s="135"/>
      <c r="B8211" s="253"/>
      <c r="C8211" s="107"/>
      <c r="D8211" s="256"/>
      <c r="E8211" s="91"/>
      <c r="F8211" s="149"/>
      <c r="G8211" s="35"/>
      <c r="H8211" s="59"/>
    </row>
    <row r="8212" spans="1:8" s="6" customFormat="1" ht="9.5" customHeight="1">
      <c r="A8212" s="135"/>
      <c r="B8212" s="253"/>
      <c r="C8212" s="107"/>
      <c r="D8212" s="256"/>
      <c r="E8212" s="91"/>
      <c r="F8212" s="149"/>
      <c r="G8212" s="35"/>
      <c r="H8212" s="59"/>
    </row>
    <row r="8213" spans="1:8" s="6" customFormat="1" ht="9.5" customHeight="1">
      <c r="A8213" s="39"/>
      <c r="B8213" s="254"/>
      <c r="C8213" s="107"/>
      <c r="D8213" s="257"/>
      <c r="E8213" s="91"/>
      <c r="F8213" s="150"/>
      <c r="G8213" s="36"/>
      <c r="H8213" s="60"/>
    </row>
    <row r="8214" spans="1:8" s="6" customFormat="1" ht="6.5" customHeight="1">
      <c r="A8214" s="54"/>
      <c r="B8214" s="84" t="s">
        <v>86</v>
      </c>
      <c r="C8214" s="107" t="s">
        <v>1636</v>
      </c>
      <c r="D8214" s="54"/>
      <c r="E8214" s="91"/>
      <c r="F8214" s="54"/>
      <c r="G8214" s="34">
        <v>0</v>
      </c>
      <c r="H8214" s="58">
        <f t="shared" ref="H8214" si="2039">F8214*G8214</f>
        <v>0</v>
      </c>
    </row>
    <row r="8215" spans="1:8" s="6" customFormat="1" ht="6.5" customHeight="1">
      <c r="A8215" s="54"/>
      <c r="B8215" s="84"/>
      <c r="C8215" s="107"/>
      <c r="D8215" s="54"/>
      <c r="E8215" s="91"/>
      <c r="F8215" s="54"/>
      <c r="G8215" s="35"/>
      <c r="H8215" s="59"/>
    </row>
    <row r="8216" spans="1:8" s="6" customFormat="1" ht="6.5" customHeight="1">
      <c r="A8216" s="54"/>
      <c r="B8216" s="84"/>
      <c r="C8216" s="107"/>
      <c r="D8216" s="54"/>
      <c r="E8216" s="91"/>
      <c r="F8216" s="54"/>
      <c r="G8216" s="35"/>
      <c r="H8216" s="59"/>
    </row>
    <row r="8217" spans="1:8" s="6" customFormat="1" ht="6.5" customHeight="1">
      <c r="A8217" s="54"/>
      <c r="B8217" s="84"/>
      <c r="C8217" s="107"/>
      <c r="D8217" s="54"/>
      <c r="E8217" s="91"/>
      <c r="F8217" s="54"/>
      <c r="G8217" s="36"/>
      <c r="H8217" s="60"/>
    </row>
    <row r="8218" spans="1:8" s="6" customFormat="1" ht="5.5" customHeight="1">
      <c r="A8218" s="54">
        <v>1</v>
      </c>
      <c r="B8218" s="192" t="s">
        <v>775</v>
      </c>
      <c r="C8218" s="65" t="s">
        <v>1958</v>
      </c>
      <c r="D8218" s="108" t="s">
        <v>3303</v>
      </c>
      <c r="E8218" s="91" t="s">
        <v>3304</v>
      </c>
      <c r="F8218" s="146">
        <v>4.0999999999999996</v>
      </c>
      <c r="G8218" s="34">
        <v>0.49365836344743996</v>
      </c>
      <c r="H8218" s="58">
        <f t="shared" ref="H8218" si="2040">F8218*G8218</f>
        <v>2.0239992901345039</v>
      </c>
    </row>
    <row r="8219" spans="1:8" s="6" customFormat="1" ht="5.5" customHeight="1">
      <c r="A8219" s="54"/>
      <c r="B8219" s="192"/>
      <c r="C8219" s="66"/>
      <c r="D8219" s="108"/>
      <c r="E8219" s="91"/>
      <c r="F8219" s="146"/>
      <c r="G8219" s="35"/>
      <c r="H8219" s="59"/>
    </row>
    <row r="8220" spans="1:8" s="6" customFormat="1" ht="5.5" customHeight="1">
      <c r="A8220" s="54"/>
      <c r="B8220" s="192"/>
      <c r="C8220" s="66"/>
      <c r="D8220" s="108"/>
      <c r="E8220" s="91"/>
      <c r="F8220" s="146"/>
      <c r="G8220" s="35"/>
      <c r="H8220" s="59"/>
    </row>
    <row r="8221" spans="1:8" s="6" customFormat="1" ht="5.5" customHeight="1">
      <c r="A8221" s="54"/>
      <c r="B8221" s="192"/>
      <c r="C8221" s="67"/>
      <c r="D8221" s="108"/>
      <c r="E8221" s="91"/>
      <c r="F8221" s="146"/>
      <c r="G8221" s="36"/>
      <c r="H8221" s="60"/>
    </row>
    <row r="8222" spans="1:8" s="6" customFormat="1" ht="5.5" customHeight="1">
      <c r="A8222" s="54">
        <v>2</v>
      </c>
      <c r="B8222" s="147" t="s">
        <v>776</v>
      </c>
      <c r="C8222" s="65" t="s">
        <v>2059</v>
      </c>
      <c r="D8222" s="108" t="s">
        <v>3303</v>
      </c>
      <c r="E8222" s="91" t="s">
        <v>3304</v>
      </c>
      <c r="F8222" s="56">
        <v>2.5</v>
      </c>
      <c r="G8222" s="34">
        <v>3.4248761241407504</v>
      </c>
      <c r="H8222" s="58">
        <f t="shared" ref="H8222" si="2041">F8222*G8222</f>
        <v>8.5621903103518768</v>
      </c>
    </row>
    <row r="8223" spans="1:8" s="6" customFormat="1" ht="5.5" customHeight="1">
      <c r="A8223" s="54"/>
      <c r="B8223" s="147"/>
      <c r="C8223" s="66"/>
      <c r="D8223" s="108"/>
      <c r="E8223" s="91"/>
      <c r="F8223" s="56"/>
      <c r="G8223" s="35"/>
      <c r="H8223" s="59"/>
    </row>
    <row r="8224" spans="1:8" s="6" customFormat="1" ht="5.5" customHeight="1">
      <c r="A8224" s="54"/>
      <c r="B8224" s="147"/>
      <c r="C8224" s="66"/>
      <c r="D8224" s="108"/>
      <c r="E8224" s="91"/>
      <c r="F8224" s="56"/>
      <c r="G8224" s="35"/>
      <c r="H8224" s="59"/>
    </row>
    <row r="8225" spans="1:8" s="6" customFormat="1" ht="5.5" customHeight="1">
      <c r="A8225" s="54"/>
      <c r="B8225" s="147"/>
      <c r="C8225" s="67"/>
      <c r="D8225" s="108"/>
      <c r="E8225" s="91"/>
      <c r="F8225" s="56"/>
      <c r="G8225" s="36"/>
      <c r="H8225" s="60"/>
    </row>
    <row r="8226" spans="1:8" s="6" customFormat="1" ht="5.5" customHeight="1">
      <c r="A8226" s="54">
        <v>3</v>
      </c>
      <c r="B8226" s="192" t="s">
        <v>1329</v>
      </c>
      <c r="C8226" s="65" t="s">
        <v>2519</v>
      </c>
      <c r="D8226" s="108" t="s">
        <v>3303</v>
      </c>
      <c r="E8226" s="91" t="s">
        <v>3304</v>
      </c>
      <c r="F8226" s="146">
        <v>20.5</v>
      </c>
      <c r="G8226" s="34">
        <v>5.4118045953125016</v>
      </c>
      <c r="H8226" s="58">
        <f t="shared" ref="H8226" si="2042">F8226*G8226</f>
        <v>110.94199420390628</v>
      </c>
    </row>
    <row r="8227" spans="1:8" s="6" customFormat="1" ht="5.5" customHeight="1">
      <c r="A8227" s="54"/>
      <c r="B8227" s="192"/>
      <c r="C8227" s="66"/>
      <c r="D8227" s="108"/>
      <c r="E8227" s="91"/>
      <c r="F8227" s="146"/>
      <c r="G8227" s="35"/>
      <c r="H8227" s="59"/>
    </row>
    <row r="8228" spans="1:8" s="6" customFormat="1" ht="5.5" customHeight="1">
      <c r="A8228" s="54"/>
      <c r="B8228" s="192"/>
      <c r="C8228" s="66"/>
      <c r="D8228" s="108"/>
      <c r="E8228" s="91"/>
      <c r="F8228" s="146"/>
      <c r="G8228" s="35"/>
      <c r="H8228" s="59"/>
    </row>
    <row r="8229" spans="1:8" s="6" customFormat="1" ht="5.5" customHeight="1">
      <c r="A8229" s="54"/>
      <c r="B8229" s="192"/>
      <c r="C8229" s="67"/>
      <c r="D8229" s="108"/>
      <c r="E8229" s="91"/>
      <c r="F8229" s="146"/>
      <c r="G8229" s="36"/>
      <c r="H8229" s="60"/>
    </row>
    <row r="8230" spans="1:8" s="6" customFormat="1" ht="5.5" customHeight="1">
      <c r="A8230" s="54">
        <v>4</v>
      </c>
      <c r="B8230" s="143" t="s">
        <v>90</v>
      </c>
      <c r="C8230" s="107" t="s">
        <v>2520</v>
      </c>
      <c r="D8230" s="108" t="s">
        <v>3303</v>
      </c>
      <c r="E8230" s="91" t="s">
        <v>3304</v>
      </c>
      <c r="F8230" s="146">
        <v>20.5</v>
      </c>
      <c r="G8230" s="34">
        <v>0.84244669512179748</v>
      </c>
      <c r="H8230" s="58">
        <f t="shared" ref="H8230" si="2043">F8230*G8230</f>
        <v>17.270157249996849</v>
      </c>
    </row>
    <row r="8231" spans="1:8" s="6" customFormat="1" ht="5.5" customHeight="1">
      <c r="A8231" s="54"/>
      <c r="B8231" s="144"/>
      <c r="C8231" s="107"/>
      <c r="D8231" s="108"/>
      <c r="E8231" s="91"/>
      <c r="F8231" s="146"/>
      <c r="G8231" s="35"/>
      <c r="H8231" s="59"/>
    </row>
    <row r="8232" spans="1:8" s="6" customFormat="1" ht="5.5" customHeight="1">
      <c r="A8232" s="54"/>
      <c r="B8232" s="144"/>
      <c r="C8232" s="107"/>
      <c r="D8232" s="108"/>
      <c r="E8232" s="91"/>
      <c r="F8232" s="146"/>
      <c r="G8232" s="35"/>
      <c r="H8232" s="59"/>
    </row>
    <row r="8233" spans="1:8" s="6" customFormat="1" ht="5.5" customHeight="1">
      <c r="A8233" s="54"/>
      <c r="B8233" s="145"/>
      <c r="C8233" s="107"/>
      <c r="D8233" s="108"/>
      <c r="E8233" s="91"/>
      <c r="F8233" s="146"/>
      <c r="G8233" s="36"/>
      <c r="H8233" s="60"/>
    </row>
    <row r="8234" spans="1:8" s="6" customFormat="1" ht="5.5" customHeight="1">
      <c r="A8234" s="54">
        <v>5</v>
      </c>
      <c r="B8234" s="151" t="s">
        <v>787</v>
      </c>
      <c r="C8234" s="65" t="s">
        <v>2162</v>
      </c>
      <c r="D8234" s="152" t="s">
        <v>4</v>
      </c>
      <c r="E8234" s="91" t="s">
        <v>2430</v>
      </c>
      <c r="F8234" s="285">
        <v>30.4</v>
      </c>
      <c r="G8234" s="34">
        <v>2.2092456204193716</v>
      </c>
      <c r="H8234" s="58">
        <f t="shared" ref="H8234" si="2044">F8234*G8234</f>
        <v>67.161066860748889</v>
      </c>
    </row>
    <row r="8235" spans="1:8" s="6" customFormat="1" ht="5.5" customHeight="1">
      <c r="A8235" s="54"/>
      <c r="B8235" s="151"/>
      <c r="C8235" s="66"/>
      <c r="D8235" s="152"/>
      <c r="E8235" s="91"/>
      <c r="F8235" s="286"/>
      <c r="G8235" s="35"/>
      <c r="H8235" s="59"/>
    </row>
    <row r="8236" spans="1:8" s="6" customFormat="1" ht="5.5" customHeight="1">
      <c r="A8236" s="54"/>
      <c r="B8236" s="151"/>
      <c r="C8236" s="66"/>
      <c r="D8236" s="152"/>
      <c r="E8236" s="91"/>
      <c r="F8236" s="286"/>
      <c r="G8236" s="35"/>
      <c r="H8236" s="59"/>
    </row>
    <row r="8237" spans="1:8" s="6" customFormat="1" ht="5.5" customHeight="1">
      <c r="A8237" s="54"/>
      <c r="B8237" s="151"/>
      <c r="C8237" s="67"/>
      <c r="D8237" s="152"/>
      <c r="E8237" s="91"/>
      <c r="F8237" s="287"/>
      <c r="G8237" s="36"/>
      <c r="H8237" s="60"/>
    </row>
    <row r="8238" spans="1:8" s="6" customFormat="1" ht="5.5" customHeight="1">
      <c r="A8238" s="54">
        <v>6</v>
      </c>
      <c r="B8238" s="397" t="s">
        <v>95</v>
      </c>
      <c r="C8238" s="65" t="s">
        <v>1643</v>
      </c>
      <c r="D8238" s="108" t="s">
        <v>3303</v>
      </c>
      <c r="E8238" s="91" t="s">
        <v>3304</v>
      </c>
      <c r="F8238" s="400">
        <v>4.0999999999999996</v>
      </c>
      <c r="G8238" s="34">
        <v>4.9406765693015033E-2</v>
      </c>
      <c r="H8238" s="58">
        <f t="shared" ref="H8238" si="2045">F8238*G8238</f>
        <v>0.2025677393413616</v>
      </c>
    </row>
    <row r="8239" spans="1:8" s="6" customFormat="1" ht="5.5" customHeight="1">
      <c r="A8239" s="54"/>
      <c r="B8239" s="398"/>
      <c r="C8239" s="66"/>
      <c r="D8239" s="108"/>
      <c r="E8239" s="91"/>
      <c r="F8239" s="400"/>
      <c r="G8239" s="35"/>
      <c r="H8239" s="59"/>
    </row>
    <row r="8240" spans="1:8" s="6" customFormat="1" ht="5.5" customHeight="1">
      <c r="A8240" s="54"/>
      <c r="B8240" s="398"/>
      <c r="C8240" s="66"/>
      <c r="D8240" s="108"/>
      <c r="E8240" s="91"/>
      <c r="F8240" s="400"/>
      <c r="G8240" s="35"/>
      <c r="H8240" s="59"/>
    </row>
    <row r="8241" spans="1:8" s="6" customFormat="1" ht="5.5" customHeight="1">
      <c r="A8241" s="54"/>
      <c r="B8241" s="399"/>
      <c r="C8241" s="67"/>
      <c r="D8241" s="108"/>
      <c r="E8241" s="91"/>
      <c r="F8241" s="400"/>
      <c r="G8241" s="36"/>
      <c r="H8241" s="60"/>
    </row>
    <row r="8242" spans="1:8" s="6" customFormat="1" ht="5.5" customHeight="1">
      <c r="A8242" s="54">
        <v>7</v>
      </c>
      <c r="B8242" s="401" t="s">
        <v>786</v>
      </c>
      <c r="C8242" s="65" t="s">
        <v>1644</v>
      </c>
      <c r="D8242" s="108" t="s">
        <v>3303</v>
      </c>
      <c r="E8242" s="91" t="s">
        <v>3304</v>
      </c>
      <c r="F8242" s="400">
        <v>4.0999999999999996</v>
      </c>
      <c r="G8242" s="34">
        <v>0.33322514909272605</v>
      </c>
      <c r="H8242" s="58">
        <f t="shared" ref="H8242" si="2046">F8242*G8242</f>
        <v>1.3662231112801766</v>
      </c>
    </row>
    <row r="8243" spans="1:8" s="6" customFormat="1" ht="5.5" customHeight="1">
      <c r="A8243" s="54"/>
      <c r="B8243" s="398"/>
      <c r="C8243" s="66"/>
      <c r="D8243" s="108"/>
      <c r="E8243" s="91"/>
      <c r="F8243" s="400"/>
      <c r="G8243" s="35"/>
      <c r="H8243" s="59"/>
    </row>
    <row r="8244" spans="1:8" s="6" customFormat="1" ht="5.5" customHeight="1">
      <c r="A8244" s="54"/>
      <c r="B8244" s="398"/>
      <c r="C8244" s="66"/>
      <c r="D8244" s="108"/>
      <c r="E8244" s="91"/>
      <c r="F8244" s="400"/>
      <c r="G8244" s="35"/>
      <c r="H8244" s="59"/>
    </row>
    <row r="8245" spans="1:8" s="6" customFormat="1" ht="5.5" customHeight="1">
      <c r="A8245" s="54"/>
      <c r="B8245" s="399"/>
      <c r="C8245" s="67"/>
      <c r="D8245" s="108"/>
      <c r="E8245" s="91"/>
      <c r="F8245" s="400"/>
      <c r="G8245" s="36"/>
      <c r="H8245" s="60"/>
    </row>
    <row r="8246" spans="1:8" s="6" customFormat="1" ht="5.5" customHeight="1">
      <c r="A8246" s="54">
        <v>8</v>
      </c>
      <c r="B8246" s="402" t="s">
        <v>97</v>
      </c>
      <c r="C8246" s="65" t="s">
        <v>1645</v>
      </c>
      <c r="D8246" s="108" t="s">
        <v>3303</v>
      </c>
      <c r="E8246" s="91" t="s">
        <v>3304</v>
      </c>
      <c r="F8246" s="400">
        <v>2.5</v>
      </c>
      <c r="G8246" s="34">
        <v>1.2921123559258283</v>
      </c>
      <c r="H8246" s="58">
        <f t="shared" ref="H8246" si="2047">F8246*G8246</f>
        <v>3.230280889814571</v>
      </c>
    </row>
    <row r="8247" spans="1:8" s="6" customFormat="1" ht="5.5" customHeight="1">
      <c r="A8247" s="54"/>
      <c r="B8247" s="402"/>
      <c r="C8247" s="66"/>
      <c r="D8247" s="108"/>
      <c r="E8247" s="91"/>
      <c r="F8247" s="400"/>
      <c r="G8247" s="35"/>
      <c r="H8247" s="59"/>
    </row>
    <row r="8248" spans="1:8" s="6" customFormat="1" ht="5.5" customHeight="1">
      <c r="A8248" s="54"/>
      <c r="B8248" s="402"/>
      <c r="C8248" s="66"/>
      <c r="D8248" s="108"/>
      <c r="E8248" s="91"/>
      <c r="F8248" s="400"/>
      <c r="G8248" s="35"/>
      <c r="H8248" s="59"/>
    </row>
    <row r="8249" spans="1:8" s="6" customFormat="1" ht="5.5" customHeight="1">
      <c r="A8249" s="54"/>
      <c r="B8249" s="402"/>
      <c r="C8249" s="67"/>
      <c r="D8249" s="108"/>
      <c r="E8249" s="91"/>
      <c r="F8249" s="400"/>
      <c r="G8249" s="36"/>
      <c r="H8249" s="60"/>
    </row>
    <row r="8250" spans="1:8" s="6" customFormat="1" ht="6.5" customHeight="1">
      <c r="A8250" s="54"/>
      <c r="B8250" s="84" t="s">
        <v>18</v>
      </c>
      <c r="C8250" s="87" t="s">
        <v>1642</v>
      </c>
      <c r="D8250" s="54"/>
      <c r="E8250" s="91"/>
      <c r="F8250" s="85"/>
      <c r="G8250" s="34">
        <v>0</v>
      </c>
      <c r="H8250" s="58">
        <f t="shared" ref="H8250" si="2048">F8250*G8250</f>
        <v>0</v>
      </c>
    </row>
    <row r="8251" spans="1:8" s="6" customFormat="1" ht="6.5" customHeight="1">
      <c r="A8251" s="54"/>
      <c r="B8251" s="84"/>
      <c r="C8251" s="87"/>
      <c r="D8251" s="54"/>
      <c r="E8251" s="91"/>
      <c r="F8251" s="85"/>
      <c r="G8251" s="35"/>
      <c r="H8251" s="59"/>
    </row>
    <row r="8252" spans="1:8" s="6" customFormat="1" ht="6.5" customHeight="1">
      <c r="A8252" s="54"/>
      <c r="B8252" s="84"/>
      <c r="C8252" s="87"/>
      <c r="D8252" s="54"/>
      <c r="E8252" s="91"/>
      <c r="F8252" s="85"/>
      <c r="G8252" s="35"/>
      <c r="H8252" s="59"/>
    </row>
    <row r="8253" spans="1:8" s="6" customFormat="1" ht="6.5" customHeight="1">
      <c r="A8253" s="54"/>
      <c r="B8253" s="84"/>
      <c r="C8253" s="87"/>
      <c r="D8253" s="54"/>
      <c r="E8253" s="91"/>
      <c r="F8253" s="85"/>
      <c r="G8253" s="36"/>
      <c r="H8253" s="60"/>
    </row>
    <row r="8254" spans="1:8" s="6" customFormat="1" ht="5.5" customHeight="1">
      <c r="A8254" s="54">
        <v>1</v>
      </c>
      <c r="B8254" s="402" t="s">
        <v>183</v>
      </c>
      <c r="C8254" s="118" t="s">
        <v>1718</v>
      </c>
      <c r="D8254" s="56" t="s">
        <v>3305</v>
      </c>
      <c r="E8254" s="88" t="s">
        <v>3306</v>
      </c>
      <c r="F8254" s="400">
        <v>19.7</v>
      </c>
      <c r="G8254" s="34">
        <v>0.39791632764955276</v>
      </c>
      <c r="H8254" s="58">
        <f t="shared" ref="H8254" si="2049">F8254*G8254</f>
        <v>7.8389516546961895</v>
      </c>
    </row>
    <row r="8255" spans="1:8" s="6" customFormat="1" ht="5.5" customHeight="1">
      <c r="A8255" s="54"/>
      <c r="B8255" s="402"/>
      <c r="C8255" s="279"/>
      <c r="D8255" s="56"/>
      <c r="E8255" s="89"/>
      <c r="F8255" s="400"/>
      <c r="G8255" s="35"/>
      <c r="H8255" s="59"/>
    </row>
    <row r="8256" spans="1:8" s="6" customFormat="1" ht="5.5" customHeight="1">
      <c r="A8256" s="54"/>
      <c r="B8256" s="402"/>
      <c r="C8256" s="279"/>
      <c r="D8256" s="56"/>
      <c r="E8256" s="89"/>
      <c r="F8256" s="400"/>
      <c r="G8256" s="35"/>
      <c r="H8256" s="59"/>
    </row>
    <row r="8257" spans="1:8" s="6" customFormat="1" ht="5.5" customHeight="1">
      <c r="A8257" s="54"/>
      <c r="B8257" s="402"/>
      <c r="C8257" s="67"/>
      <c r="D8257" s="56"/>
      <c r="E8257" s="90"/>
      <c r="F8257" s="400"/>
      <c r="G8257" s="36"/>
      <c r="H8257" s="60"/>
    </row>
    <row r="8258" spans="1:8" s="6" customFormat="1" ht="5.5" customHeight="1">
      <c r="A8258" s="54">
        <v>2</v>
      </c>
      <c r="B8258" s="138" t="s">
        <v>1330</v>
      </c>
      <c r="C8258" s="65" t="s">
        <v>2521</v>
      </c>
      <c r="D8258" s="108" t="s">
        <v>3303</v>
      </c>
      <c r="E8258" s="91" t="s">
        <v>3304</v>
      </c>
      <c r="F8258" s="54">
        <v>1.97</v>
      </c>
      <c r="G8258" s="34">
        <v>42.283404692201287</v>
      </c>
      <c r="H8258" s="58">
        <f t="shared" ref="H8258" si="2050">F8258*G8258</f>
        <v>83.298307243636529</v>
      </c>
    </row>
    <row r="8259" spans="1:8" s="6" customFormat="1" ht="5.5" customHeight="1">
      <c r="A8259" s="54"/>
      <c r="B8259" s="138"/>
      <c r="C8259" s="66"/>
      <c r="D8259" s="108"/>
      <c r="E8259" s="91"/>
      <c r="F8259" s="54"/>
      <c r="G8259" s="35"/>
      <c r="H8259" s="59"/>
    </row>
    <row r="8260" spans="1:8" s="6" customFormat="1" ht="5.5" customHeight="1">
      <c r="A8260" s="54"/>
      <c r="B8260" s="138"/>
      <c r="C8260" s="66"/>
      <c r="D8260" s="108"/>
      <c r="E8260" s="91"/>
      <c r="F8260" s="54"/>
      <c r="G8260" s="35"/>
      <c r="H8260" s="59"/>
    </row>
    <row r="8261" spans="1:8" s="6" customFormat="1" ht="5.5" customHeight="1">
      <c r="A8261" s="54"/>
      <c r="B8261" s="138"/>
      <c r="C8261" s="67"/>
      <c r="D8261" s="108"/>
      <c r="E8261" s="91"/>
      <c r="F8261" s="54"/>
      <c r="G8261" s="36"/>
      <c r="H8261" s="60"/>
    </row>
    <row r="8262" spans="1:8" s="6" customFormat="1" ht="5.5" customHeight="1">
      <c r="A8262" s="54">
        <v>3</v>
      </c>
      <c r="B8262" s="86" t="s">
        <v>1331</v>
      </c>
      <c r="C8262" s="65" t="s">
        <v>2521</v>
      </c>
      <c r="D8262" s="108" t="s">
        <v>3303</v>
      </c>
      <c r="E8262" s="91" t="s">
        <v>3304</v>
      </c>
      <c r="F8262" s="85">
        <v>14</v>
      </c>
      <c r="G8262" s="34">
        <v>44.085539513245578</v>
      </c>
      <c r="H8262" s="58">
        <f t="shared" ref="H8262" si="2051">F8262*G8262</f>
        <v>617.1975531854381</v>
      </c>
    </row>
    <row r="8263" spans="1:8" s="6" customFormat="1" ht="5.5" customHeight="1">
      <c r="A8263" s="54"/>
      <c r="B8263" s="86"/>
      <c r="C8263" s="66"/>
      <c r="D8263" s="108"/>
      <c r="E8263" s="91"/>
      <c r="F8263" s="85"/>
      <c r="G8263" s="35"/>
      <c r="H8263" s="59"/>
    </row>
    <row r="8264" spans="1:8" s="6" customFormat="1" ht="5.5" customHeight="1">
      <c r="A8264" s="54"/>
      <c r="B8264" s="86"/>
      <c r="C8264" s="66"/>
      <c r="D8264" s="108"/>
      <c r="E8264" s="91"/>
      <c r="F8264" s="85"/>
      <c r="G8264" s="35"/>
      <c r="H8264" s="59"/>
    </row>
    <row r="8265" spans="1:8" s="6" customFormat="1" ht="5.5" customHeight="1">
      <c r="A8265" s="54"/>
      <c r="B8265" s="86"/>
      <c r="C8265" s="67"/>
      <c r="D8265" s="108"/>
      <c r="E8265" s="91"/>
      <c r="F8265" s="85"/>
      <c r="G8265" s="36"/>
      <c r="H8265" s="60"/>
    </row>
    <row r="8266" spans="1:8" s="6" customFormat="1" ht="6.5" customHeight="1">
      <c r="A8266" s="54">
        <v>4</v>
      </c>
      <c r="B8266" s="104" t="s">
        <v>1332</v>
      </c>
      <c r="C8266" s="118" t="s">
        <v>2522</v>
      </c>
      <c r="D8266" s="108" t="s">
        <v>3303</v>
      </c>
      <c r="E8266" s="91" t="s">
        <v>3304</v>
      </c>
      <c r="F8266" s="73">
        <v>2.8</v>
      </c>
      <c r="G8266" s="34">
        <v>53.729865737066454</v>
      </c>
      <c r="H8266" s="58">
        <f t="shared" ref="H8266" si="2052">F8266*G8266</f>
        <v>150.44362406378607</v>
      </c>
    </row>
    <row r="8267" spans="1:8" s="6" customFormat="1" ht="6.5" customHeight="1">
      <c r="A8267" s="54"/>
      <c r="B8267" s="104"/>
      <c r="C8267" s="279"/>
      <c r="D8267" s="108"/>
      <c r="E8267" s="91"/>
      <c r="F8267" s="73"/>
      <c r="G8267" s="35"/>
      <c r="H8267" s="59"/>
    </row>
    <row r="8268" spans="1:8" s="6" customFormat="1" ht="6.5" customHeight="1">
      <c r="A8268" s="54"/>
      <c r="B8268" s="104"/>
      <c r="C8268" s="279"/>
      <c r="D8268" s="108"/>
      <c r="E8268" s="91"/>
      <c r="F8268" s="73"/>
      <c r="G8268" s="35"/>
      <c r="H8268" s="59"/>
    </row>
    <row r="8269" spans="1:8" s="6" customFormat="1" ht="6.5" customHeight="1">
      <c r="A8269" s="54"/>
      <c r="B8269" s="104"/>
      <c r="C8269" s="67"/>
      <c r="D8269" s="108"/>
      <c r="E8269" s="91"/>
      <c r="F8269" s="73"/>
      <c r="G8269" s="36"/>
      <c r="H8269" s="60"/>
    </row>
    <row r="8270" spans="1:8" s="6" customFormat="1" ht="7.5" customHeight="1">
      <c r="A8270" s="54">
        <v>5</v>
      </c>
      <c r="B8270" s="147" t="s">
        <v>1333</v>
      </c>
      <c r="C8270" s="118" t="s">
        <v>2523</v>
      </c>
      <c r="D8270" s="56" t="s">
        <v>3305</v>
      </c>
      <c r="E8270" s="88" t="s">
        <v>3306</v>
      </c>
      <c r="F8270" s="56">
        <v>9.1999999999999993</v>
      </c>
      <c r="G8270" s="34">
        <v>1.8903537245509261</v>
      </c>
      <c r="H8270" s="58">
        <f t="shared" ref="H8270" si="2053">F8270*G8270</f>
        <v>17.391254265868518</v>
      </c>
    </row>
    <row r="8271" spans="1:8" s="6" customFormat="1" ht="7.5" customHeight="1">
      <c r="A8271" s="54"/>
      <c r="B8271" s="147"/>
      <c r="C8271" s="279"/>
      <c r="D8271" s="56"/>
      <c r="E8271" s="89"/>
      <c r="F8271" s="56"/>
      <c r="G8271" s="35"/>
      <c r="H8271" s="59"/>
    </row>
    <row r="8272" spans="1:8" s="6" customFormat="1" ht="7.5" customHeight="1">
      <c r="A8272" s="54"/>
      <c r="B8272" s="147"/>
      <c r="C8272" s="279"/>
      <c r="D8272" s="56"/>
      <c r="E8272" s="89"/>
      <c r="F8272" s="56"/>
      <c r="G8272" s="35"/>
      <c r="H8272" s="59"/>
    </row>
    <row r="8273" spans="1:8" s="6" customFormat="1" ht="7.5" customHeight="1">
      <c r="A8273" s="54"/>
      <c r="B8273" s="147"/>
      <c r="C8273" s="67"/>
      <c r="D8273" s="56"/>
      <c r="E8273" s="90"/>
      <c r="F8273" s="56"/>
      <c r="G8273" s="36"/>
      <c r="H8273" s="60"/>
    </row>
    <row r="8274" spans="1:8" s="6" customFormat="1" ht="5.5" customHeight="1">
      <c r="A8274" s="54">
        <v>6</v>
      </c>
      <c r="B8274" s="147" t="s">
        <v>1334</v>
      </c>
      <c r="C8274" s="107" t="s">
        <v>2524</v>
      </c>
      <c r="D8274" s="99" t="s">
        <v>4</v>
      </c>
      <c r="E8274" s="91" t="s">
        <v>2430</v>
      </c>
      <c r="F8274" s="129">
        <v>8.9999999999999993E-3</v>
      </c>
      <c r="G8274" s="34">
        <v>496.48003856718969</v>
      </c>
      <c r="H8274" s="58">
        <f t="shared" ref="H8274" si="2054">F8274*G8274</f>
        <v>4.468320347104707</v>
      </c>
    </row>
    <row r="8275" spans="1:8" s="6" customFormat="1" ht="5.5" customHeight="1">
      <c r="A8275" s="54"/>
      <c r="B8275" s="147"/>
      <c r="C8275" s="107"/>
      <c r="D8275" s="99"/>
      <c r="E8275" s="91"/>
      <c r="F8275" s="129"/>
      <c r="G8275" s="35"/>
      <c r="H8275" s="59"/>
    </row>
    <row r="8276" spans="1:8" s="6" customFormat="1" ht="5.5" customHeight="1">
      <c r="A8276" s="54"/>
      <c r="B8276" s="147"/>
      <c r="C8276" s="107"/>
      <c r="D8276" s="99"/>
      <c r="E8276" s="91"/>
      <c r="F8276" s="129"/>
      <c r="G8276" s="35"/>
      <c r="H8276" s="59"/>
    </row>
    <row r="8277" spans="1:8" s="6" customFormat="1" ht="5.5" customHeight="1">
      <c r="A8277" s="54"/>
      <c r="B8277" s="147"/>
      <c r="C8277" s="107"/>
      <c r="D8277" s="99"/>
      <c r="E8277" s="91"/>
      <c r="F8277" s="129"/>
      <c r="G8277" s="36"/>
      <c r="H8277" s="60"/>
    </row>
    <row r="8278" spans="1:8" s="6" customFormat="1" ht="6.5" customHeight="1">
      <c r="A8278" s="54">
        <v>7</v>
      </c>
      <c r="B8278" s="86" t="s">
        <v>228</v>
      </c>
      <c r="C8278" s="107" t="s">
        <v>1758</v>
      </c>
      <c r="D8278" s="56" t="s">
        <v>3305</v>
      </c>
      <c r="E8278" s="88" t="s">
        <v>3306</v>
      </c>
      <c r="F8278" s="109">
        <v>6.2</v>
      </c>
      <c r="G8278" s="34">
        <v>33.274827090224228</v>
      </c>
      <c r="H8278" s="58">
        <f t="shared" ref="H8278" si="2055">F8278*G8278</f>
        <v>206.30392795939022</v>
      </c>
    </row>
    <row r="8279" spans="1:8" s="6" customFormat="1" ht="6.5" customHeight="1">
      <c r="A8279" s="54"/>
      <c r="B8279" s="86"/>
      <c r="C8279" s="107"/>
      <c r="D8279" s="56"/>
      <c r="E8279" s="89"/>
      <c r="F8279" s="109"/>
      <c r="G8279" s="35"/>
      <c r="H8279" s="59"/>
    </row>
    <row r="8280" spans="1:8" s="6" customFormat="1" ht="6.5" customHeight="1">
      <c r="A8280" s="54"/>
      <c r="B8280" s="86"/>
      <c r="C8280" s="107"/>
      <c r="D8280" s="56"/>
      <c r="E8280" s="89"/>
      <c r="F8280" s="109"/>
      <c r="G8280" s="35"/>
      <c r="H8280" s="59"/>
    </row>
    <row r="8281" spans="1:8" s="6" customFormat="1" ht="6.5" customHeight="1">
      <c r="A8281" s="54"/>
      <c r="B8281" s="86"/>
      <c r="C8281" s="107"/>
      <c r="D8281" s="56"/>
      <c r="E8281" s="90"/>
      <c r="F8281" s="109"/>
      <c r="G8281" s="36"/>
      <c r="H8281" s="60"/>
    </row>
    <row r="8282" spans="1:8" s="6" customFormat="1" ht="7.5" customHeight="1">
      <c r="A8282" s="54">
        <v>8</v>
      </c>
      <c r="B8282" s="117" t="s">
        <v>1335</v>
      </c>
      <c r="C8282" s="118" t="s">
        <v>2525</v>
      </c>
      <c r="D8282" s="56" t="s">
        <v>3305</v>
      </c>
      <c r="E8282" s="88" t="s">
        <v>3306</v>
      </c>
      <c r="F8282" s="73">
        <v>51.2</v>
      </c>
      <c r="G8282" s="34">
        <v>1.2667205038635629</v>
      </c>
      <c r="H8282" s="58">
        <f t="shared" ref="H8282" si="2056">F8282*G8282</f>
        <v>64.85608979781442</v>
      </c>
    </row>
    <row r="8283" spans="1:8" s="6" customFormat="1" ht="7.5" customHeight="1">
      <c r="A8283" s="54"/>
      <c r="B8283" s="117"/>
      <c r="C8283" s="279"/>
      <c r="D8283" s="56"/>
      <c r="E8283" s="89"/>
      <c r="F8283" s="73"/>
      <c r="G8283" s="35"/>
      <c r="H8283" s="59"/>
    </row>
    <row r="8284" spans="1:8" s="6" customFormat="1" ht="7.5" customHeight="1">
      <c r="A8284" s="54"/>
      <c r="B8284" s="117"/>
      <c r="C8284" s="279"/>
      <c r="D8284" s="56"/>
      <c r="E8284" s="89"/>
      <c r="F8284" s="73"/>
      <c r="G8284" s="35"/>
      <c r="H8284" s="59"/>
    </row>
    <row r="8285" spans="1:8" s="6" customFormat="1" ht="7.5" customHeight="1">
      <c r="A8285" s="54"/>
      <c r="B8285" s="117"/>
      <c r="C8285" s="67"/>
      <c r="D8285" s="56"/>
      <c r="E8285" s="90"/>
      <c r="F8285" s="73"/>
      <c r="G8285" s="36"/>
      <c r="H8285" s="60"/>
    </row>
    <row r="8286" spans="1:8" s="6" customFormat="1" ht="6.5" customHeight="1">
      <c r="A8286" s="54">
        <v>9</v>
      </c>
      <c r="B8286" s="147" t="s">
        <v>1336</v>
      </c>
      <c r="C8286" s="107" t="s">
        <v>3223</v>
      </c>
      <c r="D8286" s="108" t="s">
        <v>15</v>
      </c>
      <c r="E8286" s="91" t="s">
        <v>2432</v>
      </c>
      <c r="F8286" s="56">
        <v>21</v>
      </c>
      <c r="G8286" s="34">
        <v>0.46917342939225526</v>
      </c>
      <c r="H8286" s="58">
        <f t="shared" ref="H8286" si="2057">F8286*G8286</f>
        <v>9.8526420172373612</v>
      </c>
    </row>
    <row r="8287" spans="1:8" s="6" customFormat="1" ht="6.5" customHeight="1">
      <c r="A8287" s="54"/>
      <c r="B8287" s="147"/>
      <c r="C8287" s="107"/>
      <c r="D8287" s="108"/>
      <c r="E8287" s="91"/>
      <c r="F8287" s="56"/>
      <c r="G8287" s="35"/>
      <c r="H8287" s="59"/>
    </row>
    <row r="8288" spans="1:8" s="6" customFormat="1" ht="6.5" customHeight="1">
      <c r="A8288" s="54"/>
      <c r="B8288" s="147"/>
      <c r="C8288" s="107"/>
      <c r="D8288" s="108"/>
      <c r="E8288" s="91"/>
      <c r="F8288" s="56"/>
      <c r="G8288" s="35"/>
      <c r="H8288" s="59"/>
    </row>
    <row r="8289" spans="1:8" s="6" customFormat="1" ht="6.5" customHeight="1">
      <c r="A8289" s="54"/>
      <c r="B8289" s="147"/>
      <c r="C8289" s="107"/>
      <c r="D8289" s="108"/>
      <c r="E8289" s="91"/>
      <c r="F8289" s="56"/>
      <c r="G8289" s="36"/>
      <c r="H8289" s="60"/>
    </row>
    <row r="8290" spans="1:8" s="6" customFormat="1" ht="6.5" customHeight="1">
      <c r="A8290" s="54"/>
      <c r="B8290" s="122" t="s">
        <v>20</v>
      </c>
      <c r="C8290" s="384" t="s">
        <v>1650</v>
      </c>
      <c r="D8290" s="54"/>
      <c r="E8290" s="91"/>
      <c r="F8290" s="54"/>
      <c r="G8290" s="34">
        <v>0</v>
      </c>
      <c r="H8290" s="58">
        <f t="shared" ref="H8290" si="2058">F8290*G8290</f>
        <v>0</v>
      </c>
    </row>
    <row r="8291" spans="1:8" s="6" customFormat="1" ht="6.5" customHeight="1">
      <c r="A8291" s="54"/>
      <c r="B8291" s="122"/>
      <c r="C8291" s="384"/>
      <c r="D8291" s="54"/>
      <c r="E8291" s="91"/>
      <c r="F8291" s="54"/>
      <c r="G8291" s="35"/>
      <c r="H8291" s="59"/>
    </row>
    <row r="8292" spans="1:8" s="6" customFormat="1" ht="6.5" customHeight="1">
      <c r="A8292" s="54"/>
      <c r="B8292" s="122"/>
      <c r="C8292" s="384"/>
      <c r="D8292" s="54"/>
      <c r="E8292" s="91"/>
      <c r="F8292" s="54"/>
      <c r="G8292" s="35"/>
      <c r="H8292" s="59"/>
    </row>
    <row r="8293" spans="1:8" s="6" customFormat="1" ht="6.5" customHeight="1">
      <c r="A8293" s="54"/>
      <c r="B8293" s="122"/>
      <c r="C8293" s="384"/>
      <c r="D8293" s="54"/>
      <c r="E8293" s="91"/>
      <c r="F8293" s="54"/>
      <c r="G8293" s="36"/>
      <c r="H8293" s="60"/>
    </row>
    <row r="8294" spans="1:8" s="6" customFormat="1" ht="5.5" customHeight="1">
      <c r="A8294" s="134">
        <v>1</v>
      </c>
      <c r="B8294" s="210" t="s">
        <v>1132</v>
      </c>
      <c r="C8294" s="386" t="s">
        <v>2069</v>
      </c>
      <c r="D8294" s="108" t="s">
        <v>3303</v>
      </c>
      <c r="E8294" s="91" t="s">
        <v>3304</v>
      </c>
      <c r="F8294" s="56">
        <v>20.5</v>
      </c>
      <c r="G8294" s="34">
        <v>33.267248538303853</v>
      </c>
      <c r="H8294" s="58">
        <f t="shared" ref="H8294" si="2059">F8294*G8294</f>
        <v>681.97859503522898</v>
      </c>
    </row>
    <row r="8295" spans="1:8" s="6" customFormat="1" ht="5.5" customHeight="1">
      <c r="A8295" s="135"/>
      <c r="B8295" s="210"/>
      <c r="C8295" s="66"/>
      <c r="D8295" s="108"/>
      <c r="E8295" s="91"/>
      <c r="F8295" s="56"/>
      <c r="G8295" s="35"/>
      <c r="H8295" s="59"/>
    </row>
    <row r="8296" spans="1:8" s="6" customFormat="1" ht="5.5" customHeight="1">
      <c r="A8296" s="135"/>
      <c r="B8296" s="210"/>
      <c r="C8296" s="66"/>
      <c r="D8296" s="108"/>
      <c r="E8296" s="91"/>
      <c r="F8296" s="56"/>
      <c r="G8296" s="35"/>
      <c r="H8296" s="59"/>
    </row>
    <row r="8297" spans="1:8" s="6" customFormat="1" ht="5.5" customHeight="1">
      <c r="A8297" s="39"/>
      <c r="B8297" s="210"/>
      <c r="C8297" s="67"/>
      <c r="D8297" s="108"/>
      <c r="E8297" s="91"/>
      <c r="F8297" s="56"/>
      <c r="G8297" s="36"/>
      <c r="H8297" s="60"/>
    </row>
    <row r="8298" spans="1:8" s="6" customFormat="1" ht="5.5" customHeight="1">
      <c r="A8298" s="134">
        <v>2</v>
      </c>
      <c r="B8298" s="55" t="s">
        <v>1337</v>
      </c>
      <c r="C8298" s="382" t="s">
        <v>2070</v>
      </c>
      <c r="D8298" s="108" t="s">
        <v>3303</v>
      </c>
      <c r="E8298" s="91" t="s">
        <v>3304</v>
      </c>
      <c r="F8298" s="64">
        <v>2.08</v>
      </c>
      <c r="G8298" s="34">
        <v>120.9383904272285</v>
      </c>
      <c r="H8298" s="58">
        <f t="shared" ref="H8298" si="2060">F8298*G8298</f>
        <v>251.55185208863529</v>
      </c>
    </row>
    <row r="8299" spans="1:8" s="6" customFormat="1" ht="5.5" customHeight="1">
      <c r="A8299" s="135"/>
      <c r="B8299" s="55"/>
      <c r="C8299" s="66"/>
      <c r="D8299" s="108"/>
      <c r="E8299" s="91"/>
      <c r="F8299" s="64"/>
      <c r="G8299" s="35"/>
      <c r="H8299" s="59"/>
    </row>
    <row r="8300" spans="1:8" s="6" customFormat="1" ht="5.5" customHeight="1">
      <c r="A8300" s="135"/>
      <c r="B8300" s="55"/>
      <c r="C8300" s="66"/>
      <c r="D8300" s="108"/>
      <c r="E8300" s="91"/>
      <c r="F8300" s="64"/>
      <c r="G8300" s="35"/>
      <c r="H8300" s="59"/>
    </row>
    <row r="8301" spans="1:8" s="6" customFormat="1" ht="5.5" customHeight="1">
      <c r="A8301" s="39"/>
      <c r="B8301" s="55"/>
      <c r="C8301" s="67"/>
      <c r="D8301" s="108"/>
      <c r="E8301" s="91"/>
      <c r="F8301" s="64"/>
      <c r="G8301" s="36"/>
      <c r="H8301" s="60"/>
    </row>
    <row r="8302" spans="1:8" s="6" customFormat="1" ht="5.5" customHeight="1">
      <c r="A8302" s="134">
        <v>3</v>
      </c>
      <c r="B8302" s="264" t="s">
        <v>1128</v>
      </c>
      <c r="C8302" s="385" t="s">
        <v>2741</v>
      </c>
      <c r="D8302" s="99" t="s">
        <v>4</v>
      </c>
      <c r="E8302" s="91" t="s">
        <v>2430</v>
      </c>
      <c r="F8302" s="129">
        <v>4.5999999999999999E-2</v>
      </c>
      <c r="G8302" s="34">
        <v>469.80908371594802</v>
      </c>
      <c r="H8302" s="58">
        <f t="shared" ref="H8302" si="2061">F8302*G8302</f>
        <v>21.61121785093361</v>
      </c>
    </row>
    <row r="8303" spans="1:8" s="6" customFormat="1" ht="5.5" customHeight="1">
      <c r="A8303" s="135"/>
      <c r="B8303" s="264"/>
      <c r="C8303" s="385"/>
      <c r="D8303" s="99"/>
      <c r="E8303" s="91"/>
      <c r="F8303" s="129"/>
      <c r="G8303" s="35"/>
      <c r="H8303" s="59"/>
    </row>
    <row r="8304" spans="1:8" s="6" customFormat="1" ht="5.5" customHeight="1">
      <c r="A8304" s="135"/>
      <c r="B8304" s="264"/>
      <c r="C8304" s="385"/>
      <c r="D8304" s="99"/>
      <c r="E8304" s="91"/>
      <c r="F8304" s="129"/>
      <c r="G8304" s="35"/>
      <c r="H8304" s="59"/>
    </row>
    <row r="8305" spans="1:8" s="6" customFormat="1" ht="5.5" customHeight="1">
      <c r="A8305" s="39"/>
      <c r="B8305" s="264"/>
      <c r="C8305" s="385"/>
      <c r="D8305" s="99"/>
      <c r="E8305" s="91"/>
      <c r="F8305" s="129"/>
      <c r="G8305" s="36"/>
      <c r="H8305" s="60"/>
    </row>
    <row r="8306" spans="1:8" s="6" customFormat="1" ht="5.5" customHeight="1">
      <c r="A8306" s="134">
        <v>4</v>
      </c>
      <c r="B8306" s="264" t="s">
        <v>1121</v>
      </c>
      <c r="C8306" s="385" t="s">
        <v>3135</v>
      </c>
      <c r="D8306" s="99" t="s">
        <v>4</v>
      </c>
      <c r="E8306" s="91" t="s">
        <v>2430</v>
      </c>
      <c r="F8306" s="129">
        <v>2.7E-2</v>
      </c>
      <c r="G8306" s="34">
        <v>460.34994199433004</v>
      </c>
      <c r="H8306" s="58">
        <f t="shared" ref="H8306" si="2062">F8306*G8306</f>
        <v>12.429448433846911</v>
      </c>
    </row>
    <row r="8307" spans="1:8" s="6" customFormat="1" ht="5.5" customHeight="1">
      <c r="A8307" s="135"/>
      <c r="B8307" s="264"/>
      <c r="C8307" s="385"/>
      <c r="D8307" s="99"/>
      <c r="E8307" s="91"/>
      <c r="F8307" s="129"/>
      <c r="G8307" s="35"/>
      <c r="H8307" s="59"/>
    </row>
    <row r="8308" spans="1:8" s="6" customFormat="1" ht="5.5" customHeight="1">
      <c r="A8308" s="135"/>
      <c r="B8308" s="264"/>
      <c r="C8308" s="385"/>
      <c r="D8308" s="99"/>
      <c r="E8308" s="91"/>
      <c r="F8308" s="129"/>
      <c r="G8308" s="35"/>
      <c r="H8308" s="59"/>
    </row>
    <row r="8309" spans="1:8" s="6" customFormat="1" ht="5.5" customHeight="1">
      <c r="A8309" s="39"/>
      <c r="B8309" s="264"/>
      <c r="C8309" s="385"/>
      <c r="D8309" s="99"/>
      <c r="E8309" s="91"/>
      <c r="F8309" s="129"/>
      <c r="G8309" s="36"/>
      <c r="H8309" s="60"/>
    </row>
    <row r="8310" spans="1:8" s="6" customFormat="1" ht="5.5" customHeight="1">
      <c r="A8310" s="134">
        <v>5</v>
      </c>
      <c r="B8310" s="55" t="s">
        <v>1338</v>
      </c>
      <c r="C8310" s="382" t="s">
        <v>2526</v>
      </c>
      <c r="D8310" s="108" t="s">
        <v>3303</v>
      </c>
      <c r="E8310" s="91" t="s">
        <v>3304</v>
      </c>
      <c r="F8310" s="54">
        <v>1.1599999999999999</v>
      </c>
      <c r="G8310" s="34">
        <v>97.945326444755651</v>
      </c>
      <c r="H8310" s="58">
        <f t="shared" ref="H8310" si="2063">F8310*G8310</f>
        <v>113.61657867591654</v>
      </c>
    </row>
    <row r="8311" spans="1:8" s="6" customFormat="1" ht="5.5" customHeight="1">
      <c r="A8311" s="135"/>
      <c r="B8311" s="55"/>
      <c r="C8311" s="66"/>
      <c r="D8311" s="108"/>
      <c r="E8311" s="91"/>
      <c r="F8311" s="54"/>
      <c r="G8311" s="35"/>
      <c r="H8311" s="59"/>
    </row>
    <row r="8312" spans="1:8" s="6" customFormat="1" ht="5.5" customHeight="1">
      <c r="A8312" s="135"/>
      <c r="B8312" s="55"/>
      <c r="C8312" s="66"/>
      <c r="D8312" s="108"/>
      <c r="E8312" s="91"/>
      <c r="F8312" s="54"/>
      <c r="G8312" s="35"/>
      <c r="H8312" s="59"/>
    </row>
    <row r="8313" spans="1:8" s="6" customFormat="1" ht="5.5" customHeight="1">
      <c r="A8313" s="39"/>
      <c r="B8313" s="55"/>
      <c r="C8313" s="67"/>
      <c r="D8313" s="108"/>
      <c r="E8313" s="91"/>
      <c r="F8313" s="54"/>
      <c r="G8313" s="36"/>
      <c r="H8313" s="60"/>
    </row>
    <row r="8314" spans="1:8" s="6" customFormat="1" ht="5.5" customHeight="1">
      <c r="A8314" s="134">
        <v>6</v>
      </c>
      <c r="B8314" s="264" t="s">
        <v>1128</v>
      </c>
      <c r="C8314" s="385" t="s">
        <v>2741</v>
      </c>
      <c r="D8314" s="99" t="s">
        <v>4</v>
      </c>
      <c r="E8314" s="91" t="s">
        <v>2430</v>
      </c>
      <c r="F8314" s="129">
        <v>0.08</v>
      </c>
      <c r="G8314" s="34">
        <v>469.80908371594802</v>
      </c>
      <c r="H8314" s="58">
        <f t="shared" ref="H8314" si="2064">F8314*G8314</f>
        <v>37.58472669727584</v>
      </c>
    </row>
    <row r="8315" spans="1:8" s="6" customFormat="1" ht="5.5" customHeight="1">
      <c r="A8315" s="135"/>
      <c r="B8315" s="264"/>
      <c r="C8315" s="385"/>
      <c r="D8315" s="99"/>
      <c r="E8315" s="91"/>
      <c r="F8315" s="129"/>
      <c r="G8315" s="35"/>
      <c r="H8315" s="59"/>
    </row>
    <row r="8316" spans="1:8" s="6" customFormat="1" ht="5.5" customHeight="1">
      <c r="A8316" s="135"/>
      <c r="B8316" s="264"/>
      <c r="C8316" s="385"/>
      <c r="D8316" s="99"/>
      <c r="E8316" s="91"/>
      <c r="F8316" s="129"/>
      <c r="G8316" s="35"/>
      <c r="H8316" s="59"/>
    </row>
    <row r="8317" spans="1:8" s="6" customFormat="1" ht="5.5" customHeight="1">
      <c r="A8317" s="39"/>
      <c r="B8317" s="264"/>
      <c r="C8317" s="385"/>
      <c r="D8317" s="99"/>
      <c r="E8317" s="91"/>
      <c r="F8317" s="129"/>
      <c r="G8317" s="36"/>
      <c r="H8317" s="60"/>
    </row>
    <row r="8318" spans="1:8" s="6" customFormat="1" ht="5.5" customHeight="1">
      <c r="A8318" s="134">
        <v>7</v>
      </c>
      <c r="B8318" s="264" t="s">
        <v>1121</v>
      </c>
      <c r="C8318" s="385" t="s">
        <v>3135</v>
      </c>
      <c r="D8318" s="99" t="s">
        <v>4</v>
      </c>
      <c r="E8318" s="91" t="s">
        <v>2430</v>
      </c>
      <c r="F8318" s="129">
        <v>2.5999999999999999E-2</v>
      </c>
      <c r="G8318" s="34">
        <v>460.34994199433004</v>
      </c>
      <c r="H8318" s="58">
        <f t="shared" ref="H8318" si="2065">F8318*G8318</f>
        <v>11.969098491852581</v>
      </c>
    </row>
    <row r="8319" spans="1:8" s="6" customFormat="1" ht="5.5" customHeight="1">
      <c r="A8319" s="135"/>
      <c r="B8319" s="264"/>
      <c r="C8319" s="385"/>
      <c r="D8319" s="99"/>
      <c r="E8319" s="91"/>
      <c r="F8319" s="129"/>
      <c r="G8319" s="35"/>
      <c r="H8319" s="59"/>
    </row>
    <row r="8320" spans="1:8" s="6" customFormat="1" ht="5.5" customHeight="1">
      <c r="A8320" s="135"/>
      <c r="B8320" s="264"/>
      <c r="C8320" s="385"/>
      <c r="D8320" s="99"/>
      <c r="E8320" s="91"/>
      <c r="F8320" s="129"/>
      <c r="G8320" s="35"/>
      <c r="H8320" s="59"/>
    </row>
    <row r="8321" spans="1:8" s="6" customFormat="1" ht="5.5" customHeight="1">
      <c r="A8321" s="39"/>
      <c r="B8321" s="264"/>
      <c r="C8321" s="385"/>
      <c r="D8321" s="99"/>
      <c r="E8321" s="91"/>
      <c r="F8321" s="129"/>
      <c r="G8321" s="36"/>
      <c r="H8321" s="60"/>
    </row>
    <row r="8322" spans="1:8" s="6" customFormat="1" ht="6.5" customHeight="1">
      <c r="A8322" s="134">
        <v>8</v>
      </c>
      <c r="B8322" s="147" t="s">
        <v>1339</v>
      </c>
      <c r="C8322" s="107" t="s">
        <v>3224</v>
      </c>
      <c r="D8322" s="99" t="s">
        <v>4</v>
      </c>
      <c r="E8322" s="91" t="s">
        <v>2430</v>
      </c>
      <c r="F8322" s="56">
        <v>9.0999999999999998E-2</v>
      </c>
      <c r="G8322" s="34">
        <v>460.34994199433004</v>
      </c>
      <c r="H8322" s="58">
        <f t="shared" ref="H8322" si="2066">F8322*G8322</f>
        <v>41.891844721484034</v>
      </c>
    </row>
    <row r="8323" spans="1:8" s="6" customFormat="1" ht="6.5" customHeight="1">
      <c r="A8323" s="135"/>
      <c r="B8323" s="147"/>
      <c r="C8323" s="107"/>
      <c r="D8323" s="99"/>
      <c r="E8323" s="91"/>
      <c r="F8323" s="56"/>
      <c r="G8323" s="35"/>
      <c r="H8323" s="59"/>
    </row>
    <row r="8324" spans="1:8" s="6" customFormat="1" ht="6.5" customHeight="1">
      <c r="A8324" s="135"/>
      <c r="B8324" s="147"/>
      <c r="C8324" s="107"/>
      <c r="D8324" s="99"/>
      <c r="E8324" s="91"/>
      <c r="F8324" s="56"/>
      <c r="G8324" s="35"/>
      <c r="H8324" s="59"/>
    </row>
    <row r="8325" spans="1:8" s="6" customFormat="1" ht="6.5" customHeight="1">
      <c r="A8325" s="39"/>
      <c r="B8325" s="147"/>
      <c r="C8325" s="107"/>
      <c r="D8325" s="99"/>
      <c r="E8325" s="91"/>
      <c r="F8325" s="56"/>
      <c r="G8325" s="36"/>
      <c r="H8325" s="60"/>
    </row>
    <row r="8326" spans="1:8" s="6" customFormat="1" ht="6.5" customHeight="1">
      <c r="A8326" s="134">
        <v>9</v>
      </c>
      <c r="B8326" s="55" t="s">
        <v>1340</v>
      </c>
      <c r="C8326" s="107" t="s">
        <v>2527</v>
      </c>
      <c r="D8326" s="108" t="s">
        <v>3303</v>
      </c>
      <c r="E8326" s="91" t="s">
        <v>3304</v>
      </c>
      <c r="F8326" s="57">
        <v>0.22</v>
      </c>
      <c r="G8326" s="34">
        <v>120.9383904272285</v>
      </c>
      <c r="H8326" s="58">
        <f t="shared" ref="H8326" si="2067">F8326*G8326</f>
        <v>26.606445893990269</v>
      </c>
    </row>
    <row r="8327" spans="1:8" s="6" customFormat="1" ht="6.5" customHeight="1">
      <c r="A8327" s="135"/>
      <c r="B8327" s="55"/>
      <c r="C8327" s="107"/>
      <c r="D8327" s="108"/>
      <c r="E8327" s="91"/>
      <c r="F8327" s="57"/>
      <c r="G8327" s="35"/>
      <c r="H8327" s="59"/>
    </row>
    <row r="8328" spans="1:8" s="6" customFormat="1" ht="6.5" customHeight="1">
      <c r="A8328" s="135"/>
      <c r="B8328" s="55"/>
      <c r="C8328" s="107"/>
      <c r="D8328" s="108"/>
      <c r="E8328" s="91"/>
      <c r="F8328" s="57"/>
      <c r="G8328" s="35"/>
      <c r="H8328" s="59"/>
    </row>
    <row r="8329" spans="1:8" s="6" customFormat="1" ht="6.5" customHeight="1">
      <c r="A8329" s="39"/>
      <c r="B8329" s="55"/>
      <c r="C8329" s="107"/>
      <c r="D8329" s="108"/>
      <c r="E8329" s="91"/>
      <c r="F8329" s="57"/>
      <c r="G8329" s="36"/>
      <c r="H8329" s="60"/>
    </row>
    <row r="8330" spans="1:8" s="6" customFormat="1" ht="5.5" customHeight="1">
      <c r="A8330" s="134">
        <v>10</v>
      </c>
      <c r="B8330" s="203" t="s">
        <v>43</v>
      </c>
      <c r="C8330" s="385" t="s">
        <v>2749</v>
      </c>
      <c r="D8330" s="195" t="s">
        <v>4</v>
      </c>
      <c r="E8330" s="91" t="s">
        <v>2430</v>
      </c>
      <c r="F8330" s="403">
        <v>0.01</v>
      </c>
      <c r="G8330" s="34">
        <v>493.76719786846229</v>
      </c>
      <c r="H8330" s="58">
        <f t="shared" ref="H8330" si="2068">F8330*G8330</f>
        <v>4.937671978684623</v>
      </c>
    </row>
    <row r="8331" spans="1:8" s="6" customFormat="1" ht="5.5" customHeight="1">
      <c r="A8331" s="135"/>
      <c r="B8331" s="204"/>
      <c r="C8331" s="385"/>
      <c r="D8331" s="196"/>
      <c r="E8331" s="91"/>
      <c r="F8331" s="404"/>
      <c r="G8331" s="35"/>
      <c r="H8331" s="59"/>
    </row>
    <row r="8332" spans="1:8" s="6" customFormat="1" ht="5.5" customHeight="1">
      <c r="A8332" s="135"/>
      <c r="B8332" s="204"/>
      <c r="C8332" s="385"/>
      <c r="D8332" s="196"/>
      <c r="E8332" s="91"/>
      <c r="F8332" s="404"/>
      <c r="G8332" s="35"/>
      <c r="H8332" s="59"/>
    </row>
    <row r="8333" spans="1:8" s="6" customFormat="1" ht="5.5" customHeight="1">
      <c r="A8333" s="39"/>
      <c r="B8333" s="205"/>
      <c r="C8333" s="385"/>
      <c r="D8333" s="197"/>
      <c r="E8333" s="91"/>
      <c r="F8333" s="352"/>
      <c r="G8333" s="36"/>
      <c r="H8333" s="60"/>
    </row>
    <row r="8334" spans="1:8" s="6" customFormat="1" ht="5.5" customHeight="1">
      <c r="A8334" s="134">
        <v>11</v>
      </c>
      <c r="B8334" s="104" t="s">
        <v>1306</v>
      </c>
      <c r="C8334" s="385" t="s">
        <v>3214</v>
      </c>
      <c r="D8334" s="56" t="s">
        <v>4</v>
      </c>
      <c r="E8334" s="91" t="s">
        <v>2430</v>
      </c>
      <c r="F8334" s="110">
        <v>3.0000000000000001E-3</v>
      </c>
      <c r="G8334" s="34">
        <v>460.34994199433004</v>
      </c>
      <c r="H8334" s="58">
        <f t="shared" ref="H8334" si="2069">F8334*G8334</f>
        <v>1.3810498259829902</v>
      </c>
    </row>
    <row r="8335" spans="1:8" s="6" customFormat="1" ht="5.5" customHeight="1">
      <c r="A8335" s="135"/>
      <c r="B8335" s="104"/>
      <c r="C8335" s="385"/>
      <c r="D8335" s="56"/>
      <c r="E8335" s="91"/>
      <c r="F8335" s="110"/>
      <c r="G8335" s="35"/>
      <c r="H8335" s="59"/>
    </row>
    <row r="8336" spans="1:8" s="6" customFormat="1" ht="5.5" customHeight="1">
      <c r="A8336" s="135"/>
      <c r="B8336" s="104"/>
      <c r="C8336" s="385"/>
      <c r="D8336" s="56"/>
      <c r="E8336" s="91"/>
      <c r="F8336" s="110"/>
      <c r="G8336" s="35"/>
      <c r="H8336" s="59"/>
    </row>
    <row r="8337" spans="1:8" s="6" customFormat="1" ht="5.5" customHeight="1">
      <c r="A8337" s="39"/>
      <c r="B8337" s="104"/>
      <c r="C8337" s="385"/>
      <c r="D8337" s="56"/>
      <c r="E8337" s="91"/>
      <c r="F8337" s="110"/>
      <c r="G8337" s="36"/>
      <c r="H8337" s="60"/>
    </row>
    <row r="8338" spans="1:8" s="6" customFormat="1" ht="5.5" customHeight="1">
      <c r="A8338" s="134">
        <v>12</v>
      </c>
      <c r="B8338" s="147" t="s">
        <v>1341</v>
      </c>
      <c r="C8338" s="107" t="s">
        <v>3225</v>
      </c>
      <c r="D8338" s="108" t="s">
        <v>15</v>
      </c>
      <c r="E8338" s="91" t="s">
        <v>2432</v>
      </c>
      <c r="F8338" s="56">
        <v>35.200000000000003</v>
      </c>
      <c r="G8338" s="34">
        <v>0.46917342939225526</v>
      </c>
      <c r="H8338" s="58">
        <f t="shared" ref="H8338" si="2070">F8338*G8338</f>
        <v>16.514904714607386</v>
      </c>
    </row>
    <row r="8339" spans="1:8" s="6" customFormat="1" ht="5.5" customHeight="1">
      <c r="A8339" s="135"/>
      <c r="B8339" s="147"/>
      <c r="C8339" s="107"/>
      <c r="D8339" s="108"/>
      <c r="E8339" s="91"/>
      <c r="F8339" s="56"/>
      <c r="G8339" s="35"/>
      <c r="H8339" s="59"/>
    </row>
    <row r="8340" spans="1:8" s="6" customFormat="1" ht="5.5" customHeight="1">
      <c r="A8340" s="135"/>
      <c r="B8340" s="147"/>
      <c r="C8340" s="107"/>
      <c r="D8340" s="108"/>
      <c r="E8340" s="91"/>
      <c r="F8340" s="56"/>
      <c r="G8340" s="35"/>
      <c r="H8340" s="59"/>
    </row>
    <row r="8341" spans="1:8" s="6" customFormat="1" ht="5.5" customHeight="1">
      <c r="A8341" s="39"/>
      <c r="B8341" s="147"/>
      <c r="C8341" s="107"/>
      <c r="D8341" s="108"/>
      <c r="E8341" s="91"/>
      <c r="F8341" s="56"/>
      <c r="G8341" s="36"/>
      <c r="H8341" s="60"/>
    </row>
    <row r="8342" spans="1:8" s="6" customFormat="1" ht="5.5" customHeight="1">
      <c r="A8342" s="134">
        <v>13</v>
      </c>
      <c r="B8342" s="86" t="s">
        <v>1305</v>
      </c>
      <c r="C8342" s="382" t="s">
        <v>2165</v>
      </c>
      <c r="D8342" s="108" t="s">
        <v>3303</v>
      </c>
      <c r="E8342" s="91" t="s">
        <v>3304</v>
      </c>
      <c r="F8342" s="110">
        <v>2.7240000000000002</v>
      </c>
      <c r="G8342" s="34">
        <v>77.813556147852921</v>
      </c>
      <c r="H8342" s="58">
        <f t="shared" ref="H8342" si="2071">F8342*G8342</f>
        <v>211.96412694675138</v>
      </c>
    </row>
    <row r="8343" spans="1:8" s="6" customFormat="1" ht="5.5" customHeight="1">
      <c r="A8343" s="135"/>
      <c r="B8343" s="86"/>
      <c r="C8343" s="66"/>
      <c r="D8343" s="108"/>
      <c r="E8343" s="91"/>
      <c r="F8343" s="110"/>
      <c r="G8343" s="35"/>
      <c r="H8343" s="59"/>
    </row>
    <row r="8344" spans="1:8" s="6" customFormat="1" ht="5.5" customHeight="1">
      <c r="A8344" s="135"/>
      <c r="B8344" s="86"/>
      <c r="C8344" s="66"/>
      <c r="D8344" s="108"/>
      <c r="E8344" s="91"/>
      <c r="F8344" s="110"/>
      <c r="G8344" s="35"/>
      <c r="H8344" s="59"/>
    </row>
    <row r="8345" spans="1:8" s="6" customFormat="1" ht="5.5" customHeight="1">
      <c r="A8345" s="39"/>
      <c r="B8345" s="86"/>
      <c r="C8345" s="67"/>
      <c r="D8345" s="108"/>
      <c r="E8345" s="91"/>
      <c r="F8345" s="110"/>
      <c r="G8345" s="36"/>
      <c r="H8345" s="60"/>
    </row>
    <row r="8346" spans="1:8" s="6" customFormat="1" ht="5.5" customHeight="1">
      <c r="A8346" s="134">
        <v>14</v>
      </c>
      <c r="B8346" s="203" t="s">
        <v>43</v>
      </c>
      <c r="C8346" s="385" t="s">
        <v>2740</v>
      </c>
      <c r="D8346" s="195" t="s">
        <v>4</v>
      </c>
      <c r="E8346" s="91" t="s">
        <v>2430</v>
      </c>
      <c r="F8346" s="403">
        <v>1.2999999999999999E-2</v>
      </c>
      <c r="G8346" s="34">
        <v>493.76719786846229</v>
      </c>
      <c r="H8346" s="58">
        <f t="shared" ref="H8346" si="2072">F8346*G8346</f>
        <v>6.4189735722900094</v>
      </c>
    </row>
    <row r="8347" spans="1:8" s="6" customFormat="1" ht="5.5" customHeight="1">
      <c r="A8347" s="135"/>
      <c r="B8347" s="204"/>
      <c r="C8347" s="385"/>
      <c r="D8347" s="196"/>
      <c r="E8347" s="91"/>
      <c r="F8347" s="404"/>
      <c r="G8347" s="35"/>
      <c r="H8347" s="59"/>
    </row>
    <row r="8348" spans="1:8" s="6" customFormat="1" ht="5.5" customHeight="1">
      <c r="A8348" s="135"/>
      <c r="B8348" s="204"/>
      <c r="C8348" s="385"/>
      <c r="D8348" s="196"/>
      <c r="E8348" s="91"/>
      <c r="F8348" s="404"/>
      <c r="G8348" s="35"/>
      <c r="H8348" s="59"/>
    </row>
    <row r="8349" spans="1:8" s="6" customFormat="1" ht="5.5" customHeight="1">
      <c r="A8349" s="39"/>
      <c r="B8349" s="205"/>
      <c r="C8349" s="385"/>
      <c r="D8349" s="197"/>
      <c r="E8349" s="91"/>
      <c r="F8349" s="352"/>
      <c r="G8349" s="36"/>
      <c r="H8349" s="60"/>
    </row>
    <row r="8350" spans="1:8" s="6" customFormat="1" ht="5.5" customHeight="1">
      <c r="A8350" s="134">
        <v>15</v>
      </c>
      <c r="B8350" s="406" t="s">
        <v>1128</v>
      </c>
      <c r="C8350" s="385" t="s">
        <v>2741</v>
      </c>
      <c r="D8350" s="156" t="s">
        <v>4</v>
      </c>
      <c r="E8350" s="91" t="s">
        <v>2430</v>
      </c>
      <c r="F8350" s="403">
        <v>8.7999999999999995E-2</v>
      </c>
      <c r="G8350" s="34">
        <v>469.80908371594802</v>
      </c>
      <c r="H8350" s="58">
        <f t="shared" ref="H8350" si="2073">F8350*G8350</f>
        <v>41.343199367003422</v>
      </c>
    </row>
    <row r="8351" spans="1:8" s="6" customFormat="1" ht="5.5" customHeight="1">
      <c r="A8351" s="135"/>
      <c r="B8351" s="154"/>
      <c r="C8351" s="385"/>
      <c r="D8351" s="157"/>
      <c r="E8351" s="91"/>
      <c r="F8351" s="404"/>
      <c r="G8351" s="35"/>
      <c r="H8351" s="59"/>
    </row>
    <row r="8352" spans="1:8" s="6" customFormat="1" ht="5.5" customHeight="1">
      <c r="A8352" s="135"/>
      <c r="B8352" s="154"/>
      <c r="C8352" s="385"/>
      <c r="D8352" s="157"/>
      <c r="E8352" s="91"/>
      <c r="F8352" s="404"/>
      <c r="G8352" s="35"/>
      <c r="H8352" s="59"/>
    </row>
    <row r="8353" spans="1:8" s="6" customFormat="1" ht="5.5" customHeight="1">
      <c r="A8353" s="39"/>
      <c r="B8353" s="155"/>
      <c r="C8353" s="385"/>
      <c r="D8353" s="158"/>
      <c r="E8353" s="91"/>
      <c r="F8353" s="352"/>
      <c r="G8353" s="36"/>
      <c r="H8353" s="60"/>
    </row>
    <row r="8354" spans="1:8" s="6" customFormat="1" ht="5.5" customHeight="1">
      <c r="A8354" s="134">
        <v>16</v>
      </c>
      <c r="B8354" s="104" t="s">
        <v>1306</v>
      </c>
      <c r="C8354" s="385" t="s">
        <v>3214</v>
      </c>
      <c r="D8354" s="56" t="s">
        <v>4</v>
      </c>
      <c r="E8354" s="91" t="s">
        <v>2430</v>
      </c>
      <c r="F8354" s="110">
        <v>0.06</v>
      </c>
      <c r="G8354" s="34">
        <v>460.34994199433004</v>
      </c>
      <c r="H8354" s="58">
        <f t="shared" ref="H8354" si="2074">F8354*G8354</f>
        <v>27.620996519659801</v>
      </c>
    </row>
    <row r="8355" spans="1:8" s="6" customFormat="1" ht="5.5" customHeight="1">
      <c r="A8355" s="135"/>
      <c r="B8355" s="104"/>
      <c r="C8355" s="385"/>
      <c r="D8355" s="56"/>
      <c r="E8355" s="91"/>
      <c r="F8355" s="110"/>
      <c r="G8355" s="35"/>
      <c r="H8355" s="59"/>
    </row>
    <row r="8356" spans="1:8" s="6" customFormat="1" ht="5.5" customHeight="1">
      <c r="A8356" s="135"/>
      <c r="B8356" s="104"/>
      <c r="C8356" s="385"/>
      <c r="D8356" s="56"/>
      <c r="E8356" s="91"/>
      <c r="F8356" s="110"/>
      <c r="G8356" s="35"/>
      <c r="H8356" s="59"/>
    </row>
    <row r="8357" spans="1:8" s="6" customFormat="1" ht="5.5" customHeight="1">
      <c r="A8357" s="39"/>
      <c r="B8357" s="104"/>
      <c r="C8357" s="385"/>
      <c r="D8357" s="56"/>
      <c r="E8357" s="91"/>
      <c r="F8357" s="110"/>
      <c r="G8357" s="36"/>
      <c r="H8357" s="60"/>
    </row>
    <row r="8358" spans="1:8" s="6" customFormat="1" ht="6.5" customHeight="1">
      <c r="A8358" s="54"/>
      <c r="B8358" s="227" t="s">
        <v>31</v>
      </c>
      <c r="C8358" s="405" t="s">
        <v>1680</v>
      </c>
      <c r="D8358" s="108"/>
      <c r="E8358" s="91"/>
      <c r="F8358" s="56"/>
      <c r="G8358" s="34">
        <v>0</v>
      </c>
      <c r="H8358" s="58">
        <f t="shared" ref="H8358" si="2075">F8358*G8358</f>
        <v>0</v>
      </c>
    </row>
    <row r="8359" spans="1:8" s="6" customFormat="1" ht="6.5" customHeight="1">
      <c r="A8359" s="54"/>
      <c r="B8359" s="227"/>
      <c r="C8359" s="405"/>
      <c r="D8359" s="108"/>
      <c r="E8359" s="91"/>
      <c r="F8359" s="56"/>
      <c r="G8359" s="35"/>
      <c r="H8359" s="59"/>
    </row>
    <row r="8360" spans="1:8" s="6" customFormat="1" ht="6.5" customHeight="1">
      <c r="A8360" s="54"/>
      <c r="B8360" s="227"/>
      <c r="C8360" s="405"/>
      <c r="D8360" s="108"/>
      <c r="E8360" s="91"/>
      <c r="F8360" s="56"/>
      <c r="G8360" s="35"/>
      <c r="H8360" s="59"/>
    </row>
    <row r="8361" spans="1:8" s="6" customFormat="1" ht="6.5" customHeight="1">
      <c r="A8361" s="54"/>
      <c r="B8361" s="227"/>
      <c r="C8361" s="405"/>
      <c r="D8361" s="108"/>
      <c r="E8361" s="91"/>
      <c r="F8361" s="56"/>
      <c r="G8361" s="36"/>
      <c r="H8361" s="60"/>
    </row>
    <row r="8362" spans="1:8" s="6" customFormat="1" ht="4.5" customHeight="1">
      <c r="A8362" s="54">
        <v>1</v>
      </c>
      <c r="B8362" s="147" t="s">
        <v>1342</v>
      </c>
      <c r="C8362" s="118" t="s">
        <v>2528</v>
      </c>
      <c r="D8362" s="108" t="s">
        <v>8</v>
      </c>
      <c r="E8362" s="91" t="s">
        <v>2505</v>
      </c>
      <c r="F8362" s="56">
        <v>4</v>
      </c>
      <c r="G8362" s="34">
        <v>773.68871032806942</v>
      </c>
      <c r="H8362" s="58">
        <f t="shared" ref="H8362" si="2076">F8362*G8362</f>
        <v>3094.7548413122777</v>
      </c>
    </row>
    <row r="8363" spans="1:8" s="6" customFormat="1" ht="4.5" customHeight="1">
      <c r="A8363" s="54"/>
      <c r="B8363" s="147"/>
      <c r="C8363" s="279"/>
      <c r="D8363" s="108"/>
      <c r="E8363" s="91"/>
      <c r="F8363" s="56"/>
      <c r="G8363" s="35"/>
      <c r="H8363" s="59"/>
    </row>
    <row r="8364" spans="1:8" s="6" customFormat="1" ht="4.5" customHeight="1">
      <c r="A8364" s="54"/>
      <c r="B8364" s="147"/>
      <c r="C8364" s="279"/>
      <c r="D8364" s="108"/>
      <c r="E8364" s="91"/>
      <c r="F8364" s="56"/>
      <c r="G8364" s="35"/>
      <c r="H8364" s="59"/>
    </row>
    <row r="8365" spans="1:8" s="6" customFormat="1" ht="4.5" customHeight="1">
      <c r="A8365" s="54"/>
      <c r="B8365" s="147"/>
      <c r="C8365" s="67"/>
      <c r="D8365" s="108"/>
      <c r="E8365" s="91"/>
      <c r="F8365" s="56"/>
      <c r="G8365" s="36"/>
      <c r="H8365" s="60"/>
    </row>
    <row r="8366" spans="1:8" s="6" customFormat="1" ht="4.5" customHeight="1">
      <c r="A8366" s="54">
        <v>2</v>
      </c>
      <c r="B8366" s="147" t="s">
        <v>1343</v>
      </c>
      <c r="C8366" s="107" t="s">
        <v>2529</v>
      </c>
      <c r="D8366" s="56" t="s">
        <v>3305</v>
      </c>
      <c r="E8366" s="88" t="s">
        <v>3306</v>
      </c>
      <c r="F8366" s="56">
        <v>25.8</v>
      </c>
      <c r="G8366" s="34">
        <v>13.621164079129993</v>
      </c>
      <c r="H8366" s="58">
        <f t="shared" ref="H8366" si="2077">F8366*G8366</f>
        <v>351.42603324155385</v>
      </c>
    </row>
    <row r="8367" spans="1:8" s="6" customFormat="1" ht="4.5" customHeight="1">
      <c r="A8367" s="54"/>
      <c r="B8367" s="147"/>
      <c r="C8367" s="107"/>
      <c r="D8367" s="56"/>
      <c r="E8367" s="89"/>
      <c r="F8367" s="56"/>
      <c r="G8367" s="35"/>
      <c r="H8367" s="59"/>
    </row>
    <row r="8368" spans="1:8" s="6" customFormat="1" ht="4.5" customHeight="1">
      <c r="A8368" s="54"/>
      <c r="B8368" s="147"/>
      <c r="C8368" s="107"/>
      <c r="D8368" s="56"/>
      <c r="E8368" s="89"/>
      <c r="F8368" s="56"/>
      <c r="G8368" s="35"/>
      <c r="H8368" s="59"/>
    </row>
    <row r="8369" spans="1:8" s="6" customFormat="1" ht="4.5" customHeight="1">
      <c r="A8369" s="54"/>
      <c r="B8369" s="147"/>
      <c r="C8369" s="107"/>
      <c r="D8369" s="56"/>
      <c r="E8369" s="90"/>
      <c r="F8369" s="56"/>
      <c r="G8369" s="36"/>
      <c r="H8369" s="60"/>
    </row>
    <row r="8370" spans="1:8" s="6" customFormat="1" ht="6.5" customHeight="1">
      <c r="A8370" s="54"/>
      <c r="B8370" s="227" t="s">
        <v>1344</v>
      </c>
      <c r="C8370" s="106" t="s">
        <v>1677</v>
      </c>
      <c r="D8370" s="108"/>
      <c r="E8370" s="91"/>
      <c r="F8370" s="56"/>
      <c r="G8370" s="34">
        <v>0</v>
      </c>
      <c r="H8370" s="58">
        <f t="shared" ref="H8370" si="2078">F8370*G8370</f>
        <v>0</v>
      </c>
    </row>
    <row r="8371" spans="1:8" s="6" customFormat="1" ht="6.5" customHeight="1">
      <c r="A8371" s="54"/>
      <c r="B8371" s="227"/>
      <c r="C8371" s="106"/>
      <c r="D8371" s="108"/>
      <c r="E8371" s="91"/>
      <c r="F8371" s="56"/>
      <c r="G8371" s="35"/>
      <c r="H8371" s="59"/>
    </row>
    <row r="8372" spans="1:8" s="6" customFormat="1" ht="6.5" customHeight="1">
      <c r="A8372" s="54"/>
      <c r="B8372" s="227"/>
      <c r="C8372" s="106"/>
      <c r="D8372" s="108"/>
      <c r="E8372" s="91"/>
      <c r="F8372" s="56"/>
      <c r="G8372" s="35"/>
      <c r="H8372" s="59"/>
    </row>
    <row r="8373" spans="1:8" s="6" customFormat="1" ht="6.5" customHeight="1">
      <c r="A8373" s="54"/>
      <c r="B8373" s="227"/>
      <c r="C8373" s="106"/>
      <c r="D8373" s="108"/>
      <c r="E8373" s="91"/>
      <c r="F8373" s="56"/>
      <c r="G8373" s="36"/>
      <c r="H8373" s="60"/>
    </row>
    <row r="8374" spans="1:8" s="6" customFormat="1" ht="4.5" customHeight="1">
      <c r="A8374" s="134">
        <v>1</v>
      </c>
      <c r="B8374" s="74" t="s">
        <v>1345</v>
      </c>
      <c r="C8374" s="118" t="s">
        <v>2530</v>
      </c>
      <c r="D8374" s="108" t="s">
        <v>3303</v>
      </c>
      <c r="E8374" s="91" t="s">
        <v>3304</v>
      </c>
      <c r="F8374" s="407">
        <v>4</v>
      </c>
      <c r="G8374" s="34">
        <v>27.770114678502242</v>
      </c>
      <c r="H8374" s="58">
        <f t="shared" ref="H8374" si="2079">F8374*G8374</f>
        <v>111.08045871400897</v>
      </c>
    </row>
    <row r="8375" spans="1:8" s="6" customFormat="1" ht="4.5" customHeight="1">
      <c r="A8375" s="135"/>
      <c r="B8375" s="62"/>
      <c r="C8375" s="279"/>
      <c r="D8375" s="108"/>
      <c r="E8375" s="91"/>
      <c r="F8375" s="408"/>
      <c r="G8375" s="35"/>
      <c r="H8375" s="59"/>
    </row>
    <row r="8376" spans="1:8" s="6" customFormat="1" ht="4.5" customHeight="1">
      <c r="A8376" s="135"/>
      <c r="B8376" s="62"/>
      <c r="C8376" s="279"/>
      <c r="D8376" s="108"/>
      <c r="E8376" s="91"/>
      <c r="F8376" s="408"/>
      <c r="G8376" s="35"/>
      <c r="H8376" s="59"/>
    </row>
    <row r="8377" spans="1:8" s="6" customFormat="1" ht="4.5" customHeight="1">
      <c r="A8377" s="39"/>
      <c r="B8377" s="63"/>
      <c r="C8377" s="67"/>
      <c r="D8377" s="108"/>
      <c r="E8377" s="91"/>
      <c r="F8377" s="409"/>
      <c r="G8377" s="36"/>
      <c r="H8377" s="60"/>
    </row>
    <row r="8378" spans="1:8" s="6" customFormat="1" ht="4.5" customHeight="1">
      <c r="A8378" s="134">
        <v>2</v>
      </c>
      <c r="B8378" s="104" t="s">
        <v>34</v>
      </c>
      <c r="C8378" s="118" t="s">
        <v>1679</v>
      </c>
      <c r="D8378" s="56" t="s">
        <v>4</v>
      </c>
      <c r="E8378" s="91" t="s">
        <v>2430</v>
      </c>
      <c r="F8378" s="54">
        <v>0.03</v>
      </c>
      <c r="G8378" s="34">
        <v>92.099158330427571</v>
      </c>
      <c r="H8378" s="58">
        <f t="shared" ref="H8378" si="2080">F8378*G8378</f>
        <v>2.7629747499128272</v>
      </c>
    </row>
    <row r="8379" spans="1:8" s="6" customFormat="1" ht="4.5" customHeight="1">
      <c r="A8379" s="135"/>
      <c r="B8379" s="104"/>
      <c r="C8379" s="279"/>
      <c r="D8379" s="56"/>
      <c r="E8379" s="91"/>
      <c r="F8379" s="54"/>
      <c r="G8379" s="35"/>
      <c r="H8379" s="59"/>
    </row>
    <row r="8380" spans="1:8" s="6" customFormat="1" ht="4.5" customHeight="1">
      <c r="A8380" s="135"/>
      <c r="B8380" s="104"/>
      <c r="C8380" s="279"/>
      <c r="D8380" s="56"/>
      <c r="E8380" s="91"/>
      <c r="F8380" s="54"/>
      <c r="G8380" s="35"/>
      <c r="H8380" s="59"/>
    </row>
    <row r="8381" spans="1:8" s="6" customFormat="1" ht="4.5" customHeight="1">
      <c r="A8381" s="39"/>
      <c r="B8381" s="104"/>
      <c r="C8381" s="67"/>
      <c r="D8381" s="56"/>
      <c r="E8381" s="91"/>
      <c r="F8381" s="54"/>
      <c r="G8381" s="36"/>
      <c r="H8381" s="60"/>
    </row>
    <row r="8382" spans="1:8" s="6" customFormat="1" ht="4.5" customHeight="1">
      <c r="A8382" s="134">
        <v>3</v>
      </c>
      <c r="B8382" s="104" t="s">
        <v>1121</v>
      </c>
      <c r="C8382" s="385" t="s">
        <v>3135</v>
      </c>
      <c r="D8382" s="56" t="s">
        <v>4</v>
      </c>
      <c r="E8382" s="91" t="s">
        <v>2430</v>
      </c>
      <c r="F8382" s="54">
        <v>0.03</v>
      </c>
      <c r="G8382" s="34">
        <v>460.34994199433004</v>
      </c>
      <c r="H8382" s="58">
        <f t="shared" ref="H8382" si="2081">F8382*G8382</f>
        <v>13.810498259829901</v>
      </c>
    </row>
    <row r="8383" spans="1:8" s="6" customFormat="1" ht="4.5" customHeight="1">
      <c r="A8383" s="135"/>
      <c r="B8383" s="104"/>
      <c r="C8383" s="385"/>
      <c r="D8383" s="56"/>
      <c r="E8383" s="91"/>
      <c r="F8383" s="54"/>
      <c r="G8383" s="35"/>
      <c r="H8383" s="59"/>
    </row>
    <row r="8384" spans="1:8" s="6" customFormat="1" ht="4.5" customHeight="1">
      <c r="A8384" s="135"/>
      <c r="B8384" s="104"/>
      <c r="C8384" s="385"/>
      <c r="D8384" s="56"/>
      <c r="E8384" s="91"/>
      <c r="F8384" s="54"/>
      <c r="G8384" s="35"/>
      <c r="H8384" s="59"/>
    </row>
    <row r="8385" spans="1:8" s="6" customFormat="1" ht="4.5" customHeight="1">
      <c r="A8385" s="39"/>
      <c r="B8385" s="104"/>
      <c r="C8385" s="385"/>
      <c r="D8385" s="56"/>
      <c r="E8385" s="91"/>
      <c r="F8385" s="54"/>
      <c r="G8385" s="36"/>
      <c r="H8385" s="60"/>
    </row>
    <row r="8386" spans="1:8" s="6" customFormat="1" ht="6.5" customHeight="1">
      <c r="A8386" s="134">
        <v>4</v>
      </c>
      <c r="B8386" s="55" t="s">
        <v>35</v>
      </c>
      <c r="C8386" s="118" t="s">
        <v>1664</v>
      </c>
      <c r="D8386" s="108" t="s">
        <v>3303</v>
      </c>
      <c r="E8386" s="91" t="s">
        <v>3304</v>
      </c>
      <c r="F8386" s="56">
        <v>0.60199999999999998</v>
      </c>
      <c r="G8386" s="34">
        <v>98.995793933326468</v>
      </c>
      <c r="H8386" s="58">
        <f t="shared" ref="H8386" si="2082">F8386*G8386</f>
        <v>59.595467947862531</v>
      </c>
    </row>
    <row r="8387" spans="1:8" s="6" customFormat="1" ht="6.5" customHeight="1">
      <c r="A8387" s="135"/>
      <c r="B8387" s="55"/>
      <c r="C8387" s="279"/>
      <c r="D8387" s="108"/>
      <c r="E8387" s="91"/>
      <c r="F8387" s="56"/>
      <c r="G8387" s="35"/>
      <c r="H8387" s="59"/>
    </row>
    <row r="8388" spans="1:8" s="6" customFormat="1" ht="6.5" customHeight="1">
      <c r="A8388" s="135"/>
      <c r="B8388" s="55"/>
      <c r="C8388" s="279"/>
      <c r="D8388" s="108"/>
      <c r="E8388" s="91"/>
      <c r="F8388" s="56"/>
      <c r="G8388" s="35"/>
      <c r="H8388" s="59"/>
    </row>
    <row r="8389" spans="1:8" s="6" customFormat="1" ht="6.5" customHeight="1">
      <c r="A8389" s="39"/>
      <c r="B8389" s="55"/>
      <c r="C8389" s="67"/>
      <c r="D8389" s="108"/>
      <c r="E8389" s="91"/>
      <c r="F8389" s="56"/>
      <c r="G8389" s="36"/>
      <c r="H8389" s="60"/>
    </row>
    <row r="8390" spans="1:8" s="6" customFormat="1" ht="4.5" customHeight="1">
      <c r="A8390" s="134">
        <v>5</v>
      </c>
      <c r="B8390" s="406" t="s">
        <v>1128</v>
      </c>
      <c r="C8390" s="242" t="s">
        <v>3226</v>
      </c>
      <c r="D8390" s="156" t="s">
        <v>4</v>
      </c>
      <c r="E8390" s="91" t="s">
        <v>2430</v>
      </c>
      <c r="F8390" s="403">
        <v>0.02</v>
      </c>
      <c r="G8390" s="34">
        <v>469.80908371594802</v>
      </c>
      <c r="H8390" s="58">
        <f t="shared" ref="H8390" si="2083">F8390*G8390</f>
        <v>9.3961816743189601</v>
      </c>
    </row>
    <row r="8391" spans="1:8" s="6" customFormat="1" ht="4.5" customHeight="1">
      <c r="A8391" s="135"/>
      <c r="B8391" s="154"/>
      <c r="C8391" s="242"/>
      <c r="D8391" s="157"/>
      <c r="E8391" s="91"/>
      <c r="F8391" s="404"/>
      <c r="G8391" s="35"/>
      <c r="H8391" s="59"/>
    </row>
    <row r="8392" spans="1:8" s="6" customFormat="1" ht="4.5" customHeight="1">
      <c r="A8392" s="135"/>
      <c r="B8392" s="154"/>
      <c r="C8392" s="242"/>
      <c r="D8392" s="157"/>
      <c r="E8392" s="91"/>
      <c r="F8392" s="404"/>
      <c r="G8392" s="35"/>
      <c r="H8392" s="59"/>
    </row>
    <row r="8393" spans="1:8" s="6" customFormat="1" ht="4.5" customHeight="1">
      <c r="A8393" s="39"/>
      <c r="B8393" s="155"/>
      <c r="C8393" s="242"/>
      <c r="D8393" s="158"/>
      <c r="E8393" s="91"/>
      <c r="F8393" s="352"/>
      <c r="G8393" s="36"/>
      <c r="H8393" s="60"/>
    </row>
    <row r="8394" spans="1:8" s="6" customFormat="1" ht="4.5" customHeight="1">
      <c r="A8394" s="134">
        <v>6</v>
      </c>
      <c r="B8394" s="104" t="s">
        <v>1306</v>
      </c>
      <c r="C8394" s="71" t="s">
        <v>3227</v>
      </c>
      <c r="D8394" s="56" t="s">
        <v>4</v>
      </c>
      <c r="E8394" s="91" t="s">
        <v>2430</v>
      </c>
      <c r="F8394" s="110">
        <v>8.9999999999999993E-3</v>
      </c>
      <c r="G8394" s="34">
        <v>460.34994199433004</v>
      </c>
      <c r="H8394" s="58">
        <f t="shared" ref="H8394" si="2084">F8394*G8394</f>
        <v>4.1431494779489704</v>
      </c>
    </row>
    <row r="8395" spans="1:8" s="6" customFormat="1" ht="4.5" customHeight="1">
      <c r="A8395" s="135"/>
      <c r="B8395" s="104"/>
      <c r="C8395" s="44"/>
      <c r="D8395" s="56"/>
      <c r="E8395" s="91"/>
      <c r="F8395" s="110"/>
      <c r="G8395" s="35"/>
      <c r="H8395" s="59"/>
    </row>
    <row r="8396" spans="1:8" s="6" customFormat="1" ht="4.5" customHeight="1">
      <c r="A8396" s="135"/>
      <c r="B8396" s="104"/>
      <c r="C8396" s="44"/>
      <c r="D8396" s="56"/>
      <c r="E8396" s="91"/>
      <c r="F8396" s="110"/>
      <c r="G8396" s="35"/>
      <c r="H8396" s="59"/>
    </row>
    <row r="8397" spans="1:8" s="6" customFormat="1" ht="4.5" customHeight="1">
      <c r="A8397" s="39"/>
      <c r="B8397" s="104"/>
      <c r="C8397" s="52"/>
      <c r="D8397" s="56"/>
      <c r="E8397" s="91"/>
      <c r="F8397" s="110"/>
      <c r="G8397" s="36"/>
      <c r="H8397" s="60"/>
    </row>
    <row r="8398" spans="1:8" s="6" customFormat="1" ht="5.5" customHeight="1">
      <c r="A8398" s="54"/>
      <c r="B8398" s="122" t="s">
        <v>1307</v>
      </c>
      <c r="C8398" s="107" t="s">
        <v>2166</v>
      </c>
      <c r="D8398" s="54"/>
      <c r="E8398" s="91"/>
      <c r="F8398" s="54"/>
      <c r="G8398" s="34">
        <v>0</v>
      </c>
      <c r="H8398" s="58">
        <f t="shared" ref="H8398" si="2085">F8398*G8398</f>
        <v>0</v>
      </c>
    </row>
    <row r="8399" spans="1:8" s="6" customFormat="1" ht="5.5" customHeight="1">
      <c r="A8399" s="54"/>
      <c r="B8399" s="122"/>
      <c r="C8399" s="107"/>
      <c r="D8399" s="54"/>
      <c r="E8399" s="91"/>
      <c r="F8399" s="54"/>
      <c r="G8399" s="35"/>
      <c r="H8399" s="59"/>
    </row>
    <row r="8400" spans="1:8" s="6" customFormat="1" ht="5.5" customHeight="1">
      <c r="A8400" s="54"/>
      <c r="B8400" s="122"/>
      <c r="C8400" s="107"/>
      <c r="D8400" s="54"/>
      <c r="E8400" s="91"/>
      <c r="F8400" s="54"/>
      <c r="G8400" s="35"/>
      <c r="H8400" s="59"/>
    </row>
    <row r="8401" spans="1:8" s="6" customFormat="1" ht="5.5" customHeight="1">
      <c r="A8401" s="54"/>
      <c r="B8401" s="122"/>
      <c r="C8401" s="107"/>
      <c r="D8401" s="54"/>
      <c r="E8401" s="91"/>
      <c r="F8401" s="54"/>
      <c r="G8401" s="36"/>
      <c r="H8401" s="60"/>
    </row>
    <row r="8402" spans="1:8" s="6" customFormat="1" ht="4.5" customHeight="1">
      <c r="A8402" s="54">
        <v>1</v>
      </c>
      <c r="B8402" s="86" t="s">
        <v>1346</v>
      </c>
      <c r="C8402" s="107" t="s">
        <v>2531</v>
      </c>
      <c r="D8402" s="56" t="s">
        <v>3305</v>
      </c>
      <c r="E8402" s="88" t="s">
        <v>3306</v>
      </c>
      <c r="F8402" s="78">
        <v>5.04</v>
      </c>
      <c r="G8402" s="34">
        <v>9.3970952974220499</v>
      </c>
      <c r="H8402" s="58">
        <f t="shared" ref="H8402" si="2086">F8402*G8402</f>
        <v>47.361360299007131</v>
      </c>
    </row>
    <row r="8403" spans="1:8" s="6" customFormat="1" ht="4.5" customHeight="1">
      <c r="A8403" s="54"/>
      <c r="B8403" s="86"/>
      <c r="C8403" s="107"/>
      <c r="D8403" s="56"/>
      <c r="E8403" s="89"/>
      <c r="F8403" s="78"/>
      <c r="G8403" s="35"/>
      <c r="H8403" s="59"/>
    </row>
    <row r="8404" spans="1:8" s="6" customFormat="1" ht="4.5" customHeight="1">
      <c r="A8404" s="54"/>
      <c r="B8404" s="86"/>
      <c r="C8404" s="107"/>
      <c r="D8404" s="56"/>
      <c r="E8404" s="89"/>
      <c r="F8404" s="78"/>
      <c r="G8404" s="35"/>
      <c r="H8404" s="59"/>
    </row>
    <row r="8405" spans="1:8" s="6" customFormat="1" ht="4.5" customHeight="1">
      <c r="A8405" s="54"/>
      <c r="B8405" s="86"/>
      <c r="C8405" s="107"/>
      <c r="D8405" s="56"/>
      <c r="E8405" s="90"/>
      <c r="F8405" s="78"/>
      <c r="G8405" s="36"/>
      <c r="H8405" s="60"/>
    </row>
    <row r="8406" spans="1:8" s="6" customFormat="1" ht="4.5" customHeight="1">
      <c r="A8406" s="54">
        <v>2</v>
      </c>
      <c r="B8406" s="147" t="s">
        <v>1347</v>
      </c>
      <c r="C8406" s="107" t="s">
        <v>2532</v>
      </c>
      <c r="D8406" s="108" t="s">
        <v>15</v>
      </c>
      <c r="E8406" s="91" t="s">
        <v>2432</v>
      </c>
      <c r="F8406" s="112">
        <v>203.92</v>
      </c>
      <c r="G8406" s="34">
        <v>0.75673133772944423</v>
      </c>
      <c r="H8406" s="58">
        <f t="shared" ref="H8406" si="2087">F8406*G8406</f>
        <v>154.31265438978826</v>
      </c>
    </row>
    <row r="8407" spans="1:8" s="6" customFormat="1" ht="4.5" customHeight="1">
      <c r="A8407" s="54"/>
      <c r="B8407" s="147"/>
      <c r="C8407" s="107"/>
      <c r="D8407" s="108"/>
      <c r="E8407" s="91"/>
      <c r="F8407" s="112"/>
      <c r="G8407" s="35"/>
      <c r="H8407" s="59"/>
    </row>
    <row r="8408" spans="1:8" s="6" customFormat="1" ht="4.5" customHeight="1">
      <c r="A8408" s="54"/>
      <c r="B8408" s="147"/>
      <c r="C8408" s="107"/>
      <c r="D8408" s="108"/>
      <c r="E8408" s="91"/>
      <c r="F8408" s="112"/>
      <c r="G8408" s="35"/>
      <c r="H8408" s="59"/>
    </row>
    <row r="8409" spans="1:8" s="6" customFormat="1" ht="4.5" customHeight="1">
      <c r="A8409" s="54"/>
      <c r="B8409" s="147"/>
      <c r="C8409" s="107"/>
      <c r="D8409" s="108"/>
      <c r="E8409" s="91"/>
      <c r="F8409" s="112"/>
      <c r="G8409" s="36"/>
      <c r="H8409" s="60"/>
    </row>
    <row r="8410" spans="1:8" s="6" customFormat="1" ht="4.5" customHeight="1">
      <c r="A8410" s="54">
        <v>3</v>
      </c>
      <c r="B8410" s="86" t="s">
        <v>1348</v>
      </c>
      <c r="C8410" s="107" t="s">
        <v>2533</v>
      </c>
      <c r="D8410" s="56" t="s">
        <v>3305</v>
      </c>
      <c r="E8410" s="88" t="s">
        <v>3306</v>
      </c>
      <c r="F8410" s="78">
        <v>7.02</v>
      </c>
      <c r="G8410" s="34">
        <v>9.3970952974220499</v>
      </c>
      <c r="H8410" s="58">
        <f t="shared" ref="H8410" si="2088">F8410*G8410</f>
        <v>65.967608987902793</v>
      </c>
    </row>
    <row r="8411" spans="1:8" s="6" customFormat="1" ht="4.5" customHeight="1">
      <c r="A8411" s="54"/>
      <c r="B8411" s="86"/>
      <c r="C8411" s="107"/>
      <c r="D8411" s="56"/>
      <c r="E8411" s="89"/>
      <c r="F8411" s="78"/>
      <c r="G8411" s="35"/>
      <c r="H8411" s="59"/>
    </row>
    <row r="8412" spans="1:8" s="6" customFormat="1" ht="4.5" customHeight="1">
      <c r="A8412" s="54"/>
      <c r="B8412" s="86"/>
      <c r="C8412" s="107"/>
      <c r="D8412" s="56"/>
      <c r="E8412" s="89"/>
      <c r="F8412" s="78"/>
      <c r="G8412" s="35"/>
      <c r="H8412" s="59"/>
    </row>
    <row r="8413" spans="1:8" s="6" customFormat="1" ht="4.5" customHeight="1">
      <c r="A8413" s="54"/>
      <c r="B8413" s="86"/>
      <c r="C8413" s="107"/>
      <c r="D8413" s="56"/>
      <c r="E8413" s="90"/>
      <c r="F8413" s="78"/>
      <c r="G8413" s="36"/>
      <c r="H8413" s="60"/>
    </row>
    <row r="8414" spans="1:8" s="6" customFormat="1" ht="4.5" customHeight="1">
      <c r="A8414" s="54">
        <v>4</v>
      </c>
      <c r="B8414" s="147" t="s">
        <v>1349</v>
      </c>
      <c r="C8414" s="107" t="s">
        <v>2532</v>
      </c>
      <c r="D8414" s="108" t="s">
        <v>15</v>
      </c>
      <c r="E8414" s="91" t="s">
        <v>2432</v>
      </c>
      <c r="F8414" s="112">
        <v>336.48</v>
      </c>
      <c r="G8414" s="34">
        <v>0.75673133772944423</v>
      </c>
      <c r="H8414" s="58">
        <f t="shared" ref="H8414" si="2089">F8414*G8414</f>
        <v>254.6249605192034</v>
      </c>
    </row>
    <row r="8415" spans="1:8" s="6" customFormat="1" ht="4.5" customHeight="1">
      <c r="A8415" s="54"/>
      <c r="B8415" s="147"/>
      <c r="C8415" s="107"/>
      <c r="D8415" s="108"/>
      <c r="E8415" s="91"/>
      <c r="F8415" s="112"/>
      <c r="G8415" s="35"/>
      <c r="H8415" s="59"/>
    </row>
    <row r="8416" spans="1:8" s="6" customFormat="1" ht="4.5" customHeight="1">
      <c r="A8416" s="54"/>
      <c r="B8416" s="147"/>
      <c r="C8416" s="107"/>
      <c r="D8416" s="108"/>
      <c r="E8416" s="91"/>
      <c r="F8416" s="112"/>
      <c r="G8416" s="35"/>
      <c r="H8416" s="59"/>
    </row>
    <row r="8417" spans="1:8" s="6" customFormat="1" ht="4.5" customHeight="1">
      <c r="A8417" s="54"/>
      <c r="B8417" s="147"/>
      <c r="C8417" s="107"/>
      <c r="D8417" s="108"/>
      <c r="E8417" s="91"/>
      <c r="F8417" s="112"/>
      <c r="G8417" s="36"/>
      <c r="H8417" s="60"/>
    </row>
    <row r="8418" spans="1:8" s="6" customFormat="1" ht="5.5" customHeight="1">
      <c r="A8418" s="54">
        <v>5</v>
      </c>
      <c r="B8418" s="55" t="s">
        <v>1350</v>
      </c>
      <c r="C8418" s="107" t="s">
        <v>2536</v>
      </c>
      <c r="D8418" s="54" t="s">
        <v>5</v>
      </c>
      <c r="E8418" s="91" t="s">
        <v>2431</v>
      </c>
      <c r="F8418" s="54">
        <v>24.14</v>
      </c>
      <c r="G8418" s="34">
        <v>0.81592809139332012</v>
      </c>
      <c r="H8418" s="58">
        <f t="shared" ref="H8418" si="2090">F8418*G8418</f>
        <v>19.69650412623475</v>
      </c>
    </row>
    <row r="8419" spans="1:8" s="6" customFormat="1" ht="5.5" customHeight="1">
      <c r="A8419" s="54"/>
      <c r="B8419" s="55"/>
      <c r="C8419" s="107"/>
      <c r="D8419" s="54"/>
      <c r="E8419" s="91"/>
      <c r="F8419" s="54"/>
      <c r="G8419" s="35"/>
      <c r="H8419" s="59"/>
    </row>
    <row r="8420" spans="1:8" s="6" customFormat="1" ht="5.5" customHeight="1">
      <c r="A8420" s="54"/>
      <c r="B8420" s="55"/>
      <c r="C8420" s="107"/>
      <c r="D8420" s="54"/>
      <c r="E8420" s="91"/>
      <c r="F8420" s="54"/>
      <c r="G8420" s="35"/>
      <c r="H8420" s="59"/>
    </row>
    <row r="8421" spans="1:8" s="6" customFormat="1" ht="4.5" customHeight="1">
      <c r="A8421" s="54"/>
      <c r="B8421" s="55"/>
      <c r="C8421" s="107"/>
      <c r="D8421" s="54"/>
      <c r="E8421" s="91"/>
      <c r="F8421" s="54"/>
      <c r="G8421" s="36"/>
      <c r="H8421" s="60"/>
    </row>
    <row r="8422" spans="1:8" s="6" customFormat="1" ht="4.5" customHeight="1">
      <c r="A8422" s="54">
        <v>6</v>
      </c>
      <c r="B8422" s="147" t="s">
        <v>1351</v>
      </c>
      <c r="C8422" s="107" t="s">
        <v>2538</v>
      </c>
      <c r="D8422" s="108" t="s">
        <v>4</v>
      </c>
      <c r="E8422" s="91" t="s">
        <v>2430</v>
      </c>
      <c r="F8422" s="56">
        <v>8.9999999999999993E-3</v>
      </c>
      <c r="G8422" s="34">
        <v>9.3970952974220499</v>
      </c>
      <c r="H8422" s="58">
        <f t="shared" ref="H8422" si="2091">F8422*G8422</f>
        <v>8.4573857676798439E-2</v>
      </c>
    </row>
    <row r="8423" spans="1:8" s="6" customFormat="1" ht="4.5" customHeight="1">
      <c r="A8423" s="54"/>
      <c r="B8423" s="147"/>
      <c r="C8423" s="107"/>
      <c r="D8423" s="108"/>
      <c r="E8423" s="91"/>
      <c r="F8423" s="56"/>
      <c r="G8423" s="35"/>
      <c r="H8423" s="59"/>
    </row>
    <row r="8424" spans="1:8" s="6" customFormat="1" ht="4.5" customHeight="1">
      <c r="A8424" s="54"/>
      <c r="B8424" s="147"/>
      <c r="C8424" s="107"/>
      <c r="D8424" s="108"/>
      <c r="E8424" s="91"/>
      <c r="F8424" s="56"/>
      <c r="G8424" s="35"/>
      <c r="H8424" s="59"/>
    </row>
    <row r="8425" spans="1:8" s="6" customFormat="1" ht="4.5" customHeight="1">
      <c r="A8425" s="54"/>
      <c r="B8425" s="147"/>
      <c r="C8425" s="107"/>
      <c r="D8425" s="108"/>
      <c r="E8425" s="91"/>
      <c r="F8425" s="56"/>
      <c r="G8425" s="36"/>
      <c r="H8425" s="60"/>
    </row>
    <row r="8426" spans="1:8" s="6" customFormat="1" ht="5.5" customHeight="1">
      <c r="A8426" s="54">
        <v>7</v>
      </c>
      <c r="B8426" s="147" t="s">
        <v>1352</v>
      </c>
      <c r="C8426" s="107" t="s">
        <v>2535</v>
      </c>
      <c r="D8426" s="108" t="s">
        <v>15</v>
      </c>
      <c r="E8426" s="91" t="s">
        <v>2432</v>
      </c>
      <c r="F8426" s="112">
        <v>8.6300000000000008</v>
      </c>
      <c r="G8426" s="34">
        <v>0.75673133772944423</v>
      </c>
      <c r="H8426" s="58">
        <f t="shared" ref="H8426" si="2092">F8426*G8426</f>
        <v>6.5305914446051041</v>
      </c>
    </row>
    <row r="8427" spans="1:8" s="6" customFormat="1" ht="5.5" customHeight="1">
      <c r="A8427" s="54"/>
      <c r="B8427" s="147"/>
      <c r="C8427" s="107"/>
      <c r="D8427" s="108"/>
      <c r="E8427" s="91"/>
      <c r="F8427" s="112"/>
      <c r="G8427" s="35"/>
      <c r="H8427" s="59"/>
    </row>
    <row r="8428" spans="1:8" s="6" customFormat="1" ht="5.5" customHeight="1">
      <c r="A8428" s="54"/>
      <c r="B8428" s="147"/>
      <c r="C8428" s="107"/>
      <c r="D8428" s="108"/>
      <c r="E8428" s="91"/>
      <c r="F8428" s="112"/>
      <c r="G8428" s="35"/>
      <c r="H8428" s="59"/>
    </row>
    <row r="8429" spans="1:8" s="6" customFormat="1" ht="5.5" customHeight="1">
      <c r="A8429" s="54"/>
      <c r="B8429" s="147"/>
      <c r="C8429" s="107"/>
      <c r="D8429" s="108"/>
      <c r="E8429" s="91"/>
      <c r="F8429" s="112"/>
      <c r="G8429" s="36"/>
      <c r="H8429" s="60"/>
    </row>
    <row r="8430" spans="1:8" s="6" customFormat="1" ht="5.5" customHeight="1">
      <c r="A8430" s="54">
        <v>8</v>
      </c>
      <c r="B8430" s="55" t="s">
        <v>1353</v>
      </c>
      <c r="C8430" s="107" t="s">
        <v>2537</v>
      </c>
      <c r="D8430" s="56" t="s">
        <v>3305</v>
      </c>
      <c r="E8430" s="88" t="s">
        <v>3306</v>
      </c>
      <c r="F8430" s="54">
        <v>0.95</v>
      </c>
      <c r="G8430" s="34">
        <v>1.7257472280467183</v>
      </c>
      <c r="H8430" s="58">
        <f t="shared" ref="H8430" si="2093">F8430*G8430</f>
        <v>1.6394598666443823</v>
      </c>
    </row>
    <row r="8431" spans="1:8" s="6" customFormat="1" ht="5.5" customHeight="1">
      <c r="A8431" s="54"/>
      <c r="B8431" s="55"/>
      <c r="C8431" s="107"/>
      <c r="D8431" s="56"/>
      <c r="E8431" s="89"/>
      <c r="F8431" s="54"/>
      <c r="G8431" s="35"/>
      <c r="H8431" s="59"/>
    </row>
    <row r="8432" spans="1:8" s="6" customFormat="1" ht="5.5" customHeight="1">
      <c r="A8432" s="54"/>
      <c r="B8432" s="55"/>
      <c r="C8432" s="107"/>
      <c r="D8432" s="56"/>
      <c r="E8432" s="89"/>
      <c r="F8432" s="54"/>
      <c r="G8432" s="35"/>
      <c r="H8432" s="59"/>
    </row>
    <row r="8433" spans="1:8" s="6" customFormat="1" ht="5.5" customHeight="1">
      <c r="A8433" s="54"/>
      <c r="B8433" s="55"/>
      <c r="C8433" s="107"/>
      <c r="D8433" s="56"/>
      <c r="E8433" s="90"/>
      <c r="F8433" s="54"/>
      <c r="G8433" s="36"/>
      <c r="H8433" s="60"/>
    </row>
    <row r="8434" spans="1:8" s="6" customFormat="1" ht="5.5" customHeight="1">
      <c r="A8434" s="54">
        <v>9</v>
      </c>
      <c r="B8434" s="147" t="s">
        <v>1354</v>
      </c>
      <c r="C8434" s="107" t="s">
        <v>2539</v>
      </c>
      <c r="D8434" s="108" t="s">
        <v>4</v>
      </c>
      <c r="E8434" s="91" t="s">
        <v>2430</v>
      </c>
      <c r="F8434" s="56">
        <v>9.5000000000000001E-2</v>
      </c>
      <c r="G8434" s="34">
        <v>9.3970952974220499</v>
      </c>
      <c r="H8434" s="58">
        <f t="shared" ref="H8434" si="2094">F8434*G8434</f>
        <v>0.89272405325509474</v>
      </c>
    </row>
    <row r="8435" spans="1:8" s="6" customFormat="1" ht="5.5" customHeight="1">
      <c r="A8435" s="54"/>
      <c r="B8435" s="147"/>
      <c r="C8435" s="107"/>
      <c r="D8435" s="108"/>
      <c r="E8435" s="91"/>
      <c r="F8435" s="56"/>
      <c r="G8435" s="35"/>
      <c r="H8435" s="59"/>
    </row>
    <row r="8436" spans="1:8" s="6" customFormat="1" ht="5.5" customHeight="1">
      <c r="A8436" s="54"/>
      <c r="B8436" s="147"/>
      <c r="C8436" s="107"/>
      <c r="D8436" s="108"/>
      <c r="E8436" s="91"/>
      <c r="F8436" s="56"/>
      <c r="G8436" s="35"/>
      <c r="H8436" s="59"/>
    </row>
    <row r="8437" spans="1:8" s="6" customFormat="1" ht="5.5" customHeight="1">
      <c r="A8437" s="54"/>
      <c r="B8437" s="147"/>
      <c r="C8437" s="107"/>
      <c r="D8437" s="108"/>
      <c r="E8437" s="91"/>
      <c r="F8437" s="56"/>
      <c r="G8437" s="36"/>
      <c r="H8437" s="60"/>
    </row>
    <row r="8438" spans="1:8" s="6" customFormat="1" ht="5.5" customHeight="1">
      <c r="A8438" s="54">
        <v>10</v>
      </c>
      <c r="B8438" s="147" t="s">
        <v>1352</v>
      </c>
      <c r="C8438" s="107" t="s">
        <v>2535</v>
      </c>
      <c r="D8438" s="108" t="s">
        <v>15</v>
      </c>
      <c r="E8438" s="91" t="s">
        <v>2432</v>
      </c>
      <c r="F8438" s="112">
        <v>95.58</v>
      </c>
      <c r="G8438" s="34">
        <v>0.75673133772944423</v>
      </c>
      <c r="H8438" s="58">
        <f t="shared" ref="H8438" si="2095">F8438*G8438</f>
        <v>72.328381260180279</v>
      </c>
    </row>
    <row r="8439" spans="1:8" s="6" customFormat="1" ht="5.5" customHeight="1">
      <c r="A8439" s="54"/>
      <c r="B8439" s="147"/>
      <c r="C8439" s="107"/>
      <c r="D8439" s="108"/>
      <c r="E8439" s="91"/>
      <c r="F8439" s="112"/>
      <c r="G8439" s="35"/>
      <c r="H8439" s="59"/>
    </row>
    <row r="8440" spans="1:8" s="6" customFormat="1" ht="5.5" customHeight="1">
      <c r="A8440" s="54"/>
      <c r="B8440" s="147"/>
      <c r="C8440" s="107"/>
      <c r="D8440" s="108"/>
      <c r="E8440" s="91"/>
      <c r="F8440" s="112"/>
      <c r="G8440" s="35"/>
      <c r="H8440" s="59"/>
    </row>
    <row r="8441" spans="1:8" s="6" customFormat="1" ht="5.5" customHeight="1">
      <c r="A8441" s="54"/>
      <c r="B8441" s="147"/>
      <c r="C8441" s="107"/>
      <c r="D8441" s="108"/>
      <c r="E8441" s="91"/>
      <c r="F8441" s="112"/>
      <c r="G8441" s="36"/>
      <c r="H8441" s="60"/>
    </row>
    <row r="8442" spans="1:8" s="6" customFormat="1" ht="5.5" customHeight="1">
      <c r="A8442" s="54">
        <v>11</v>
      </c>
      <c r="B8442" s="55" t="s">
        <v>1355</v>
      </c>
      <c r="C8442" s="107" t="s">
        <v>2539</v>
      </c>
      <c r="D8442" s="56" t="s">
        <v>3305</v>
      </c>
      <c r="E8442" s="88" t="s">
        <v>3306</v>
      </c>
      <c r="F8442" s="54">
        <v>2.2599999999999998</v>
      </c>
      <c r="G8442" s="34">
        <v>1.7257472280467183</v>
      </c>
      <c r="H8442" s="58">
        <f t="shared" ref="H8442" si="2096">F8442*G8442</f>
        <v>3.9001887353855831</v>
      </c>
    </row>
    <row r="8443" spans="1:8" s="6" customFormat="1" ht="5.5" customHeight="1">
      <c r="A8443" s="54"/>
      <c r="B8443" s="55"/>
      <c r="C8443" s="107"/>
      <c r="D8443" s="56"/>
      <c r="E8443" s="89"/>
      <c r="F8443" s="54"/>
      <c r="G8443" s="35"/>
      <c r="H8443" s="59"/>
    </row>
    <row r="8444" spans="1:8" s="6" customFormat="1" ht="5.5" customHeight="1">
      <c r="A8444" s="54"/>
      <c r="B8444" s="55"/>
      <c r="C8444" s="107"/>
      <c r="D8444" s="56"/>
      <c r="E8444" s="89"/>
      <c r="F8444" s="54"/>
      <c r="G8444" s="35"/>
      <c r="H8444" s="59"/>
    </row>
    <row r="8445" spans="1:8" s="6" customFormat="1" ht="5.5" customHeight="1">
      <c r="A8445" s="54"/>
      <c r="B8445" s="55"/>
      <c r="C8445" s="107"/>
      <c r="D8445" s="56"/>
      <c r="E8445" s="90"/>
      <c r="F8445" s="54"/>
      <c r="G8445" s="36"/>
      <c r="H8445" s="60"/>
    </row>
    <row r="8446" spans="1:8" s="6" customFormat="1" ht="6.5" customHeight="1">
      <c r="A8446" s="54"/>
      <c r="B8446" s="84" t="s">
        <v>10</v>
      </c>
      <c r="C8446" s="410" t="s">
        <v>1716</v>
      </c>
      <c r="D8446" s="54"/>
      <c r="E8446" s="91"/>
      <c r="F8446" s="85"/>
      <c r="G8446" s="34">
        <v>0</v>
      </c>
      <c r="H8446" s="58">
        <f t="shared" ref="H8446" si="2097">F8446*G8446</f>
        <v>0</v>
      </c>
    </row>
    <row r="8447" spans="1:8" s="6" customFormat="1" ht="6.5" customHeight="1">
      <c r="A8447" s="54"/>
      <c r="B8447" s="84"/>
      <c r="C8447" s="410"/>
      <c r="D8447" s="54"/>
      <c r="E8447" s="91"/>
      <c r="F8447" s="85"/>
      <c r="G8447" s="35"/>
      <c r="H8447" s="59"/>
    </row>
    <row r="8448" spans="1:8" s="6" customFormat="1" ht="6.5" customHeight="1">
      <c r="A8448" s="54"/>
      <c r="B8448" s="84"/>
      <c r="C8448" s="410"/>
      <c r="D8448" s="54"/>
      <c r="E8448" s="91"/>
      <c r="F8448" s="85"/>
      <c r="G8448" s="35"/>
      <c r="H8448" s="59"/>
    </row>
    <row r="8449" spans="1:8" s="6" customFormat="1" ht="6.5" customHeight="1">
      <c r="A8449" s="54"/>
      <c r="B8449" s="84"/>
      <c r="C8449" s="410"/>
      <c r="D8449" s="54"/>
      <c r="E8449" s="91"/>
      <c r="F8449" s="85"/>
      <c r="G8449" s="36"/>
      <c r="H8449" s="60"/>
    </row>
    <row r="8450" spans="1:8" s="6" customFormat="1" ht="6.5" customHeight="1">
      <c r="A8450" s="54">
        <v>1</v>
      </c>
      <c r="B8450" s="402" t="s">
        <v>183</v>
      </c>
      <c r="C8450" s="107" t="s">
        <v>1689</v>
      </c>
      <c r="D8450" s="56" t="s">
        <v>3305</v>
      </c>
      <c r="E8450" s="88" t="s">
        <v>3306</v>
      </c>
      <c r="F8450" s="400">
        <v>28.4</v>
      </c>
      <c r="G8450" s="34">
        <v>0.39791632764955276</v>
      </c>
      <c r="H8450" s="58">
        <f t="shared" ref="H8450" si="2098">F8450*G8450</f>
        <v>11.300823705247298</v>
      </c>
    </row>
    <row r="8451" spans="1:8" s="6" customFormat="1" ht="6.5" customHeight="1">
      <c r="A8451" s="54"/>
      <c r="B8451" s="402"/>
      <c r="C8451" s="107"/>
      <c r="D8451" s="56"/>
      <c r="E8451" s="89"/>
      <c r="F8451" s="400"/>
      <c r="G8451" s="35"/>
      <c r="H8451" s="59"/>
    </row>
    <row r="8452" spans="1:8" s="6" customFormat="1" ht="6.5" customHeight="1">
      <c r="A8452" s="54"/>
      <c r="B8452" s="402"/>
      <c r="C8452" s="107"/>
      <c r="D8452" s="56"/>
      <c r="E8452" s="89"/>
      <c r="F8452" s="400"/>
      <c r="G8452" s="35"/>
      <c r="H8452" s="59"/>
    </row>
    <row r="8453" spans="1:8" s="6" customFormat="1" ht="6.5" customHeight="1">
      <c r="A8453" s="54"/>
      <c r="B8453" s="402"/>
      <c r="C8453" s="107"/>
      <c r="D8453" s="56"/>
      <c r="E8453" s="90"/>
      <c r="F8453" s="400"/>
      <c r="G8453" s="36"/>
      <c r="H8453" s="60"/>
    </row>
    <row r="8454" spans="1:8" s="6" customFormat="1" ht="6.5" customHeight="1">
      <c r="A8454" s="54">
        <v>2</v>
      </c>
      <c r="B8454" s="55" t="s">
        <v>1356</v>
      </c>
      <c r="C8454" s="386" t="s">
        <v>2540</v>
      </c>
      <c r="D8454" s="108" t="s">
        <v>3303</v>
      </c>
      <c r="E8454" s="91" t="s">
        <v>3304</v>
      </c>
      <c r="F8454" s="54">
        <v>2.84</v>
      </c>
      <c r="G8454" s="34">
        <v>44.023139680178232</v>
      </c>
      <c r="H8454" s="58">
        <f t="shared" ref="H8454" si="2099">F8454*G8454</f>
        <v>125.02571669170618</v>
      </c>
    </row>
    <row r="8455" spans="1:8" s="6" customFormat="1" ht="6.5" customHeight="1">
      <c r="A8455" s="54"/>
      <c r="B8455" s="55"/>
      <c r="C8455" s="66"/>
      <c r="D8455" s="108"/>
      <c r="E8455" s="91"/>
      <c r="F8455" s="54"/>
      <c r="G8455" s="35"/>
      <c r="H8455" s="59"/>
    </row>
    <row r="8456" spans="1:8" s="6" customFormat="1" ht="6.5" customHeight="1">
      <c r="A8456" s="54"/>
      <c r="B8456" s="55"/>
      <c r="C8456" s="66"/>
      <c r="D8456" s="108"/>
      <c r="E8456" s="91"/>
      <c r="F8456" s="54"/>
      <c r="G8456" s="35"/>
      <c r="H8456" s="59"/>
    </row>
    <row r="8457" spans="1:8" s="6" customFormat="1" ht="6.5" customHeight="1">
      <c r="A8457" s="54"/>
      <c r="B8457" s="55"/>
      <c r="C8457" s="67"/>
      <c r="D8457" s="108"/>
      <c r="E8457" s="91"/>
      <c r="F8457" s="54"/>
      <c r="G8457" s="36"/>
      <c r="H8457" s="60"/>
    </row>
    <row r="8458" spans="1:8" s="6" customFormat="1" ht="8.5" customHeight="1">
      <c r="A8458" s="54">
        <v>3</v>
      </c>
      <c r="B8458" s="55" t="s">
        <v>147</v>
      </c>
      <c r="C8458" s="107" t="s">
        <v>1690</v>
      </c>
      <c r="D8458" s="56" t="s">
        <v>3305</v>
      </c>
      <c r="E8458" s="88" t="s">
        <v>3306</v>
      </c>
      <c r="F8458" s="400">
        <v>28.4</v>
      </c>
      <c r="G8458" s="34">
        <v>1.5783273511025304</v>
      </c>
      <c r="H8458" s="58">
        <f t="shared" ref="H8458" si="2100">F8458*G8458</f>
        <v>44.824496771311864</v>
      </c>
    </row>
    <row r="8459" spans="1:8" s="6" customFormat="1" ht="8.5" customHeight="1">
      <c r="A8459" s="54"/>
      <c r="B8459" s="55"/>
      <c r="C8459" s="107"/>
      <c r="D8459" s="56"/>
      <c r="E8459" s="89"/>
      <c r="F8459" s="400"/>
      <c r="G8459" s="35"/>
      <c r="H8459" s="59"/>
    </row>
    <row r="8460" spans="1:8" s="6" customFormat="1" ht="8.5" customHeight="1">
      <c r="A8460" s="54"/>
      <c r="B8460" s="55"/>
      <c r="C8460" s="107"/>
      <c r="D8460" s="56"/>
      <c r="E8460" s="89"/>
      <c r="F8460" s="400"/>
      <c r="G8460" s="35"/>
      <c r="H8460" s="59"/>
    </row>
    <row r="8461" spans="1:8" s="6" customFormat="1" ht="8.5" customHeight="1">
      <c r="A8461" s="54"/>
      <c r="B8461" s="55"/>
      <c r="C8461" s="107"/>
      <c r="D8461" s="56"/>
      <c r="E8461" s="90"/>
      <c r="F8461" s="400"/>
      <c r="G8461" s="36"/>
      <c r="H8461" s="60"/>
    </row>
    <row r="8462" spans="1:8" s="6" customFormat="1" ht="6.5" customHeight="1">
      <c r="A8462" s="54"/>
      <c r="B8462" s="84" t="s">
        <v>11</v>
      </c>
      <c r="C8462" s="410" t="s">
        <v>2079</v>
      </c>
      <c r="D8462" s="54"/>
      <c r="E8462" s="91"/>
      <c r="F8462" s="85"/>
      <c r="G8462" s="34">
        <v>0</v>
      </c>
      <c r="H8462" s="58">
        <f t="shared" ref="H8462" si="2101">F8462*G8462</f>
        <v>0</v>
      </c>
    </row>
    <row r="8463" spans="1:8" s="6" customFormat="1" ht="6.5" customHeight="1">
      <c r="A8463" s="54"/>
      <c r="B8463" s="84"/>
      <c r="C8463" s="410"/>
      <c r="D8463" s="54"/>
      <c r="E8463" s="91"/>
      <c r="F8463" s="85"/>
      <c r="G8463" s="35"/>
      <c r="H8463" s="59"/>
    </row>
    <row r="8464" spans="1:8" s="6" customFormat="1" ht="6.5" customHeight="1">
      <c r="A8464" s="54"/>
      <c r="B8464" s="84"/>
      <c r="C8464" s="410"/>
      <c r="D8464" s="54"/>
      <c r="E8464" s="91"/>
      <c r="F8464" s="85"/>
      <c r="G8464" s="35"/>
      <c r="H8464" s="59"/>
    </row>
    <row r="8465" spans="1:8" s="6" customFormat="1" ht="6.5" customHeight="1">
      <c r="A8465" s="54"/>
      <c r="B8465" s="84"/>
      <c r="C8465" s="410"/>
      <c r="D8465" s="54"/>
      <c r="E8465" s="91"/>
      <c r="F8465" s="85"/>
      <c r="G8465" s="36"/>
      <c r="H8465" s="60"/>
    </row>
    <row r="8466" spans="1:8" s="6" customFormat="1" ht="5.5" customHeight="1">
      <c r="A8466" s="54">
        <v>1</v>
      </c>
      <c r="B8466" s="412" t="s">
        <v>1357</v>
      </c>
      <c r="C8466" s="107" t="s">
        <v>2541</v>
      </c>
      <c r="D8466" s="108" t="s">
        <v>3303</v>
      </c>
      <c r="E8466" s="91" t="s">
        <v>3304</v>
      </c>
      <c r="F8466" s="54">
        <v>1.56</v>
      </c>
      <c r="G8466" s="34">
        <v>243.85744132085892</v>
      </c>
      <c r="H8466" s="58">
        <f t="shared" ref="H8466" si="2102">F8466*G8466</f>
        <v>380.41760846053995</v>
      </c>
    </row>
    <row r="8467" spans="1:8" s="6" customFormat="1" ht="5.5" customHeight="1">
      <c r="A8467" s="54"/>
      <c r="B8467" s="144"/>
      <c r="C8467" s="107"/>
      <c r="D8467" s="108"/>
      <c r="E8467" s="91"/>
      <c r="F8467" s="54"/>
      <c r="G8467" s="35"/>
      <c r="H8467" s="59"/>
    </row>
    <row r="8468" spans="1:8" s="6" customFormat="1" ht="5.5" customHeight="1">
      <c r="A8468" s="54"/>
      <c r="B8468" s="144"/>
      <c r="C8468" s="107"/>
      <c r="D8468" s="108"/>
      <c r="E8468" s="91"/>
      <c r="F8468" s="54"/>
      <c r="G8468" s="35"/>
      <c r="H8468" s="59"/>
    </row>
    <row r="8469" spans="1:8" s="6" customFormat="1" ht="5.5" customHeight="1">
      <c r="A8469" s="54"/>
      <c r="B8469" s="144"/>
      <c r="C8469" s="107"/>
      <c r="D8469" s="108"/>
      <c r="E8469" s="91"/>
      <c r="F8469" s="54"/>
      <c r="G8469" s="36"/>
      <c r="H8469" s="60"/>
    </row>
    <row r="8470" spans="1:8" s="6" customFormat="1" ht="5.5" customHeight="1">
      <c r="A8470" s="134">
        <v>2</v>
      </c>
      <c r="B8470" s="86" t="s">
        <v>1358</v>
      </c>
      <c r="C8470" s="107" t="s">
        <v>2542</v>
      </c>
      <c r="D8470" s="108" t="s">
        <v>3303</v>
      </c>
      <c r="E8470" s="91" t="s">
        <v>3304</v>
      </c>
      <c r="F8470" s="56">
        <v>5.76</v>
      </c>
      <c r="G8470" s="34">
        <v>10.061989001801898</v>
      </c>
      <c r="H8470" s="58">
        <f t="shared" ref="H8470" si="2103">F8470*G8470</f>
        <v>57.957056650378931</v>
      </c>
    </row>
    <row r="8471" spans="1:8" s="6" customFormat="1" ht="5.5" customHeight="1">
      <c r="A8471" s="135"/>
      <c r="B8471" s="86"/>
      <c r="C8471" s="107"/>
      <c r="D8471" s="108"/>
      <c r="E8471" s="91"/>
      <c r="F8471" s="56"/>
      <c r="G8471" s="35"/>
      <c r="H8471" s="59"/>
    </row>
    <row r="8472" spans="1:8" s="6" customFormat="1" ht="5.5" customHeight="1">
      <c r="A8472" s="135"/>
      <c r="B8472" s="86"/>
      <c r="C8472" s="107"/>
      <c r="D8472" s="108"/>
      <c r="E8472" s="91"/>
      <c r="F8472" s="56"/>
      <c r="G8472" s="35"/>
      <c r="H8472" s="59"/>
    </row>
    <row r="8473" spans="1:8" s="6" customFormat="1" ht="5.5" customHeight="1">
      <c r="A8473" s="39"/>
      <c r="B8473" s="86"/>
      <c r="C8473" s="107"/>
      <c r="D8473" s="108"/>
      <c r="E8473" s="91"/>
      <c r="F8473" s="56"/>
      <c r="G8473" s="36"/>
      <c r="H8473" s="60"/>
    </row>
    <row r="8474" spans="1:8" s="6" customFormat="1" ht="6.5" customHeight="1">
      <c r="A8474" s="134">
        <v>3</v>
      </c>
      <c r="B8474" s="75" t="s">
        <v>1359</v>
      </c>
      <c r="C8474" s="107" t="s">
        <v>2543</v>
      </c>
      <c r="D8474" s="56" t="s">
        <v>3305</v>
      </c>
      <c r="E8474" s="88" t="s">
        <v>3306</v>
      </c>
      <c r="F8474" s="109">
        <v>38.4</v>
      </c>
      <c r="G8474" s="34">
        <v>1.2139863888264359</v>
      </c>
      <c r="H8474" s="58">
        <f t="shared" ref="H8474" si="2104">F8474*G8474</f>
        <v>46.617077330935139</v>
      </c>
    </row>
    <row r="8475" spans="1:8" s="6" customFormat="1" ht="6.5" customHeight="1">
      <c r="A8475" s="135"/>
      <c r="B8475" s="76"/>
      <c r="C8475" s="107"/>
      <c r="D8475" s="56"/>
      <c r="E8475" s="89"/>
      <c r="F8475" s="109"/>
      <c r="G8475" s="35"/>
      <c r="H8475" s="59"/>
    </row>
    <row r="8476" spans="1:8" s="6" customFormat="1" ht="6.5" customHeight="1">
      <c r="A8476" s="135"/>
      <c r="B8476" s="76"/>
      <c r="C8476" s="107"/>
      <c r="D8476" s="56"/>
      <c r="E8476" s="89"/>
      <c r="F8476" s="109"/>
      <c r="G8476" s="35"/>
      <c r="H8476" s="59"/>
    </row>
    <row r="8477" spans="1:8" s="6" customFormat="1" ht="6.5" customHeight="1">
      <c r="A8477" s="39"/>
      <c r="B8477" s="77"/>
      <c r="C8477" s="107"/>
      <c r="D8477" s="56"/>
      <c r="E8477" s="90"/>
      <c r="F8477" s="109"/>
      <c r="G8477" s="36"/>
      <c r="H8477" s="60"/>
    </row>
    <row r="8478" spans="1:8" s="6" customFormat="1" ht="6.5" customHeight="1">
      <c r="A8478" s="134">
        <v>4</v>
      </c>
      <c r="B8478" s="147" t="s">
        <v>1360</v>
      </c>
      <c r="C8478" s="107" t="s">
        <v>2544</v>
      </c>
      <c r="D8478" s="56" t="s">
        <v>3305</v>
      </c>
      <c r="E8478" s="88" t="s">
        <v>3306</v>
      </c>
      <c r="F8478" s="109">
        <v>38.4</v>
      </c>
      <c r="G8478" s="34">
        <v>1.1106280435103479</v>
      </c>
      <c r="H8478" s="58">
        <f t="shared" ref="H8478" si="2105">F8478*G8478</f>
        <v>42.648116870797359</v>
      </c>
    </row>
    <row r="8479" spans="1:8" s="6" customFormat="1" ht="6.5" customHeight="1">
      <c r="A8479" s="135"/>
      <c r="B8479" s="147"/>
      <c r="C8479" s="107"/>
      <c r="D8479" s="56"/>
      <c r="E8479" s="89"/>
      <c r="F8479" s="109"/>
      <c r="G8479" s="35"/>
      <c r="H8479" s="59"/>
    </row>
    <row r="8480" spans="1:8" s="6" customFormat="1" ht="6.5" customHeight="1">
      <c r="A8480" s="135"/>
      <c r="B8480" s="147"/>
      <c r="C8480" s="107"/>
      <c r="D8480" s="56"/>
      <c r="E8480" s="89"/>
      <c r="F8480" s="109"/>
      <c r="G8480" s="35"/>
      <c r="H8480" s="59"/>
    </row>
    <row r="8481" spans="1:8" s="6" customFormat="1" ht="6.5" customHeight="1">
      <c r="A8481" s="39"/>
      <c r="B8481" s="147"/>
      <c r="C8481" s="107"/>
      <c r="D8481" s="56"/>
      <c r="E8481" s="90"/>
      <c r="F8481" s="109"/>
      <c r="G8481" s="36"/>
      <c r="H8481" s="60"/>
    </row>
    <row r="8482" spans="1:8" s="6" customFormat="1" ht="8.5" customHeight="1">
      <c r="A8482" s="134">
        <v>5</v>
      </c>
      <c r="B8482" s="411" t="s">
        <v>1361</v>
      </c>
      <c r="C8482" s="211" t="s">
        <v>2085</v>
      </c>
      <c r="D8482" s="56" t="s">
        <v>3305</v>
      </c>
      <c r="E8482" s="88" t="s">
        <v>3306</v>
      </c>
      <c r="F8482" s="56">
        <v>48.6</v>
      </c>
      <c r="G8482" s="34">
        <v>11.666004662541798</v>
      </c>
      <c r="H8482" s="58">
        <f t="shared" ref="H8482" si="2106">F8482*G8482</f>
        <v>566.96782659953146</v>
      </c>
    </row>
    <row r="8483" spans="1:8" s="6" customFormat="1" ht="8.5" customHeight="1">
      <c r="A8483" s="135"/>
      <c r="B8483" s="411"/>
      <c r="C8483" s="279"/>
      <c r="D8483" s="56"/>
      <c r="E8483" s="89"/>
      <c r="F8483" s="56"/>
      <c r="G8483" s="35"/>
      <c r="H8483" s="59"/>
    </row>
    <row r="8484" spans="1:8" s="6" customFormat="1" ht="8.5" customHeight="1">
      <c r="A8484" s="135"/>
      <c r="B8484" s="411"/>
      <c r="C8484" s="279"/>
      <c r="D8484" s="56"/>
      <c r="E8484" s="89"/>
      <c r="F8484" s="56"/>
      <c r="G8484" s="35"/>
      <c r="H8484" s="59"/>
    </row>
    <row r="8485" spans="1:8" s="6" customFormat="1" ht="8.5" customHeight="1">
      <c r="A8485" s="39"/>
      <c r="B8485" s="411"/>
      <c r="C8485" s="67"/>
      <c r="D8485" s="56"/>
      <c r="E8485" s="90"/>
      <c r="F8485" s="56"/>
      <c r="G8485" s="36"/>
      <c r="H8485" s="60"/>
    </row>
    <row r="8486" spans="1:8" s="6" customFormat="1" ht="6.5" customHeight="1">
      <c r="A8486" s="134">
        <v>6</v>
      </c>
      <c r="B8486" s="411" t="s">
        <v>1362</v>
      </c>
      <c r="C8486" s="107" t="s">
        <v>2546</v>
      </c>
      <c r="D8486" s="108" t="s">
        <v>3303</v>
      </c>
      <c r="E8486" s="91" t="s">
        <v>3304</v>
      </c>
      <c r="F8486" s="56">
        <v>1.56</v>
      </c>
      <c r="G8486" s="34">
        <v>6.5220366076383636</v>
      </c>
      <c r="H8486" s="58">
        <f t="shared" ref="H8486" si="2107">F8486*G8486</f>
        <v>10.174377107915847</v>
      </c>
    </row>
    <row r="8487" spans="1:8" s="6" customFormat="1" ht="6.5" customHeight="1">
      <c r="A8487" s="135"/>
      <c r="B8487" s="411"/>
      <c r="C8487" s="107"/>
      <c r="D8487" s="108"/>
      <c r="E8487" s="91"/>
      <c r="F8487" s="56"/>
      <c r="G8487" s="35"/>
      <c r="H8487" s="59"/>
    </row>
    <row r="8488" spans="1:8" s="6" customFormat="1" ht="6.5" customHeight="1">
      <c r="A8488" s="135"/>
      <c r="B8488" s="411"/>
      <c r="C8488" s="107"/>
      <c r="D8488" s="108"/>
      <c r="E8488" s="91"/>
      <c r="F8488" s="56"/>
      <c r="G8488" s="35"/>
      <c r="H8488" s="59"/>
    </row>
    <row r="8489" spans="1:8" s="6" customFormat="1" ht="6.5" customHeight="1">
      <c r="A8489" s="39"/>
      <c r="B8489" s="411"/>
      <c r="C8489" s="107"/>
      <c r="D8489" s="108"/>
      <c r="E8489" s="91"/>
      <c r="F8489" s="56"/>
      <c r="G8489" s="36"/>
      <c r="H8489" s="60"/>
    </row>
    <row r="8490" spans="1:8" s="6" customFormat="1" ht="5.5" customHeight="1">
      <c r="A8490" s="134">
        <v>7</v>
      </c>
      <c r="B8490" s="147" t="s">
        <v>1363</v>
      </c>
      <c r="C8490" s="107" t="s">
        <v>2545</v>
      </c>
      <c r="D8490" s="56" t="s">
        <v>3305</v>
      </c>
      <c r="E8490" s="88" t="s">
        <v>3306</v>
      </c>
      <c r="F8490" s="56">
        <v>48.6</v>
      </c>
      <c r="G8490" s="34">
        <v>0.21299219291788302</v>
      </c>
      <c r="H8490" s="58">
        <f t="shared" ref="H8490" si="2108">F8490*G8490</f>
        <v>10.351420575809115</v>
      </c>
    </row>
    <row r="8491" spans="1:8" s="6" customFormat="1" ht="5.5" customHeight="1">
      <c r="A8491" s="135"/>
      <c r="B8491" s="147"/>
      <c r="C8491" s="107"/>
      <c r="D8491" s="56"/>
      <c r="E8491" s="89"/>
      <c r="F8491" s="56"/>
      <c r="G8491" s="35"/>
      <c r="H8491" s="59"/>
    </row>
    <row r="8492" spans="1:8" s="6" customFormat="1" ht="5.5" customHeight="1">
      <c r="A8492" s="135"/>
      <c r="B8492" s="147"/>
      <c r="C8492" s="107"/>
      <c r="D8492" s="56"/>
      <c r="E8492" s="89"/>
      <c r="F8492" s="56"/>
      <c r="G8492" s="35"/>
      <c r="H8492" s="59"/>
    </row>
    <row r="8493" spans="1:8" s="6" customFormat="1" ht="5.5" customHeight="1">
      <c r="A8493" s="39"/>
      <c r="B8493" s="147"/>
      <c r="C8493" s="107"/>
      <c r="D8493" s="56"/>
      <c r="E8493" s="90"/>
      <c r="F8493" s="56"/>
      <c r="G8493" s="36"/>
      <c r="H8493" s="60"/>
    </row>
    <row r="8494" spans="1:8" s="6" customFormat="1" ht="5.5" customHeight="1">
      <c r="A8494" s="134">
        <v>8</v>
      </c>
      <c r="B8494" s="147" t="s">
        <v>1364</v>
      </c>
      <c r="C8494" s="107" t="s">
        <v>2547</v>
      </c>
      <c r="D8494" s="56" t="s">
        <v>3305</v>
      </c>
      <c r="E8494" s="88" t="s">
        <v>3306</v>
      </c>
      <c r="F8494" s="56">
        <v>48.6</v>
      </c>
      <c r="G8494" s="34">
        <v>0.18592410893523939</v>
      </c>
      <c r="H8494" s="58">
        <f t="shared" ref="H8494" si="2109">F8494*G8494</f>
        <v>9.0359116942526345</v>
      </c>
    </row>
    <row r="8495" spans="1:8" s="6" customFormat="1" ht="5.5" customHeight="1">
      <c r="A8495" s="135"/>
      <c r="B8495" s="147"/>
      <c r="C8495" s="107"/>
      <c r="D8495" s="56"/>
      <c r="E8495" s="89"/>
      <c r="F8495" s="56"/>
      <c r="G8495" s="35"/>
      <c r="H8495" s="59"/>
    </row>
    <row r="8496" spans="1:8" s="6" customFormat="1" ht="5.5" customHeight="1">
      <c r="A8496" s="135"/>
      <c r="B8496" s="147"/>
      <c r="C8496" s="107"/>
      <c r="D8496" s="56"/>
      <c r="E8496" s="89"/>
      <c r="F8496" s="56"/>
      <c r="G8496" s="35"/>
      <c r="H8496" s="59"/>
    </row>
    <row r="8497" spans="1:8" s="6" customFormat="1" ht="5.5" customHeight="1">
      <c r="A8497" s="39"/>
      <c r="B8497" s="147"/>
      <c r="C8497" s="107"/>
      <c r="D8497" s="56"/>
      <c r="E8497" s="90"/>
      <c r="F8497" s="56"/>
      <c r="G8497" s="36"/>
      <c r="H8497" s="60"/>
    </row>
    <row r="8498" spans="1:8" s="6" customFormat="1" ht="6.5" customHeight="1">
      <c r="A8498" s="54"/>
      <c r="B8498" s="84" t="s">
        <v>13</v>
      </c>
      <c r="C8498" s="410" t="s">
        <v>1734</v>
      </c>
      <c r="D8498" s="54"/>
      <c r="E8498" s="91"/>
      <c r="F8498" s="56"/>
      <c r="G8498" s="34">
        <v>0</v>
      </c>
      <c r="H8498" s="58">
        <f t="shared" ref="H8498" si="2110">F8498*G8498</f>
        <v>0</v>
      </c>
    </row>
    <row r="8499" spans="1:8" s="6" customFormat="1" ht="6.5" customHeight="1">
      <c r="A8499" s="54"/>
      <c r="B8499" s="84"/>
      <c r="C8499" s="410"/>
      <c r="D8499" s="54"/>
      <c r="E8499" s="91"/>
      <c r="F8499" s="56"/>
      <c r="G8499" s="35"/>
      <c r="H8499" s="59"/>
    </row>
    <row r="8500" spans="1:8" s="6" customFormat="1" ht="6.5" customHeight="1">
      <c r="A8500" s="54"/>
      <c r="B8500" s="84"/>
      <c r="C8500" s="410"/>
      <c r="D8500" s="54"/>
      <c r="E8500" s="91"/>
      <c r="F8500" s="56"/>
      <c r="G8500" s="35"/>
      <c r="H8500" s="59"/>
    </row>
    <row r="8501" spans="1:8" s="6" customFormat="1" ht="6.5" customHeight="1">
      <c r="A8501" s="54"/>
      <c r="B8501" s="84"/>
      <c r="C8501" s="410"/>
      <c r="D8501" s="54"/>
      <c r="E8501" s="91"/>
      <c r="F8501" s="56"/>
      <c r="G8501" s="36"/>
      <c r="H8501" s="60"/>
    </row>
    <row r="8502" spans="1:8" s="6" customFormat="1" ht="5.5" customHeight="1">
      <c r="A8502" s="54">
        <v>1</v>
      </c>
      <c r="B8502" s="61" t="s">
        <v>49</v>
      </c>
      <c r="C8502" s="414" t="s">
        <v>1738</v>
      </c>
      <c r="D8502" s="413" t="s">
        <v>2548</v>
      </c>
      <c r="E8502" s="415" t="s">
        <v>2549</v>
      </c>
      <c r="F8502" s="57">
        <v>107.5</v>
      </c>
      <c r="G8502" s="34">
        <v>2.4896235405027811</v>
      </c>
      <c r="H8502" s="58">
        <f t="shared" ref="H8502" si="2111">F8502*G8502</f>
        <v>267.63453060404896</v>
      </c>
    </row>
    <row r="8503" spans="1:8" s="6" customFormat="1" ht="5.5" customHeight="1">
      <c r="A8503" s="54"/>
      <c r="B8503" s="62"/>
      <c r="C8503" s="279"/>
      <c r="D8503" s="94"/>
      <c r="E8503" s="415"/>
      <c r="F8503" s="57"/>
      <c r="G8503" s="35"/>
      <c r="H8503" s="59"/>
    </row>
    <row r="8504" spans="1:8" s="6" customFormat="1" ht="5.5" customHeight="1">
      <c r="A8504" s="54"/>
      <c r="B8504" s="62"/>
      <c r="C8504" s="279"/>
      <c r="D8504" s="94"/>
      <c r="E8504" s="415"/>
      <c r="F8504" s="57"/>
      <c r="G8504" s="35"/>
      <c r="H8504" s="59"/>
    </row>
    <row r="8505" spans="1:8" s="6" customFormat="1" ht="5.5" customHeight="1">
      <c r="A8505" s="54"/>
      <c r="B8505" s="63"/>
      <c r="C8505" s="67"/>
      <c r="D8505" s="95"/>
      <c r="E8505" s="415"/>
      <c r="F8505" s="57"/>
      <c r="G8505" s="36"/>
      <c r="H8505" s="60"/>
    </row>
    <row r="8506" spans="1:8" s="6" customFormat="1" ht="5.5" customHeight="1">
      <c r="A8506" s="54">
        <v>2</v>
      </c>
      <c r="B8506" s="61" t="s">
        <v>210</v>
      </c>
      <c r="C8506" s="107" t="s">
        <v>2552</v>
      </c>
      <c r="D8506" s="56" t="s">
        <v>3305</v>
      </c>
      <c r="E8506" s="88" t="s">
        <v>3306</v>
      </c>
      <c r="F8506" s="64">
        <v>6.24</v>
      </c>
      <c r="G8506" s="34">
        <v>5.3842165299046982</v>
      </c>
      <c r="H8506" s="58">
        <f t="shared" ref="H8506" si="2112">F8506*G8506</f>
        <v>33.597511146605321</v>
      </c>
    </row>
    <row r="8507" spans="1:8" s="6" customFormat="1" ht="5.5" customHeight="1">
      <c r="A8507" s="54"/>
      <c r="B8507" s="62"/>
      <c r="C8507" s="107"/>
      <c r="D8507" s="56"/>
      <c r="E8507" s="89"/>
      <c r="F8507" s="64"/>
      <c r="G8507" s="35"/>
      <c r="H8507" s="59"/>
    </row>
    <row r="8508" spans="1:8" s="6" customFormat="1" ht="5.5" customHeight="1">
      <c r="A8508" s="54"/>
      <c r="B8508" s="62"/>
      <c r="C8508" s="107"/>
      <c r="D8508" s="56"/>
      <c r="E8508" s="89"/>
      <c r="F8508" s="64"/>
      <c r="G8508" s="35"/>
      <c r="H8508" s="59"/>
    </row>
    <row r="8509" spans="1:8" s="6" customFormat="1" ht="5.5" customHeight="1">
      <c r="A8509" s="54"/>
      <c r="B8509" s="63"/>
      <c r="C8509" s="107"/>
      <c r="D8509" s="56"/>
      <c r="E8509" s="90"/>
      <c r="F8509" s="64"/>
      <c r="G8509" s="36"/>
      <c r="H8509" s="60"/>
    </row>
    <row r="8510" spans="1:8" s="6" customFormat="1" ht="6.5" customHeight="1">
      <c r="A8510" s="54">
        <v>3</v>
      </c>
      <c r="B8510" s="55" t="s">
        <v>1161</v>
      </c>
      <c r="C8510" s="414" t="s">
        <v>2088</v>
      </c>
      <c r="D8510" s="56" t="s">
        <v>3305</v>
      </c>
      <c r="E8510" s="88" t="s">
        <v>3306</v>
      </c>
      <c r="F8510" s="57">
        <v>107.5</v>
      </c>
      <c r="G8510" s="34">
        <v>1.2375644864412583</v>
      </c>
      <c r="H8510" s="58">
        <f t="shared" ref="H8510" si="2113">F8510*G8510</f>
        <v>133.03818229243527</v>
      </c>
    </row>
    <row r="8511" spans="1:8" s="6" customFormat="1" ht="6.5" customHeight="1">
      <c r="A8511" s="54"/>
      <c r="B8511" s="55"/>
      <c r="C8511" s="279"/>
      <c r="D8511" s="56"/>
      <c r="E8511" s="89"/>
      <c r="F8511" s="57"/>
      <c r="G8511" s="35"/>
      <c r="H8511" s="59"/>
    </row>
    <row r="8512" spans="1:8" s="6" customFormat="1" ht="6.5" customHeight="1">
      <c r="A8512" s="54"/>
      <c r="B8512" s="55"/>
      <c r="C8512" s="279"/>
      <c r="D8512" s="56"/>
      <c r="E8512" s="89"/>
      <c r="F8512" s="57"/>
      <c r="G8512" s="35"/>
      <c r="H8512" s="59"/>
    </row>
    <row r="8513" spans="1:8" s="6" customFormat="1" ht="6.5" customHeight="1">
      <c r="A8513" s="54"/>
      <c r="B8513" s="55"/>
      <c r="C8513" s="67"/>
      <c r="D8513" s="56"/>
      <c r="E8513" s="90"/>
      <c r="F8513" s="57"/>
      <c r="G8513" s="36"/>
      <c r="H8513" s="60"/>
    </row>
    <row r="8514" spans="1:8" s="6" customFormat="1" ht="5.5" customHeight="1">
      <c r="A8514" s="54">
        <v>4</v>
      </c>
      <c r="B8514" s="55" t="s">
        <v>1365</v>
      </c>
      <c r="C8514" s="107" t="s">
        <v>2550</v>
      </c>
      <c r="D8514" s="56" t="s">
        <v>3305</v>
      </c>
      <c r="E8514" s="88" t="s">
        <v>3306</v>
      </c>
      <c r="F8514" s="54">
        <v>6.24</v>
      </c>
      <c r="G8514" s="34">
        <v>1.6594047139661028</v>
      </c>
      <c r="H8514" s="58">
        <f t="shared" ref="H8514" si="2114">F8514*G8514</f>
        <v>10.354685415148481</v>
      </c>
    </row>
    <row r="8515" spans="1:8" s="6" customFormat="1" ht="5.5" customHeight="1">
      <c r="A8515" s="54"/>
      <c r="B8515" s="55"/>
      <c r="C8515" s="107"/>
      <c r="D8515" s="56"/>
      <c r="E8515" s="89"/>
      <c r="F8515" s="54"/>
      <c r="G8515" s="35"/>
      <c r="H8515" s="59"/>
    </row>
    <row r="8516" spans="1:8" s="6" customFormat="1" ht="5.5" customHeight="1">
      <c r="A8516" s="54"/>
      <c r="B8516" s="55"/>
      <c r="C8516" s="107"/>
      <c r="D8516" s="56"/>
      <c r="E8516" s="89"/>
      <c r="F8516" s="54"/>
      <c r="G8516" s="35"/>
      <c r="H8516" s="59"/>
    </row>
    <row r="8517" spans="1:8" s="6" customFormat="1" ht="5.5" customHeight="1">
      <c r="A8517" s="54"/>
      <c r="B8517" s="55"/>
      <c r="C8517" s="107"/>
      <c r="D8517" s="56"/>
      <c r="E8517" s="90"/>
      <c r="F8517" s="54"/>
      <c r="G8517" s="36"/>
      <c r="H8517" s="60"/>
    </row>
    <row r="8518" spans="1:8" s="6" customFormat="1" ht="5.5" customHeight="1">
      <c r="A8518" s="54">
        <v>5</v>
      </c>
      <c r="B8518" s="82" t="s">
        <v>52</v>
      </c>
      <c r="C8518" s="43" t="s">
        <v>1737</v>
      </c>
      <c r="D8518" s="56" t="s">
        <v>3305</v>
      </c>
      <c r="E8518" s="88" t="s">
        <v>3306</v>
      </c>
      <c r="F8518" s="57">
        <v>28.4</v>
      </c>
      <c r="G8518" s="34">
        <v>3.6589861737381484</v>
      </c>
      <c r="H8518" s="58">
        <f t="shared" ref="H8518" si="2115">F8518*G8518</f>
        <v>103.91520733416341</v>
      </c>
    </row>
    <row r="8519" spans="1:8" s="6" customFormat="1" ht="5.5" customHeight="1">
      <c r="A8519" s="54"/>
      <c r="B8519" s="83"/>
      <c r="C8519" s="44"/>
      <c r="D8519" s="56"/>
      <c r="E8519" s="89"/>
      <c r="F8519" s="57"/>
      <c r="G8519" s="35"/>
      <c r="H8519" s="59"/>
    </row>
    <row r="8520" spans="1:8" s="6" customFormat="1" ht="5.5" customHeight="1">
      <c r="A8520" s="54"/>
      <c r="B8520" s="83"/>
      <c r="C8520" s="44"/>
      <c r="D8520" s="56"/>
      <c r="E8520" s="89"/>
      <c r="F8520" s="57"/>
      <c r="G8520" s="35"/>
      <c r="H8520" s="59"/>
    </row>
    <row r="8521" spans="1:8" s="6" customFormat="1" ht="5.5" customHeight="1">
      <c r="A8521" s="54"/>
      <c r="B8521" s="53"/>
      <c r="C8521" s="52"/>
      <c r="D8521" s="56"/>
      <c r="E8521" s="90"/>
      <c r="F8521" s="57"/>
      <c r="G8521" s="36"/>
      <c r="H8521" s="60"/>
    </row>
    <row r="8522" spans="1:8" s="6" customFormat="1" ht="8.5" customHeight="1">
      <c r="A8522" s="54">
        <v>6</v>
      </c>
      <c r="B8522" s="416" t="s">
        <v>1366</v>
      </c>
      <c r="C8522" s="107" t="s">
        <v>2088</v>
      </c>
      <c r="D8522" s="56" t="s">
        <v>3305</v>
      </c>
      <c r="E8522" s="88" t="s">
        <v>3306</v>
      </c>
      <c r="F8522" s="57">
        <v>28.4</v>
      </c>
      <c r="G8522" s="34">
        <v>1.4330626053782003</v>
      </c>
      <c r="H8522" s="58">
        <f t="shared" ref="H8522" si="2116">F8522*G8522</f>
        <v>40.698977992740886</v>
      </c>
    </row>
    <row r="8523" spans="1:8" s="6" customFormat="1" ht="8.5" customHeight="1">
      <c r="A8523" s="54"/>
      <c r="B8523" s="417"/>
      <c r="C8523" s="107"/>
      <c r="D8523" s="56"/>
      <c r="E8523" s="89"/>
      <c r="F8523" s="57"/>
      <c r="G8523" s="35"/>
      <c r="H8523" s="59"/>
    </row>
    <row r="8524" spans="1:8" s="6" customFormat="1" ht="8.5" customHeight="1">
      <c r="A8524" s="54"/>
      <c r="B8524" s="417"/>
      <c r="C8524" s="107"/>
      <c r="D8524" s="56"/>
      <c r="E8524" s="89"/>
      <c r="F8524" s="57"/>
      <c r="G8524" s="35"/>
      <c r="H8524" s="59"/>
    </row>
    <row r="8525" spans="1:8" s="6" customFormat="1" ht="8.5" customHeight="1">
      <c r="A8525" s="54"/>
      <c r="B8525" s="418"/>
      <c r="C8525" s="107"/>
      <c r="D8525" s="56"/>
      <c r="E8525" s="90"/>
      <c r="F8525" s="57"/>
      <c r="G8525" s="36"/>
      <c r="H8525" s="60"/>
    </row>
    <row r="8526" spans="1:8" s="6" customFormat="1" ht="6.5" customHeight="1">
      <c r="A8526" s="54"/>
      <c r="B8526" s="84" t="s">
        <v>55</v>
      </c>
      <c r="C8526" s="107" t="s">
        <v>1753</v>
      </c>
      <c r="D8526" s="54"/>
      <c r="E8526" s="91"/>
      <c r="F8526" s="54"/>
      <c r="G8526" s="34">
        <v>0</v>
      </c>
      <c r="H8526" s="58">
        <f t="shared" ref="H8526" si="2117">F8526*G8526</f>
        <v>0</v>
      </c>
    </row>
    <row r="8527" spans="1:8" s="6" customFormat="1" ht="6.5" customHeight="1">
      <c r="A8527" s="54"/>
      <c r="B8527" s="84"/>
      <c r="C8527" s="107"/>
      <c r="D8527" s="54"/>
      <c r="E8527" s="91"/>
      <c r="F8527" s="54"/>
      <c r="G8527" s="35"/>
      <c r="H8527" s="59"/>
    </row>
    <row r="8528" spans="1:8" s="6" customFormat="1" ht="6.5" customHeight="1">
      <c r="A8528" s="54"/>
      <c r="B8528" s="84"/>
      <c r="C8528" s="107"/>
      <c r="D8528" s="54"/>
      <c r="E8528" s="91"/>
      <c r="F8528" s="54"/>
      <c r="G8528" s="35"/>
      <c r="H8528" s="59"/>
    </row>
    <row r="8529" spans="1:8" s="6" customFormat="1" ht="6.5" customHeight="1">
      <c r="A8529" s="54"/>
      <c r="B8529" s="84"/>
      <c r="C8529" s="107"/>
      <c r="D8529" s="54"/>
      <c r="E8529" s="91"/>
      <c r="F8529" s="54"/>
      <c r="G8529" s="36"/>
      <c r="H8529" s="60"/>
    </row>
    <row r="8530" spans="1:8" s="6" customFormat="1" ht="6.5" customHeight="1">
      <c r="A8530" s="54">
        <v>1</v>
      </c>
      <c r="B8530" s="55" t="s">
        <v>1162</v>
      </c>
      <c r="C8530" s="414" t="s">
        <v>2173</v>
      </c>
      <c r="D8530" s="56" t="s">
        <v>3305</v>
      </c>
      <c r="E8530" s="88" t="s">
        <v>3306</v>
      </c>
      <c r="F8530" s="54">
        <v>68.5</v>
      </c>
      <c r="G8530" s="34">
        <v>2.0489537141706844</v>
      </c>
      <c r="H8530" s="58">
        <f t="shared" ref="H8530" si="2118">F8530*G8530</f>
        <v>140.35332942069189</v>
      </c>
    </row>
    <row r="8531" spans="1:8" s="6" customFormat="1" ht="6.5" customHeight="1">
      <c r="A8531" s="54"/>
      <c r="B8531" s="55"/>
      <c r="C8531" s="279"/>
      <c r="D8531" s="56"/>
      <c r="E8531" s="89"/>
      <c r="F8531" s="54"/>
      <c r="G8531" s="35"/>
      <c r="H8531" s="59"/>
    </row>
    <row r="8532" spans="1:8" s="6" customFormat="1" ht="6.5" customHeight="1">
      <c r="A8532" s="54"/>
      <c r="B8532" s="55"/>
      <c r="C8532" s="279"/>
      <c r="D8532" s="56"/>
      <c r="E8532" s="89"/>
      <c r="F8532" s="54"/>
      <c r="G8532" s="35"/>
      <c r="H8532" s="59"/>
    </row>
    <row r="8533" spans="1:8" s="6" customFormat="1" ht="6.5" customHeight="1">
      <c r="A8533" s="54"/>
      <c r="B8533" s="55"/>
      <c r="C8533" s="67"/>
      <c r="D8533" s="56"/>
      <c r="E8533" s="90"/>
      <c r="F8533" s="54"/>
      <c r="G8533" s="36"/>
      <c r="H8533" s="60"/>
    </row>
    <row r="8534" spans="1:8" s="6" customFormat="1" ht="6.5" customHeight="1">
      <c r="A8534" s="54">
        <v>2</v>
      </c>
      <c r="B8534" s="147" t="s">
        <v>1367</v>
      </c>
      <c r="C8534" s="107" t="s">
        <v>2551</v>
      </c>
      <c r="D8534" s="108" t="s">
        <v>9</v>
      </c>
      <c r="E8534" s="91" t="s">
        <v>2435</v>
      </c>
      <c r="F8534" s="56">
        <v>20.8</v>
      </c>
      <c r="G8534" s="34">
        <v>0.85581029033584566</v>
      </c>
      <c r="H8534" s="58">
        <f t="shared" ref="H8534" si="2119">F8534*G8534</f>
        <v>17.800854038985591</v>
      </c>
    </row>
    <row r="8535" spans="1:8" s="6" customFormat="1" ht="6.5" customHeight="1">
      <c r="A8535" s="54"/>
      <c r="B8535" s="147"/>
      <c r="C8535" s="107"/>
      <c r="D8535" s="108"/>
      <c r="E8535" s="91"/>
      <c r="F8535" s="56"/>
      <c r="G8535" s="35"/>
      <c r="H8535" s="59"/>
    </row>
    <row r="8536" spans="1:8" s="6" customFormat="1" ht="6.5" customHeight="1">
      <c r="A8536" s="54"/>
      <c r="B8536" s="147"/>
      <c r="C8536" s="107"/>
      <c r="D8536" s="108"/>
      <c r="E8536" s="91"/>
      <c r="F8536" s="56"/>
      <c r="G8536" s="35"/>
      <c r="H8536" s="59"/>
    </row>
    <row r="8537" spans="1:8" s="6" customFormat="1" ht="6.5" customHeight="1">
      <c r="A8537" s="54"/>
      <c r="B8537" s="147"/>
      <c r="C8537" s="107"/>
      <c r="D8537" s="108"/>
      <c r="E8537" s="91"/>
      <c r="F8537" s="56"/>
      <c r="G8537" s="36"/>
      <c r="H8537" s="60"/>
    </row>
    <row r="8538" spans="1:8" s="6" customFormat="1" ht="6.5" customHeight="1">
      <c r="A8538" s="54">
        <v>3</v>
      </c>
      <c r="B8538" s="86" t="s">
        <v>1368</v>
      </c>
      <c r="C8538" s="422" t="s">
        <v>2551</v>
      </c>
      <c r="D8538" s="56" t="s">
        <v>3305</v>
      </c>
      <c r="E8538" s="88" t="s">
        <v>3306</v>
      </c>
      <c r="F8538" s="54">
        <v>70.58</v>
      </c>
      <c r="G8538" s="34">
        <v>1.0840273274751766</v>
      </c>
      <c r="H8538" s="58">
        <f t="shared" ref="H8538" si="2120">F8538*G8538</f>
        <v>76.510648773197957</v>
      </c>
    </row>
    <row r="8539" spans="1:8" s="6" customFormat="1" ht="6.5" customHeight="1">
      <c r="A8539" s="54"/>
      <c r="B8539" s="86"/>
      <c r="C8539" s="274"/>
      <c r="D8539" s="56"/>
      <c r="E8539" s="89"/>
      <c r="F8539" s="54"/>
      <c r="G8539" s="35"/>
      <c r="H8539" s="59"/>
    </row>
    <row r="8540" spans="1:8" s="6" customFormat="1" ht="6.5" customHeight="1">
      <c r="A8540" s="54"/>
      <c r="B8540" s="86"/>
      <c r="C8540" s="274"/>
      <c r="D8540" s="56"/>
      <c r="E8540" s="89"/>
      <c r="F8540" s="54"/>
      <c r="G8540" s="35"/>
      <c r="H8540" s="59"/>
    </row>
    <row r="8541" spans="1:8" s="6" customFormat="1" ht="6.5" customHeight="1">
      <c r="A8541" s="54"/>
      <c r="B8541" s="86"/>
      <c r="C8541" s="275"/>
      <c r="D8541" s="56"/>
      <c r="E8541" s="90"/>
      <c r="F8541" s="54"/>
      <c r="G8541" s="36"/>
      <c r="H8541" s="60"/>
    </row>
    <row r="8542" spans="1:8" s="6" customFormat="1" ht="7.5" customHeight="1">
      <c r="A8542" s="54"/>
      <c r="B8542" s="227" t="s">
        <v>3322</v>
      </c>
      <c r="C8542" s="107" t="s">
        <v>3529</v>
      </c>
      <c r="D8542" s="108"/>
      <c r="E8542" s="91"/>
      <c r="F8542" s="56"/>
      <c r="G8542" s="34">
        <v>0</v>
      </c>
      <c r="H8542" s="58">
        <f t="shared" ref="H8542" si="2121">F8542*G8542</f>
        <v>0</v>
      </c>
    </row>
    <row r="8543" spans="1:8" s="6" customFormat="1" ht="7.5" customHeight="1">
      <c r="A8543" s="54"/>
      <c r="B8543" s="227"/>
      <c r="C8543" s="107"/>
      <c r="D8543" s="108"/>
      <c r="E8543" s="91"/>
      <c r="F8543" s="56"/>
      <c r="G8543" s="35"/>
      <c r="H8543" s="59"/>
    </row>
    <row r="8544" spans="1:8" s="6" customFormat="1" ht="7.5" customHeight="1">
      <c r="A8544" s="54"/>
      <c r="B8544" s="227"/>
      <c r="C8544" s="107"/>
      <c r="D8544" s="108"/>
      <c r="E8544" s="91"/>
      <c r="F8544" s="56"/>
      <c r="G8544" s="35"/>
      <c r="H8544" s="59"/>
    </row>
    <row r="8545" spans="1:8" s="6" customFormat="1" ht="7.5" customHeight="1">
      <c r="A8545" s="54"/>
      <c r="B8545" s="227"/>
      <c r="C8545" s="107"/>
      <c r="D8545" s="108"/>
      <c r="E8545" s="91"/>
      <c r="F8545" s="56"/>
      <c r="G8545" s="36"/>
      <c r="H8545" s="60"/>
    </row>
    <row r="8546" spans="1:8" s="6" customFormat="1" ht="6.5" customHeight="1">
      <c r="A8546" s="54">
        <v>1</v>
      </c>
      <c r="B8546" s="402" t="s">
        <v>183</v>
      </c>
      <c r="C8546" s="118" t="s">
        <v>1718</v>
      </c>
      <c r="D8546" s="56" t="s">
        <v>3305</v>
      </c>
      <c r="E8546" s="88" t="s">
        <v>3306</v>
      </c>
      <c r="F8546" s="400">
        <v>22.4</v>
      </c>
      <c r="G8546" s="34">
        <v>0.39791632764955276</v>
      </c>
      <c r="H8546" s="58">
        <f t="shared" ref="H8546" si="2122">F8546*G8546</f>
        <v>8.9133257393499807</v>
      </c>
    </row>
    <row r="8547" spans="1:8" s="6" customFormat="1" ht="6.5" customHeight="1">
      <c r="A8547" s="54"/>
      <c r="B8547" s="402"/>
      <c r="C8547" s="279"/>
      <c r="D8547" s="56"/>
      <c r="E8547" s="89"/>
      <c r="F8547" s="400"/>
      <c r="G8547" s="35"/>
      <c r="H8547" s="59"/>
    </row>
    <row r="8548" spans="1:8" s="6" customFormat="1" ht="6.5" customHeight="1">
      <c r="A8548" s="54"/>
      <c r="B8548" s="402"/>
      <c r="C8548" s="279"/>
      <c r="D8548" s="56"/>
      <c r="E8548" s="89"/>
      <c r="F8548" s="400"/>
      <c r="G8548" s="35"/>
      <c r="H8548" s="59"/>
    </row>
    <row r="8549" spans="1:8" s="6" customFormat="1" ht="6.5" customHeight="1">
      <c r="A8549" s="54"/>
      <c r="B8549" s="402"/>
      <c r="C8549" s="67"/>
      <c r="D8549" s="56"/>
      <c r="E8549" s="90"/>
      <c r="F8549" s="400"/>
      <c r="G8549" s="36"/>
      <c r="H8549" s="60"/>
    </row>
    <row r="8550" spans="1:8" s="6" customFormat="1" ht="6.5" customHeight="1">
      <c r="A8550" s="54">
        <v>2</v>
      </c>
      <c r="B8550" s="55" t="s">
        <v>1369</v>
      </c>
      <c r="C8550" s="107" t="s">
        <v>2553</v>
      </c>
      <c r="D8550" s="108" t="s">
        <v>3303</v>
      </c>
      <c r="E8550" s="91" t="s">
        <v>3304</v>
      </c>
      <c r="F8550" s="54">
        <v>2.2400000000000002</v>
      </c>
      <c r="G8550" s="34">
        <v>11.023115263124549</v>
      </c>
      <c r="H8550" s="58">
        <f t="shared" ref="H8550" si="2123">F8550*G8550</f>
        <v>24.691778189398992</v>
      </c>
    </row>
    <row r="8551" spans="1:8" s="6" customFormat="1" ht="6.5" customHeight="1">
      <c r="A8551" s="54"/>
      <c r="B8551" s="55"/>
      <c r="C8551" s="107"/>
      <c r="D8551" s="108"/>
      <c r="E8551" s="91"/>
      <c r="F8551" s="54"/>
      <c r="G8551" s="35"/>
      <c r="H8551" s="59"/>
    </row>
    <row r="8552" spans="1:8" s="6" customFormat="1" ht="6.5" customHeight="1">
      <c r="A8552" s="54"/>
      <c r="B8552" s="55"/>
      <c r="C8552" s="107"/>
      <c r="D8552" s="108"/>
      <c r="E8552" s="91"/>
      <c r="F8552" s="54"/>
      <c r="G8552" s="35"/>
      <c r="H8552" s="59"/>
    </row>
    <row r="8553" spans="1:8" s="6" customFormat="1" ht="6.5" customHeight="1">
      <c r="A8553" s="54"/>
      <c r="B8553" s="55"/>
      <c r="C8553" s="107"/>
      <c r="D8553" s="108"/>
      <c r="E8553" s="91"/>
      <c r="F8553" s="54"/>
      <c r="G8553" s="36"/>
      <c r="H8553" s="60"/>
    </row>
    <row r="8554" spans="1:8" s="6" customFormat="1" ht="6.5" customHeight="1">
      <c r="A8554" s="54">
        <v>3</v>
      </c>
      <c r="B8554" s="147" t="s">
        <v>1370</v>
      </c>
      <c r="C8554" s="107" t="s">
        <v>2555</v>
      </c>
      <c r="D8554" s="419" t="s">
        <v>3303</v>
      </c>
      <c r="E8554" s="359" t="s">
        <v>3304</v>
      </c>
      <c r="F8554" s="56">
        <v>4.4800000000000004</v>
      </c>
      <c r="G8554" s="34">
        <v>44.213069603411363</v>
      </c>
      <c r="H8554" s="58">
        <f t="shared" ref="H8554" si="2124">F8554*G8554</f>
        <v>198.07455182328292</v>
      </c>
    </row>
    <row r="8555" spans="1:8" s="6" customFormat="1" ht="6.5" customHeight="1">
      <c r="A8555" s="54"/>
      <c r="B8555" s="147"/>
      <c r="C8555" s="107"/>
      <c r="D8555" s="420"/>
      <c r="E8555" s="336"/>
      <c r="F8555" s="56"/>
      <c r="G8555" s="35"/>
      <c r="H8555" s="59"/>
    </row>
    <row r="8556" spans="1:8" s="6" customFormat="1" ht="6.5" customHeight="1">
      <c r="A8556" s="54"/>
      <c r="B8556" s="147"/>
      <c r="C8556" s="107"/>
      <c r="D8556" s="420"/>
      <c r="E8556" s="336"/>
      <c r="F8556" s="56"/>
      <c r="G8556" s="35"/>
      <c r="H8556" s="59"/>
    </row>
    <row r="8557" spans="1:8" s="6" customFormat="1" ht="6.5" customHeight="1">
      <c r="A8557" s="54"/>
      <c r="B8557" s="147"/>
      <c r="C8557" s="107"/>
      <c r="D8557" s="421"/>
      <c r="E8557" s="337"/>
      <c r="F8557" s="56"/>
      <c r="G8557" s="36"/>
      <c r="H8557" s="60"/>
    </row>
    <row r="8558" spans="1:8" s="6" customFormat="1" ht="8.5" customHeight="1">
      <c r="A8558" s="134"/>
      <c r="B8558" s="252" t="s">
        <v>3323</v>
      </c>
      <c r="C8558" s="107" t="s">
        <v>3324</v>
      </c>
      <c r="D8558" s="255"/>
      <c r="E8558" s="91"/>
      <c r="F8558" s="148"/>
      <c r="G8558" s="34">
        <v>0</v>
      </c>
      <c r="H8558" s="58">
        <f t="shared" ref="H8558" si="2125">F8558*G8558</f>
        <v>0</v>
      </c>
    </row>
    <row r="8559" spans="1:8" s="6" customFormat="1" ht="8.5" customHeight="1">
      <c r="A8559" s="135"/>
      <c r="B8559" s="253"/>
      <c r="C8559" s="107"/>
      <c r="D8559" s="256"/>
      <c r="E8559" s="91"/>
      <c r="F8559" s="149"/>
      <c r="G8559" s="35"/>
      <c r="H8559" s="59"/>
    </row>
    <row r="8560" spans="1:8" s="6" customFormat="1" ht="8.5" customHeight="1">
      <c r="A8560" s="135"/>
      <c r="B8560" s="253"/>
      <c r="C8560" s="107"/>
      <c r="D8560" s="256"/>
      <c r="E8560" s="91"/>
      <c r="F8560" s="149"/>
      <c r="G8560" s="35"/>
      <c r="H8560" s="59"/>
    </row>
    <row r="8561" spans="1:8" s="6" customFormat="1" ht="8.5" customHeight="1">
      <c r="A8561" s="39"/>
      <c r="B8561" s="254"/>
      <c r="C8561" s="107"/>
      <c r="D8561" s="257"/>
      <c r="E8561" s="91"/>
      <c r="F8561" s="150"/>
      <c r="G8561" s="36"/>
      <c r="H8561" s="60"/>
    </row>
    <row r="8562" spans="1:8" s="6" customFormat="1" ht="6.5" customHeight="1">
      <c r="A8562" s="54">
        <v>1</v>
      </c>
      <c r="B8562" s="55" t="s">
        <v>1371</v>
      </c>
      <c r="C8562" s="107" t="s">
        <v>2556</v>
      </c>
      <c r="D8562" s="54" t="s">
        <v>8</v>
      </c>
      <c r="E8562" s="91" t="s">
        <v>2505</v>
      </c>
      <c r="F8562" s="54">
        <v>2</v>
      </c>
      <c r="G8562" s="229">
        <v>4673.7174649081326</v>
      </c>
      <c r="H8562" s="58">
        <f t="shared" ref="H8562" si="2126">F8562*G8562</f>
        <v>9347.4349298162651</v>
      </c>
    </row>
    <row r="8563" spans="1:8" s="6" customFormat="1" ht="6.5" customHeight="1">
      <c r="A8563" s="54"/>
      <c r="B8563" s="55"/>
      <c r="C8563" s="107"/>
      <c r="D8563" s="54"/>
      <c r="E8563" s="91"/>
      <c r="F8563" s="54"/>
      <c r="G8563" s="229"/>
      <c r="H8563" s="59"/>
    </row>
    <row r="8564" spans="1:8" s="6" customFormat="1" ht="6.5" customHeight="1">
      <c r="A8564" s="54"/>
      <c r="B8564" s="55"/>
      <c r="C8564" s="107"/>
      <c r="D8564" s="54"/>
      <c r="E8564" s="91"/>
      <c r="F8564" s="54"/>
      <c r="G8564" s="229"/>
      <c r="H8564" s="59"/>
    </row>
    <row r="8565" spans="1:8" s="6" customFormat="1" ht="6.5" customHeight="1">
      <c r="A8565" s="54"/>
      <c r="B8565" s="55"/>
      <c r="C8565" s="107"/>
      <c r="D8565" s="54"/>
      <c r="E8565" s="91"/>
      <c r="F8565" s="54"/>
      <c r="G8565" s="229"/>
      <c r="H8565" s="60"/>
    </row>
    <row r="8566" spans="1:8" s="6" customFormat="1" ht="8.5" customHeight="1">
      <c r="A8566" s="134"/>
      <c r="B8566" s="252" t="s">
        <v>1372</v>
      </c>
      <c r="C8566" s="426" t="s">
        <v>2557</v>
      </c>
      <c r="D8566" s="255"/>
      <c r="E8566" s="91"/>
      <c r="F8566" s="148"/>
      <c r="G8566" s="34">
        <v>0</v>
      </c>
      <c r="H8566" s="58">
        <f t="shared" ref="H8566" si="2127">F8566*G8566</f>
        <v>0</v>
      </c>
    </row>
    <row r="8567" spans="1:8" s="6" customFormat="1" ht="8.5" customHeight="1">
      <c r="A8567" s="135"/>
      <c r="B8567" s="253"/>
      <c r="C8567" s="427"/>
      <c r="D8567" s="256"/>
      <c r="E8567" s="91"/>
      <c r="F8567" s="149"/>
      <c r="G8567" s="35"/>
      <c r="H8567" s="59"/>
    </row>
    <row r="8568" spans="1:8" s="6" customFormat="1" ht="8.5" customHeight="1">
      <c r="A8568" s="135"/>
      <c r="B8568" s="253"/>
      <c r="C8568" s="427"/>
      <c r="D8568" s="256"/>
      <c r="E8568" s="91"/>
      <c r="F8568" s="149"/>
      <c r="G8568" s="35"/>
      <c r="H8568" s="59"/>
    </row>
    <row r="8569" spans="1:8" s="6" customFormat="1" ht="8.5" customHeight="1">
      <c r="A8569" s="39"/>
      <c r="B8569" s="254"/>
      <c r="C8569" s="428"/>
      <c r="D8569" s="257"/>
      <c r="E8569" s="91"/>
      <c r="F8569" s="150"/>
      <c r="G8569" s="36"/>
      <c r="H8569" s="60"/>
    </row>
    <row r="8570" spans="1:8" s="6" customFormat="1" ht="8.5" customHeight="1">
      <c r="A8570" s="134">
        <v>1</v>
      </c>
      <c r="B8570" s="86" t="s">
        <v>1373</v>
      </c>
      <c r="C8570" s="422" t="s">
        <v>2558</v>
      </c>
      <c r="D8570" s="54" t="s">
        <v>12</v>
      </c>
      <c r="E8570" s="91" t="s">
        <v>12</v>
      </c>
      <c r="F8570" s="54">
        <v>1</v>
      </c>
      <c r="G8570" s="229">
        <v>161.99009509235177</v>
      </c>
      <c r="H8570" s="58">
        <f t="shared" ref="H8570" si="2128">F8570*G8570</f>
        <v>161.99009509235177</v>
      </c>
    </row>
    <row r="8571" spans="1:8" s="6" customFormat="1" ht="8.5" customHeight="1">
      <c r="A8571" s="135"/>
      <c r="B8571" s="86"/>
      <c r="C8571" s="274"/>
      <c r="D8571" s="54"/>
      <c r="E8571" s="91"/>
      <c r="F8571" s="54"/>
      <c r="G8571" s="229"/>
      <c r="H8571" s="59"/>
    </row>
    <row r="8572" spans="1:8" s="6" customFormat="1" ht="8.5" customHeight="1">
      <c r="A8572" s="135"/>
      <c r="B8572" s="86"/>
      <c r="C8572" s="274"/>
      <c r="D8572" s="54"/>
      <c r="E8572" s="91"/>
      <c r="F8572" s="54"/>
      <c r="G8572" s="229"/>
      <c r="H8572" s="59"/>
    </row>
    <row r="8573" spans="1:8" s="6" customFormat="1" ht="8.5" customHeight="1">
      <c r="A8573" s="39"/>
      <c r="B8573" s="86"/>
      <c r="C8573" s="423"/>
      <c r="D8573" s="54"/>
      <c r="E8573" s="91"/>
      <c r="F8573" s="54"/>
      <c r="G8573" s="229"/>
      <c r="H8573" s="60"/>
    </row>
    <row r="8574" spans="1:8" s="6" customFormat="1" ht="8.5" customHeight="1">
      <c r="A8574" s="134">
        <v>2</v>
      </c>
      <c r="B8574" s="55" t="s">
        <v>1374</v>
      </c>
      <c r="C8574" s="424" t="s">
        <v>3228</v>
      </c>
      <c r="D8574" s="54" t="s">
        <v>8</v>
      </c>
      <c r="E8574" s="425" t="s">
        <v>2505</v>
      </c>
      <c r="F8574" s="54">
        <v>21</v>
      </c>
      <c r="G8574" s="34">
        <v>62.069944816611667</v>
      </c>
      <c r="H8574" s="58">
        <f t="shared" ref="H8574" si="2129">F8574*G8574</f>
        <v>1303.4688411488451</v>
      </c>
    </row>
    <row r="8575" spans="1:8" s="6" customFormat="1" ht="8.5" customHeight="1">
      <c r="A8575" s="135"/>
      <c r="B8575" s="55"/>
      <c r="C8575" s="424"/>
      <c r="D8575" s="54"/>
      <c r="E8575" s="89"/>
      <c r="F8575" s="54"/>
      <c r="G8575" s="35"/>
      <c r="H8575" s="59"/>
    </row>
    <row r="8576" spans="1:8" s="6" customFormat="1" ht="8.5" customHeight="1">
      <c r="A8576" s="135"/>
      <c r="B8576" s="55"/>
      <c r="C8576" s="424"/>
      <c r="D8576" s="54"/>
      <c r="E8576" s="89"/>
      <c r="F8576" s="54"/>
      <c r="G8576" s="35"/>
      <c r="H8576" s="59"/>
    </row>
    <row r="8577" spans="1:8" s="6" customFormat="1" ht="8.5" customHeight="1">
      <c r="A8577" s="39"/>
      <c r="B8577" s="55"/>
      <c r="C8577" s="424"/>
      <c r="D8577" s="54"/>
      <c r="E8577" s="90"/>
      <c r="F8577" s="54"/>
      <c r="G8577" s="36"/>
      <c r="H8577" s="60"/>
    </row>
    <row r="8578" spans="1:8" s="6" customFormat="1" ht="8.5" customHeight="1">
      <c r="A8578" s="134">
        <v>3</v>
      </c>
      <c r="B8578" s="55" t="s">
        <v>1375</v>
      </c>
      <c r="C8578" s="424" t="s">
        <v>3229</v>
      </c>
      <c r="D8578" s="54" t="s">
        <v>8</v>
      </c>
      <c r="E8578" s="425" t="s">
        <v>2505</v>
      </c>
      <c r="F8578" s="54">
        <v>21</v>
      </c>
      <c r="G8578" s="34">
        <v>21.439883981872807</v>
      </c>
      <c r="H8578" s="58">
        <f t="shared" ref="H8578" si="2130">F8578*G8578</f>
        <v>450.23756361932897</v>
      </c>
    </row>
    <row r="8579" spans="1:8" s="6" customFormat="1" ht="8.5" customHeight="1">
      <c r="A8579" s="135"/>
      <c r="B8579" s="55"/>
      <c r="C8579" s="424"/>
      <c r="D8579" s="54"/>
      <c r="E8579" s="89"/>
      <c r="F8579" s="54"/>
      <c r="G8579" s="35"/>
      <c r="H8579" s="59"/>
    </row>
    <row r="8580" spans="1:8" s="6" customFormat="1" ht="8.5" customHeight="1">
      <c r="A8580" s="135"/>
      <c r="B8580" s="55"/>
      <c r="C8580" s="424"/>
      <c r="D8580" s="54"/>
      <c r="E8580" s="89"/>
      <c r="F8580" s="54"/>
      <c r="G8580" s="35"/>
      <c r="H8580" s="59"/>
    </row>
    <row r="8581" spans="1:8" s="6" customFormat="1" ht="8.5" customHeight="1">
      <c r="A8581" s="39"/>
      <c r="B8581" s="55"/>
      <c r="C8581" s="424"/>
      <c r="D8581" s="54"/>
      <c r="E8581" s="90"/>
      <c r="F8581" s="54"/>
      <c r="G8581" s="36"/>
      <c r="H8581" s="60"/>
    </row>
    <row r="8582" spans="1:8" s="6" customFormat="1" ht="8.5" customHeight="1">
      <c r="A8582" s="134">
        <v>4</v>
      </c>
      <c r="B8582" s="55" t="s">
        <v>1376</v>
      </c>
      <c r="C8582" s="429" t="s">
        <v>3230</v>
      </c>
      <c r="D8582" s="54" t="s">
        <v>8</v>
      </c>
      <c r="E8582" s="425" t="s">
        <v>2505</v>
      </c>
      <c r="F8582" s="54">
        <v>21</v>
      </c>
      <c r="G8582" s="34">
        <v>34.408460356591306</v>
      </c>
      <c r="H8582" s="58">
        <f t="shared" ref="H8582" si="2131">F8582*G8582</f>
        <v>722.57766748841743</v>
      </c>
    </row>
    <row r="8583" spans="1:8" s="6" customFormat="1" ht="8.5" customHeight="1">
      <c r="A8583" s="135"/>
      <c r="B8583" s="55"/>
      <c r="C8583" s="279"/>
      <c r="D8583" s="54"/>
      <c r="E8583" s="89"/>
      <c r="F8583" s="54"/>
      <c r="G8583" s="35"/>
      <c r="H8583" s="59"/>
    </row>
    <row r="8584" spans="1:8" s="6" customFormat="1" ht="8.5" customHeight="1">
      <c r="A8584" s="135"/>
      <c r="B8584" s="55"/>
      <c r="C8584" s="279"/>
      <c r="D8584" s="54"/>
      <c r="E8584" s="89"/>
      <c r="F8584" s="54"/>
      <c r="G8584" s="35"/>
      <c r="H8584" s="59"/>
    </row>
    <row r="8585" spans="1:8" s="6" customFormat="1" ht="8.5" customHeight="1">
      <c r="A8585" s="39"/>
      <c r="B8585" s="55"/>
      <c r="C8585" s="378"/>
      <c r="D8585" s="54"/>
      <c r="E8585" s="90"/>
      <c r="F8585" s="54"/>
      <c r="G8585" s="36"/>
      <c r="H8585" s="60"/>
    </row>
    <row r="8586" spans="1:8" s="6" customFormat="1" ht="8.5" customHeight="1">
      <c r="A8586" s="134">
        <v>5</v>
      </c>
      <c r="B8586" s="86" t="s">
        <v>1377</v>
      </c>
      <c r="C8586" s="392" t="s">
        <v>2559</v>
      </c>
      <c r="D8586" s="54" t="s">
        <v>8</v>
      </c>
      <c r="E8586" s="425" t="s">
        <v>2505</v>
      </c>
      <c r="F8586" s="56">
        <v>16</v>
      </c>
      <c r="G8586" s="34">
        <v>44.755931809361982</v>
      </c>
      <c r="H8586" s="58">
        <f t="shared" ref="H8586" si="2132">F8586*G8586</f>
        <v>716.09490894979172</v>
      </c>
    </row>
    <row r="8587" spans="1:8" s="6" customFormat="1" ht="8.5" customHeight="1">
      <c r="A8587" s="135"/>
      <c r="B8587" s="86"/>
      <c r="C8587" s="274"/>
      <c r="D8587" s="54"/>
      <c r="E8587" s="89"/>
      <c r="F8587" s="56"/>
      <c r="G8587" s="35"/>
      <c r="H8587" s="59"/>
    </row>
    <row r="8588" spans="1:8" s="6" customFormat="1" ht="8.5" customHeight="1">
      <c r="A8588" s="135"/>
      <c r="B8588" s="86"/>
      <c r="C8588" s="274"/>
      <c r="D8588" s="54"/>
      <c r="E8588" s="89"/>
      <c r="F8588" s="56"/>
      <c r="G8588" s="35"/>
      <c r="H8588" s="59"/>
    </row>
    <row r="8589" spans="1:8" s="6" customFormat="1" ht="8.5" customHeight="1">
      <c r="A8589" s="39"/>
      <c r="B8589" s="86"/>
      <c r="C8589" s="275"/>
      <c r="D8589" s="54"/>
      <c r="E8589" s="90"/>
      <c r="F8589" s="56"/>
      <c r="G8589" s="36"/>
      <c r="H8589" s="60"/>
    </row>
    <row r="8590" spans="1:8" s="6" customFormat="1" ht="6.5" customHeight="1">
      <c r="A8590" s="134">
        <v>6</v>
      </c>
      <c r="B8590" s="55" t="s">
        <v>1378</v>
      </c>
      <c r="C8590" s="429" t="s">
        <v>2560</v>
      </c>
      <c r="D8590" s="54" t="s">
        <v>8</v>
      </c>
      <c r="E8590" s="425" t="s">
        <v>2505</v>
      </c>
      <c r="F8590" s="54">
        <v>32</v>
      </c>
      <c r="G8590" s="34">
        <v>10.180107429890233</v>
      </c>
      <c r="H8590" s="58">
        <f t="shared" ref="H8590" si="2133">F8590*G8590</f>
        <v>325.76343775648746</v>
      </c>
    </row>
    <row r="8591" spans="1:8" s="6" customFormat="1" ht="6.5" customHeight="1">
      <c r="A8591" s="135"/>
      <c r="B8591" s="55"/>
      <c r="C8591" s="279"/>
      <c r="D8591" s="54"/>
      <c r="E8591" s="89"/>
      <c r="F8591" s="54"/>
      <c r="G8591" s="35"/>
      <c r="H8591" s="59"/>
    </row>
    <row r="8592" spans="1:8" s="6" customFormat="1" ht="6.5" customHeight="1">
      <c r="A8592" s="135"/>
      <c r="B8592" s="55"/>
      <c r="C8592" s="279"/>
      <c r="D8592" s="54"/>
      <c r="E8592" s="89"/>
      <c r="F8592" s="54"/>
      <c r="G8592" s="35"/>
      <c r="H8592" s="59"/>
    </row>
    <row r="8593" spans="1:8" s="6" customFormat="1" ht="6.5" customHeight="1">
      <c r="A8593" s="39"/>
      <c r="B8593" s="55"/>
      <c r="C8593" s="67"/>
      <c r="D8593" s="54"/>
      <c r="E8593" s="90"/>
      <c r="F8593" s="54"/>
      <c r="G8593" s="36"/>
      <c r="H8593" s="60"/>
    </row>
    <row r="8594" spans="1:8" s="6" customFormat="1" ht="6.5" customHeight="1">
      <c r="A8594" s="134">
        <v>7</v>
      </c>
      <c r="B8594" s="55" t="s">
        <v>1379</v>
      </c>
      <c r="C8594" s="429" t="s">
        <v>3231</v>
      </c>
      <c r="D8594" s="54" t="s">
        <v>8</v>
      </c>
      <c r="E8594" s="425" t="s">
        <v>2505</v>
      </c>
      <c r="F8594" s="54">
        <v>32</v>
      </c>
      <c r="G8594" s="34">
        <v>13.219982900166871</v>
      </c>
      <c r="H8594" s="58">
        <f t="shared" ref="H8594" si="2134">F8594*G8594</f>
        <v>423.03945280533986</v>
      </c>
    </row>
    <row r="8595" spans="1:8" s="6" customFormat="1" ht="6.5" customHeight="1">
      <c r="A8595" s="135"/>
      <c r="B8595" s="55"/>
      <c r="C8595" s="279"/>
      <c r="D8595" s="54"/>
      <c r="E8595" s="89"/>
      <c r="F8595" s="54"/>
      <c r="G8595" s="35"/>
      <c r="H8595" s="59"/>
    </row>
    <row r="8596" spans="1:8" s="6" customFormat="1" ht="6.5" customHeight="1">
      <c r="A8596" s="135"/>
      <c r="B8596" s="55"/>
      <c r="C8596" s="279"/>
      <c r="D8596" s="54"/>
      <c r="E8596" s="89"/>
      <c r="F8596" s="54"/>
      <c r="G8596" s="35"/>
      <c r="H8596" s="59"/>
    </row>
    <row r="8597" spans="1:8" s="6" customFormat="1" ht="6.5" customHeight="1">
      <c r="A8597" s="39"/>
      <c r="B8597" s="55"/>
      <c r="C8597" s="67"/>
      <c r="D8597" s="54"/>
      <c r="E8597" s="90"/>
      <c r="F8597" s="54"/>
      <c r="G8597" s="36"/>
      <c r="H8597" s="60"/>
    </row>
    <row r="8598" spans="1:8" s="6" customFormat="1" ht="9.5" customHeight="1">
      <c r="A8598" s="134">
        <v>8</v>
      </c>
      <c r="B8598" s="86" t="s">
        <v>1380</v>
      </c>
      <c r="C8598" s="422" t="s">
        <v>2561</v>
      </c>
      <c r="D8598" s="430" t="s">
        <v>2562</v>
      </c>
      <c r="E8598" s="415" t="s">
        <v>2434</v>
      </c>
      <c r="F8598" s="85">
        <v>27</v>
      </c>
      <c r="G8598" s="34">
        <v>29.755720097663186</v>
      </c>
      <c r="H8598" s="58">
        <f t="shared" ref="H8598" si="2135">F8598*G8598</f>
        <v>803.40444263690597</v>
      </c>
    </row>
    <row r="8599" spans="1:8" s="6" customFormat="1" ht="9.5" customHeight="1">
      <c r="A8599" s="135"/>
      <c r="B8599" s="86"/>
      <c r="C8599" s="274"/>
      <c r="D8599" s="430"/>
      <c r="E8599" s="415"/>
      <c r="F8599" s="85"/>
      <c r="G8599" s="35"/>
      <c r="H8599" s="59"/>
    </row>
    <row r="8600" spans="1:8" s="6" customFormat="1" ht="9.5" customHeight="1">
      <c r="A8600" s="135"/>
      <c r="B8600" s="86"/>
      <c r="C8600" s="274"/>
      <c r="D8600" s="430"/>
      <c r="E8600" s="415"/>
      <c r="F8600" s="85"/>
      <c r="G8600" s="35"/>
      <c r="H8600" s="59"/>
    </row>
    <row r="8601" spans="1:8" s="6" customFormat="1" ht="9.5" customHeight="1">
      <c r="A8601" s="39"/>
      <c r="B8601" s="86"/>
      <c r="C8601" s="275"/>
      <c r="D8601" s="430"/>
      <c r="E8601" s="415"/>
      <c r="F8601" s="85"/>
      <c r="G8601" s="36"/>
      <c r="H8601" s="60"/>
    </row>
    <row r="8602" spans="1:8" s="6" customFormat="1" ht="9.5" customHeight="1">
      <c r="A8602" s="134">
        <v>9</v>
      </c>
      <c r="B8602" s="86" t="s">
        <v>1381</v>
      </c>
      <c r="C8602" s="422" t="s">
        <v>2563</v>
      </c>
      <c r="D8602" s="430" t="s">
        <v>2562</v>
      </c>
      <c r="E8602" s="415" t="s">
        <v>2434</v>
      </c>
      <c r="F8602" s="56">
        <v>27</v>
      </c>
      <c r="G8602" s="34">
        <v>19.918212707180412</v>
      </c>
      <c r="H8602" s="58">
        <f t="shared" ref="H8602" si="2136">F8602*G8602</f>
        <v>537.7917430938711</v>
      </c>
    </row>
    <row r="8603" spans="1:8" s="6" customFormat="1" ht="9.5" customHeight="1">
      <c r="A8603" s="135"/>
      <c r="B8603" s="86"/>
      <c r="C8603" s="274"/>
      <c r="D8603" s="430"/>
      <c r="E8603" s="415"/>
      <c r="F8603" s="56"/>
      <c r="G8603" s="35"/>
      <c r="H8603" s="59"/>
    </row>
    <row r="8604" spans="1:8" s="6" customFormat="1" ht="9.5" customHeight="1">
      <c r="A8604" s="135"/>
      <c r="B8604" s="86"/>
      <c r="C8604" s="274"/>
      <c r="D8604" s="430"/>
      <c r="E8604" s="415"/>
      <c r="F8604" s="56"/>
      <c r="G8604" s="35"/>
      <c r="H8604" s="59"/>
    </row>
    <row r="8605" spans="1:8" s="6" customFormat="1" ht="9.5" customHeight="1">
      <c r="A8605" s="39"/>
      <c r="B8605" s="86"/>
      <c r="C8605" s="275"/>
      <c r="D8605" s="430"/>
      <c r="E8605" s="415"/>
      <c r="F8605" s="56"/>
      <c r="G8605" s="36"/>
      <c r="H8605" s="60"/>
    </row>
    <row r="8606" spans="1:8" s="6" customFormat="1" ht="5.5" customHeight="1">
      <c r="A8606" s="134">
        <v>10</v>
      </c>
      <c r="B8606" s="439" t="s">
        <v>1382</v>
      </c>
      <c r="C8606" s="445" t="s">
        <v>2564</v>
      </c>
      <c r="D8606" s="442" t="s">
        <v>2565</v>
      </c>
      <c r="E8606" s="446" t="s">
        <v>2566</v>
      </c>
      <c r="F8606" s="54">
        <v>102</v>
      </c>
      <c r="G8606" s="34">
        <v>0.51810367768984134</v>
      </c>
      <c r="H8606" s="58">
        <f t="shared" ref="H8606" si="2137">F8606*G8606</f>
        <v>52.846575124363817</v>
      </c>
    </row>
    <row r="8607" spans="1:8" s="6" customFormat="1" ht="5.5" customHeight="1">
      <c r="A8607" s="135"/>
      <c r="B8607" s="440"/>
      <c r="C8607" s="270"/>
      <c r="D8607" s="443"/>
      <c r="E8607" s="447"/>
      <c r="F8607" s="54"/>
      <c r="G8607" s="35"/>
      <c r="H8607" s="59"/>
    </row>
    <row r="8608" spans="1:8" s="6" customFormat="1" ht="5.5" customHeight="1">
      <c r="A8608" s="135"/>
      <c r="B8608" s="440"/>
      <c r="C8608" s="270"/>
      <c r="D8608" s="443"/>
      <c r="E8608" s="447"/>
      <c r="F8608" s="54"/>
      <c r="G8608" s="35"/>
      <c r="H8608" s="59"/>
    </row>
    <row r="8609" spans="1:8" s="6" customFormat="1" ht="5.5" customHeight="1">
      <c r="A8609" s="39"/>
      <c r="B8609" s="441"/>
      <c r="C8609" s="271"/>
      <c r="D8609" s="444"/>
      <c r="E8609" s="448"/>
      <c r="F8609" s="54"/>
      <c r="G8609" s="36"/>
      <c r="H8609" s="60"/>
    </row>
    <row r="8610" spans="1:8" s="6" customFormat="1" ht="9.5" customHeight="1">
      <c r="A8610" s="134">
        <v>11</v>
      </c>
      <c r="B8610" s="55" t="s">
        <v>1383</v>
      </c>
      <c r="C8610" s="429" t="s">
        <v>3232</v>
      </c>
      <c r="D8610" s="430" t="s">
        <v>2567</v>
      </c>
      <c r="E8610" s="415" t="s">
        <v>2435</v>
      </c>
      <c r="F8610" s="54">
        <v>1370</v>
      </c>
      <c r="G8610" s="34">
        <v>1.0387445111851625</v>
      </c>
      <c r="H8610" s="58">
        <f t="shared" ref="H8610" si="2138">F8610*G8610</f>
        <v>1423.0799803236728</v>
      </c>
    </row>
    <row r="8611" spans="1:8" s="6" customFormat="1" ht="9.5" customHeight="1">
      <c r="A8611" s="135"/>
      <c r="B8611" s="55"/>
      <c r="C8611" s="279"/>
      <c r="D8611" s="430"/>
      <c r="E8611" s="415"/>
      <c r="F8611" s="54"/>
      <c r="G8611" s="35"/>
      <c r="H8611" s="59"/>
    </row>
    <row r="8612" spans="1:8" s="6" customFormat="1" ht="9.5" customHeight="1">
      <c r="A8612" s="135"/>
      <c r="B8612" s="55"/>
      <c r="C8612" s="279"/>
      <c r="D8612" s="430"/>
      <c r="E8612" s="415"/>
      <c r="F8612" s="54"/>
      <c r="G8612" s="35"/>
      <c r="H8612" s="59"/>
    </row>
    <row r="8613" spans="1:8" s="6" customFormat="1" ht="9.5" customHeight="1">
      <c r="A8613" s="39"/>
      <c r="B8613" s="55"/>
      <c r="C8613" s="67"/>
      <c r="D8613" s="430"/>
      <c r="E8613" s="415"/>
      <c r="F8613" s="54"/>
      <c r="G8613" s="36"/>
      <c r="H8613" s="60"/>
    </row>
    <row r="8614" spans="1:8" s="6" customFormat="1" ht="9.5" customHeight="1">
      <c r="A8614" s="134">
        <v>12</v>
      </c>
      <c r="B8614" s="55" t="s">
        <v>1384</v>
      </c>
      <c r="C8614" s="429" t="s">
        <v>3233</v>
      </c>
      <c r="D8614" s="430" t="s">
        <v>2567</v>
      </c>
      <c r="E8614" s="415" t="s">
        <v>2435</v>
      </c>
      <c r="F8614" s="54">
        <v>300</v>
      </c>
      <c r="G8614" s="34">
        <v>0.57562493249474245</v>
      </c>
      <c r="H8614" s="58">
        <f t="shared" ref="H8614" si="2139">F8614*G8614</f>
        <v>172.68747974842273</v>
      </c>
    </row>
    <row r="8615" spans="1:8" s="6" customFormat="1" ht="9.5" customHeight="1">
      <c r="A8615" s="135"/>
      <c r="B8615" s="55"/>
      <c r="C8615" s="279"/>
      <c r="D8615" s="430"/>
      <c r="E8615" s="415"/>
      <c r="F8615" s="54"/>
      <c r="G8615" s="35"/>
      <c r="H8615" s="59"/>
    </row>
    <row r="8616" spans="1:8" s="6" customFormat="1" ht="9.5" customHeight="1">
      <c r="A8616" s="135"/>
      <c r="B8616" s="55"/>
      <c r="C8616" s="279"/>
      <c r="D8616" s="430"/>
      <c r="E8616" s="415"/>
      <c r="F8616" s="54"/>
      <c r="G8616" s="35"/>
      <c r="H8616" s="59"/>
    </row>
    <row r="8617" spans="1:8" s="6" customFormat="1" ht="9.5" customHeight="1">
      <c r="A8617" s="39"/>
      <c r="B8617" s="55"/>
      <c r="C8617" s="67"/>
      <c r="D8617" s="430"/>
      <c r="E8617" s="415"/>
      <c r="F8617" s="54"/>
      <c r="G8617" s="36"/>
      <c r="H8617" s="60"/>
    </row>
    <row r="8618" spans="1:8" s="6" customFormat="1" ht="9.5" customHeight="1">
      <c r="A8618" s="134">
        <v>13</v>
      </c>
      <c r="B8618" s="55" t="s">
        <v>1385</v>
      </c>
      <c r="C8618" s="432" t="s">
        <v>3234</v>
      </c>
      <c r="D8618" s="431" t="s">
        <v>2567</v>
      </c>
      <c r="E8618" s="436" t="s">
        <v>2435</v>
      </c>
      <c r="F8618" s="54">
        <v>270</v>
      </c>
      <c r="G8618" s="34">
        <v>0.45212637817729728</v>
      </c>
      <c r="H8618" s="58">
        <f t="shared" ref="H8618" si="2140">F8618*G8618</f>
        <v>122.07412210787027</v>
      </c>
    </row>
    <row r="8619" spans="1:8" s="6" customFormat="1" ht="9.5" customHeight="1">
      <c r="A8619" s="135"/>
      <c r="B8619" s="55"/>
      <c r="C8619" s="433"/>
      <c r="D8619" s="330"/>
      <c r="E8619" s="437"/>
      <c r="F8619" s="54"/>
      <c r="G8619" s="35"/>
      <c r="H8619" s="59"/>
    </row>
    <row r="8620" spans="1:8" s="6" customFormat="1" ht="9.5" customHeight="1">
      <c r="A8620" s="135"/>
      <c r="B8620" s="55"/>
      <c r="C8620" s="433"/>
      <c r="D8620" s="330"/>
      <c r="E8620" s="437"/>
      <c r="F8620" s="54"/>
      <c r="G8620" s="35"/>
      <c r="H8620" s="59"/>
    </row>
    <row r="8621" spans="1:8" s="6" customFormat="1" ht="9.5" customHeight="1">
      <c r="A8621" s="39"/>
      <c r="B8621" s="55"/>
      <c r="C8621" s="434"/>
      <c r="D8621" s="331"/>
      <c r="E8621" s="438"/>
      <c r="F8621" s="54"/>
      <c r="G8621" s="36"/>
      <c r="H8621" s="60"/>
    </row>
    <row r="8622" spans="1:8" s="6" customFormat="1" ht="9.5" customHeight="1">
      <c r="A8622" s="134">
        <v>14</v>
      </c>
      <c r="B8622" s="104" t="s">
        <v>886</v>
      </c>
      <c r="C8622" s="429" t="s">
        <v>3112</v>
      </c>
      <c r="D8622" s="37" t="s">
        <v>2567</v>
      </c>
      <c r="E8622" s="415" t="s">
        <v>2435</v>
      </c>
      <c r="F8622" s="54">
        <v>10</v>
      </c>
      <c r="G8622" s="34">
        <v>1.0387445111851625</v>
      </c>
      <c r="H8622" s="58">
        <f t="shared" ref="H8622" si="2141">F8622*G8622</f>
        <v>10.387445111851626</v>
      </c>
    </row>
    <row r="8623" spans="1:8" s="6" customFormat="1" ht="9.5" customHeight="1">
      <c r="A8623" s="135"/>
      <c r="B8623" s="104"/>
      <c r="C8623" s="279"/>
      <c r="D8623" s="38"/>
      <c r="E8623" s="415"/>
      <c r="F8623" s="54"/>
      <c r="G8623" s="35"/>
      <c r="H8623" s="59"/>
    </row>
    <row r="8624" spans="1:8" s="6" customFormat="1" ht="9.5" customHeight="1">
      <c r="A8624" s="135"/>
      <c r="B8624" s="104"/>
      <c r="C8624" s="279"/>
      <c r="D8624" s="38"/>
      <c r="E8624" s="415"/>
      <c r="F8624" s="54"/>
      <c r="G8624" s="35"/>
      <c r="H8624" s="59"/>
    </row>
    <row r="8625" spans="1:8" s="6" customFormat="1" ht="9.5" customHeight="1">
      <c r="A8625" s="39"/>
      <c r="B8625" s="104"/>
      <c r="C8625" s="67"/>
      <c r="D8625" s="39"/>
      <c r="E8625" s="415"/>
      <c r="F8625" s="54"/>
      <c r="G8625" s="36"/>
      <c r="H8625" s="60"/>
    </row>
    <row r="8626" spans="1:8" s="6" customFormat="1" ht="5.5" customHeight="1">
      <c r="A8626" s="134">
        <v>15</v>
      </c>
      <c r="B8626" s="86" t="s">
        <v>1386</v>
      </c>
      <c r="C8626" s="435" t="s">
        <v>3235</v>
      </c>
      <c r="D8626" s="37" t="s">
        <v>2567</v>
      </c>
      <c r="E8626" s="415" t="s">
        <v>2435</v>
      </c>
      <c r="F8626" s="85">
        <v>1400</v>
      </c>
      <c r="G8626" s="34">
        <v>0.84385729086492511</v>
      </c>
      <c r="H8626" s="58">
        <f t="shared" ref="H8626" si="2142">F8626*G8626</f>
        <v>1181.4002072108951</v>
      </c>
    </row>
    <row r="8627" spans="1:8" s="6" customFormat="1" ht="5.5" customHeight="1">
      <c r="A8627" s="135"/>
      <c r="B8627" s="86"/>
      <c r="C8627" s="435"/>
      <c r="D8627" s="38"/>
      <c r="E8627" s="415"/>
      <c r="F8627" s="85"/>
      <c r="G8627" s="35"/>
      <c r="H8627" s="59"/>
    </row>
    <row r="8628" spans="1:8" s="6" customFormat="1" ht="5.5" customHeight="1">
      <c r="A8628" s="135"/>
      <c r="B8628" s="86"/>
      <c r="C8628" s="435"/>
      <c r="D8628" s="38"/>
      <c r="E8628" s="415"/>
      <c r="F8628" s="85"/>
      <c r="G8628" s="35"/>
      <c r="H8628" s="59"/>
    </row>
    <row r="8629" spans="1:8" s="6" customFormat="1" ht="5.5" customHeight="1">
      <c r="A8629" s="39"/>
      <c r="B8629" s="86"/>
      <c r="C8629" s="435"/>
      <c r="D8629" s="39"/>
      <c r="E8629" s="415"/>
      <c r="F8629" s="85"/>
      <c r="G8629" s="36"/>
      <c r="H8629" s="60"/>
    </row>
    <row r="8630" spans="1:8" s="6" customFormat="1" ht="5.5" customHeight="1">
      <c r="A8630" s="134">
        <v>16</v>
      </c>
      <c r="B8630" s="86" t="s">
        <v>1387</v>
      </c>
      <c r="C8630" s="435" t="s">
        <v>3236</v>
      </c>
      <c r="D8630" s="37" t="s">
        <v>2567</v>
      </c>
      <c r="E8630" s="415" t="s">
        <v>2435</v>
      </c>
      <c r="F8630" s="56">
        <v>270</v>
      </c>
      <c r="G8630" s="34">
        <v>0.79845341060115871</v>
      </c>
      <c r="H8630" s="58">
        <f t="shared" ref="H8630" si="2143">F8630*G8630</f>
        <v>215.58242086231286</v>
      </c>
    </row>
    <row r="8631" spans="1:8" s="6" customFormat="1" ht="5.5" customHeight="1">
      <c r="A8631" s="135"/>
      <c r="B8631" s="86"/>
      <c r="C8631" s="435"/>
      <c r="D8631" s="38"/>
      <c r="E8631" s="415"/>
      <c r="F8631" s="56"/>
      <c r="G8631" s="35"/>
      <c r="H8631" s="59"/>
    </row>
    <row r="8632" spans="1:8" s="6" customFormat="1" ht="5.5" customHeight="1">
      <c r="A8632" s="135"/>
      <c r="B8632" s="86"/>
      <c r="C8632" s="435"/>
      <c r="D8632" s="38"/>
      <c r="E8632" s="415"/>
      <c r="F8632" s="56"/>
      <c r="G8632" s="35"/>
      <c r="H8632" s="59"/>
    </row>
    <row r="8633" spans="1:8" s="6" customFormat="1" ht="5.5" customHeight="1">
      <c r="A8633" s="39"/>
      <c r="B8633" s="86"/>
      <c r="C8633" s="435"/>
      <c r="D8633" s="39"/>
      <c r="E8633" s="415"/>
      <c r="F8633" s="56"/>
      <c r="G8633" s="36"/>
      <c r="H8633" s="60"/>
    </row>
    <row r="8634" spans="1:8" s="6" customFormat="1" ht="4.5" customHeight="1">
      <c r="A8634" s="134">
        <v>17</v>
      </c>
      <c r="B8634" s="55" t="s">
        <v>1388</v>
      </c>
      <c r="C8634" s="424" t="s">
        <v>3237</v>
      </c>
      <c r="D8634" s="430" t="s">
        <v>2568</v>
      </c>
      <c r="E8634" s="415" t="s">
        <v>2432</v>
      </c>
      <c r="F8634" s="54">
        <v>148</v>
      </c>
      <c r="G8634" s="34">
        <v>0.49338883219959767</v>
      </c>
      <c r="H8634" s="58">
        <f t="shared" ref="H8634" si="2144">F8634*G8634</f>
        <v>73.021547165540454</v>
      </c>
    </row>
    <row r="8635" spans="1:8" s="6" customFormat="1" ht="4.5" customHeight="1">
      <c r="A8635" s="135"/>
      <c r="B8635" s="55"/>
      <c r="C8635" s="424"/>
      <c r="D8635" s="430"/>
      <c r="E8635" s="415"/>
      <c r="F8635" s="54"/>
      <c r="G8635" s="35"/>
      <c r="H8635" s="59"/>
    </row>
    <row r="8636" spans="1:8" s="6" customFormat="1" ht="4.5" customHeight="1">
      <c r="A8636" s="135"/>
      <c r="B8636" s="55"/>
      <c r="C8636" s="424"/>
      <c r="D8636" s="430"/>
      <c r="E8636" s="415"/>
      <c r="F8636" s="54"/>
      <c r="G8636" s="35"/>
      <c r="H8636" s="59"/>
    </row>
    <row r="8637" spans="1:8" s="6" customFormat="1" ht="4.5" customHeight="1">
      <c r="A8637" s="39"/>
      <c r="B8637" s="55"/>
      <c r="C8637" s="424"/>
      <c r="D8637" s="430"/>
      <c r="E8637" s="415"/>
      <c r="F8637" s="54"/>
      <c r="G8637" s="36"/>
      <c r="H8637" s="60"/>
    </row>
    <row r="8638" spans="1:8" s="6" customFormat="1" ht="5.5" customHeight="1">
      <c r="A8638" s="134">
        <v>18</v>
      </c>
      <c r="B8638" s="55" t="s">
        <v>1389</v>
      </c>
      <c r="C8638" s="450" t="s">
        <v>2569</v>
      </c>
      <c r="D8638" s="430" t="s">
        <v>2568</v>
      </c>
      <c r="E8638" s="415" t="s">
        <v>2432</v>
      </c>
      <c r="F8638" s="54">
        <v>92.5</v>
      </c>
      <c r="G8638" s="34">
        <v>1.110595250052633</v>
      </c>
      <c r="H8638" s="58">
        <f t="shared" ref="H8638" si="2145">F8638*G8638</f>
        <v>102.73006062986856</v>
      </c>
    </row>
    <row r="8639" spans="1:8" s="6" customFormat="1" ht="5.5" customHeight="1">
      <c r="A8639" s="135"/>
      <c r="B8639" s="55"/>
      <c r="C8639" s="450"/>
      <c r="D8639" s="430"/>
      <c r="E8639" s="415"/>
      <c r="F8639" s="54"/>
      <c r="G8639" s="35"/>
      <c r="H8639" s="59"/>
    </row>
    <row r="8640" spans="1:8" s="6" customFormat="1" ht="5.5" customHeight="1">
      <c r="A8640" s="135"/>
      <c r="B8640" s="55"/>
      <c r="C8640" s="450"/>
      <c r="D8640" s="430"/>
      <c r="E8640" s="415"/>
      <c r="F8640" s="54"/>
      <c r="G8640" s="35"/>
      <c r="H8640" s="59"/>
    </row>
    <row r="8641" spans="1:8" s="6" customFormat="1" ht="5.5" customHeight="1">
      <c r="A8641" s="39"/>
      <c r="B8641" s="55"/>
      <c r="C8641" s="450"/>
      <c r="D8641" s="430"/>
      <c r="E8641" s="415"/>
      <c r="F8641" s="54"/>
      <c r="G8641" s="36"/>
      <c r="H8641" s="60"/>
    </row>
    <row r="8642" spans="1:8" s="6" customFormat="1" ht="6.5" customHeight="1">
      <c r="A8642" s="134">
        <v>19</v>
      </c>
      <c r="B8642" s="55" t="s">
        <v>1390</v>
      </c>
      <c r="C8642" s="429" t="s">
        <v>2572</v>
      </c>
      <c r="D8642" s="54" t="s">
        <v>8</v>
      </c>
      <c r="E8642" s="91" t="s">
        <v>2434</v>
      </c>
      <c r="F8642" s="54">
        <v>64</v>
      </c>
      <c r="G8642" s="34">
        <v>8.1603363618181284</v>
      </c>
      <c r="H8642" s="58">
        <f t="shared" ref="H8642" si="2146">F8642*G8642</f>
        <v>522.26152715636022</v>
      </c>
    </row>
    <row r="8643" spans="1:8" s="6" customFormat="1" ht="6.5" customHeight="1">
      <c r="A8643" s="135"/>
      <c r="B8643" s="55"/>
      <c r="C8643" s="279"/>
      <c r="D8643" s="54"/>
      <c r="E8643" s="91"/>
      <c r="F8643" s="54"/>
      <c r="G8643" s="35"/>
      <c r="H8643" s="59"/>
    </row>
    <row r="8644" spans="1:8" s="6" customFormat="1" ht="6.5" customHeight="1">
      <c r="A8644" s="135"/>
      <c r="B8644" s="55"/>
      <c r="C8644" s="279"/>
      <c r="D8644" s="54"/>
      <c r="E8644" s="91"/>
      <c r="F8644" s="54"/>
      <c r="G8644" s="35"/>
      <c r="H8644" s="59"/>
    </row>
    <row r="8645" spans="1:8" s="6" customFormat="1" ht="6.5" customHeight="1">
      <c r="A8645" s="39"/>
      <c r="B8645" s="55"/>
      <c r="C8645" s="67"/>
      <c r="D8645" s="54"/>
      <c r="E8645" s="91"/>
      <c r="F8645" s="54"/>
      <c r="G8645" s="36"/>
      <c r="H8645" s="60"/>
    </row>
    <row r="8646" spans="1:8" s="6" customFormat="1" ht="5.5" customHeight="1">
      <c r="A8646" s="134">
        <v>20</v>
      </c>
      <c r="B8646" s="68" t="s">
        <v>917</v>
      </c>
      <c r="C8646" s="449" t="s">
        <v>2491</v>
      </c>
      <c r="D8646" s="54" t="s">
        <v>9</v>
      </c>
      <c r="E8646" s="91" t="s">
        <v>2435</v>
      </c>
      <c r="F8646" s="54">
        <v>96</v>
      </c>
      <c r="G8646" s="34">
        <v>1.1862177657018922</v>
      </c>
      <c r="H8646" s="58">
        <f t="shared" ref="H8646" si="2147">F8646*G8646</f>
        <v>113.87690550738165</v>
      </c>
    </row>
    <row r="8647" spans="1:8" s="6" customFormat="1" ht="5.5" customHeight="1">
      <c r="A8647" s="135"/>
      <c r="B8647" s="69"/>
      <c r="C8647" s="80"/>
      <c r="D8647" s="54"/>
      <c r="E8647" s="91"/>
      <c r="F8647" s="54"/>
      <c r="G8647" s="35"/>
      <c r="H8647" s="59"/>
    </row>
    <row r="8648" spans="1:8" s="6" customFormat="1" ht="5.5" customHeight="1">
      <c r="A8648" s="135"/>
      <c r="B8648" s="69"/>
      <c r="C8648" s="80"/>
      <c r="D8648" s="54"/>
      <c r="E8648" s="91"/>
      <c r="F8648" s="54"/>
      <c r="G8648" s="35"/>
      <c r="H8648" s="59"/>
    </row>
    <row r="8649" spans="1:8" s="6" customFormat="1" ht="5.5" customHeight="1">
      <c r="A8649" s="39"/>
      <c r="B8649" s="70"/>
      <c r="C8649" s="81"/>
      <c r="D8649" s="54"/>
      <c r="E8649" s="91"/>
      <c r="F8649" s="54"/>
      <c r="G8649" s="36"/>
      <c r="H8649" s="60"/>
    </row>
    <row r="8650" spans="1:8" s="6" customFormat="1" ht="5.5" customHeight="1">
      <c r="A8650" s="134">
        <v>21</v>
      </c>
      <c r="B8650" s="68" t="s">
        <v>918</v>
      </c>
      <c r="C8650" s="449" t="s">
        <v>2573</v>
      </c>
      <c r="D8650" s="54" t="s">
        <v>8</v>
      </c>
      <c r="E8650" s="91" t="s">
        <v>2434</v>
      </c>
      <c r="F8650" s="54">
        <v>64</v>
      </c>
      <c r="G8650" s="34">
        <v>6.1024393987975545</v>
      </c>
      <c r="H8650" s="58">
        <f t="shared" ref="H8650" si="2148">F8650*G8650</f>
        <v>390.55612152304349</v>
      </c>
    </row>
    <row r="8651" spans="1:8" s="6" customFormat="1" ht="5.5" customHeight="1">
      <c r="A8651" s="135"/>
      <c r="B8651" s="69"/>
      <c r="C8651" s="80"/>
      <c r="D8651" s="54"/>
      <c r="E8651" s="91"/>
      <c r="F8651" s="54"/>
      <c r="G8651" s="35"/>
      <c r="H8651" s="59"/>
    </row>
    <row r="8652" spans="1:8" s="6" customFormat="1" ht="5.5" customHeight="1">
      <c r="A8652" s="135"/>
      <c r="B8652" s="69"/>
      <c r="C8652" s="80"/>
      <c r="D8652" s="54"/>
      <c r="E8652" s="91"/>
      <c r="F8652" s="54"/>
      <c r="G8652" s="35"/>
      <c r="H8652" s="59"/>
    </row>
    <row r="8653" spans="1:8" s="6" customFormat="1" ht="5.5" customHeight="1">
      <c r="A8653" s="39"/>
      <c r="B8653" s="70"/>
      <c r="C8653" s="81"/>
      <c r="D8653" s="54"/>
      <c r="E8653" s="91"/>
      <c r="F8653" s="54"/>
      <c r="G8653" s="36"/>
      <c r="H8653" s="60"/>
    </row>
    <row r="8654" spans="1:8" s="6" customFormat="1" ht="5.5" customHeight="1">
      <c r="A8654" s="134">
        <v>22</v>
      </c>
      <c r="B8654" s="55" t="s">
        <v>1391</v>
      </c>
      <c r="C8654" s="429" t="s">
        <v>2574</v>
      </c>
      <c r="D8654" s="108" t="s">
        <v>3303</v>
      </c>
      <c r="E8654" s="91" t="s">
        <v>3304</v>
      </c>
      <c r="F8654" s="54">
        <v>25</v>
      </c>
      <c r="G8654" s="34">
        <v>3.4248761241407504</v>
      </c>
      <c r="H8654" s="58">
        <f t="shared" ref="H8654" si="2149">F8654*G8654</f>
        <v>85.621903103518761</v>
      </c>
    </row>
    <row r="8655" spans="1:8" s="6" customFormat="1" ht="5.5" customHeight="1">
      <c r="A8655" s="135"/>
      <c r="B8655" s="55"/>
      <c r="C8655" s="279"/>
      <c r="D8655" s="108"/>
      <c r="E8655" s="91"/>
      <c r="F8655" s="54"/>
      <c r="G8655" s="35"/>
      <c r="H8655" s="59"/>
    </row>
    <row r="8656" spans="1:8" s="6" customFormat="1" ht="5.5" customHeight="1">
      <c r="A8656" s="135"/>
      <c r="B8656" s="55"/>
      <c r="C8656" s="279"/>
      <c r="D8656" s="108"/>
      <c r="E8656" s="91"/>
      <c r="F8656" s="54"/>
      <c r="G8656" s="35"/>
      <c r="H8656" s="59"/>
    </row>
    <row r="8657" spans="1:8" s="6" customFormat="1" ht="5.5" customHeight="1">
      <c r="A8657" s="39"/>
      <c r="B8657" s="55"/>
      <c r="C8657" s="67"/>
      <c r="D8657" s="108"/>
      <c r="E8657" s="91"/>
      <c r="F8657" s="54"/>
      <c r="G8657" s="36"/>
      <c r="H8657" s="60"/>
    </row>
    <row r="8658" spans="1:8" s="6" customFormat="1" ht="5.5" customHeight="1">
      <c r="A8658" s="134">
        <v>23</v>
      </c>
      <c r="B8658" s="55" t="s">
        <v>1392</v>
      </c>
      <c r="C8658" s="429" t="s">
        <v>2575</v>
      </c>
      <c r="D8658" s="108" t="s">
        <v>3303</v>
      </c>
      <c r="E8658" s="91" t="s">
        <v>3304</v>
      </c>
      <c r="F8658" s="54">
        <v>22</v>
      </c>
      <c r="G8658" s="34">
        <v>47.857740306353158</v>
      </c>
      <c r="H8658" s="58">
        <f t="shared" ref="H8658" si="2150">F8658*G8658</f>
        <v>1052.8702867397694</v>
      </c>
    </row>
    <row r="8659" spans="1:8" s="6" customFormat="1" ht="5.5" customHeight="1">
      <c r="A8659" s="135"/>
      <c r="B8659" s="55"/>
      <c r="C8659" s="279"/>
      <c r="D8659" s="108"/>
      <c r="E8659" s="91"/>
      <c r="F8659" s="54"/>
      <c r="G8659" s="35"/>
      <c r="H8659" s="59"/>
    </row>
    <row r="8660" spans="1:8" s="6" customFormat="1" ht="5.5" customHeight="1">
      <c r="A8660" s="135"/>
      <c r="B8660" s="55"/>
      <c r="C8660" s="279"/>
      <c r="D8660" s="108"/>
      <c r="E8660" s="91"/>
      <c r="F8660" s="54"/>
      <c r="G8660" s="35"/>
      <c r="H8660" s="59"/>
    </row>
    <row r="8661" spans="1:8" s="6" customFormat="1" ht="5.5" customHeight="1">
      <c r="A8661" s="39"/>
      <c r="B8661" s="55"/>
      <c r="C8661" s="67"/>
      <c r="D8661" s="108"/>
      <c r="E8661" s="91"/>
      <c r="F8661" s="54"/>
      <c r="G8661" s="36"/>
      <c r="H8661" s="60"/>
    </row>
    <row r="8662" spans="1:8" s="6" customFormat="1" ht="5.5" customHeight="1">
      <c r="A8662" s="134">
        <v>24</v>
      </c>
      <c r="B8662" s="86" t="s">
        <v>1393</v>
      </c>
      <c r="C8662" s="422" t="s">
        <v>2576</v>
      </c>
      <c r="D8662" s="54" t="s">
        <v>8</v>
      </c>
      <c r="E8662" s="91" t="s">
        <v>2434</v>
      </c>
      <c r="F8662" s="56">
        <v>184</v>
      </c>
      <c r="G8662" s="34">
        <v>3.829634211539203</v>
      </c>
      <c r="H8662" s="58">
        <f t="shared" ref="H8662" si="2151">F8662*G8662</f>
        <v>704.6526949232134</v>
      </c>
    </row>
    <row r="8663" spans="1:8" s="6" customFormat="1" ht="5.5" customHeight="1">
      <c r="A8663" s="135"/>
      <c r="B8663" s="86"/>
      <c r="C8663" s="274"/>
      <c r="D8663" s="54"/>
      <c r="E8663" s="91"/>
      <c r="F8663" s="56"/>
      <c r="G8663" s="35"/>
      <c r="H8663" s="59"/>
    </row>
    <row r="8664" spans="1:8" s="6" customFormat="1" ht="5.5" customHeight="1">
      <c r="A8664" s="135"/>
      <c r="B8664" s="86"/>
      <c r="C8664" s="274"/>
      <c r="D8664" s="54"/>
      <c r="E8664" s="91"/>
      <c r="F8664" s="56"/>
      <c r="G8664" s="35"/>
      <c r="H8664" s="59"/>
    </row>
    <row r="8665" spans="1:8" s="6" customFormat="1" ht="5.5" customHeight="1">
      <c r="A8665" s="39"/>
      <c r="B8665" s="86"/>
      <c r="C8665" s="275"/>
      <c r="D8665" s="54"/>
      <c r="E8665" s="91"/>
      <c r="F8665" s="56"/>
      <c r="G8665" s="36"/>
      <c r="H8665" s="60"/>
    </row>
    <row r="8666" spans="1:8" s="6" customFormat="1" ht="9.5" customHeight="1">
      <c r="A8666" s="134">
        <v>25</v>
      </c>
      <c r="B8666" s="314" t="s">
        <v>1394</v>
      </c>
      <c r="C8666" s="107" t="s">
        <v>2224</v>
      </c>
      <c r="D8666" s="108" t="s">
        <v>3303</v>
      </c>
      <c r="E8666" s="91" t="s">
        <v>3304</v>
      </c>
      <c r="F8666" s="134">
        <v>179</v>
      </c>
      <c r="G8666" s="34">
        <v>0.65971409122585711</v>
      </c>
      <c r="H8666" s="58">
        <f t="shared" ref="H8666" si="2152">F8666*G8666</f>
        <v>118.08882232942842</v>
      </c>
    </row>
    <row r="8667" spans="1:8" s="6" customFormat="1" ht="9.5" customHeight="1">
      <c r="A8667" s="135"/>
      <c r="B8667" s="315"/>
      <c r="C8667" s="107"/>
      <c r="D8667" s="108"/>
      <c r="E8667" s="91"/>
      <c r="F8667" s="135"/>
      <c r="G8667" s="35"/>
      <c r="H8667" s="59"/>
    </row>
    <row r="8668" spans="1:8" s="6" customFormat="1" ht="9.5" customHeight="1">
      <c r="A8668" s="135"/>
      <c r="B8668" s="315"/>
      <c r="C8668" s="107"/>
      <c r="D8668" s="108"/>
      <c r="E8668" s="91"/>
      <c r="F8668" s="135"/>
      <c r="G8668" s="35"/>
      <c r="H8668" s="59"/>
    </row>
    <row r="8669" spans="1:8" s="6" customFormat="1" ht="9.5" customHeight="1">
      <c r="A8669" s="39"/>
      <c r="B8669" s="316"/>
      <c r="C8669" s="107"/>
      <c r="D8669" s="108"/>
      <c r="E8669" s="91"/>
      <c r="F8669" s="39"/>
      <c r="G8669" s="36"/>
      <c r="H8669" s="60"/>
    </row>
    <row r="8670" spans="1:8" s="6" customFormat="1" ht="5.5" customHeight="1">
      <c r="A8670" s="134">
        <v>26</v>
      </c>
      <c r="B8670" s="147" t="s">
        <v>1011</v>
      </c>
      <c r="C8670" s="414" t="s">
        <v>1958</v>
      </c>
      <c r="D8670" s="108" t="s">
        <v>3303</v>
      </c>
      <c r="E8670" s="91" t="s">
        <v>3304</v>
      </c>
      <c r="F8670" s="54">
        <v>253</v>
      </c>
      <c r="G8670" s="34">
        <v>0.49365836344743996</v>
      </c>
      <c r="H8670" s="58">
        <f t="shared" ref="H8670" si="2153">F8670*G8670</f>
        <v>124.8955659522023</v>
      </c>
    </row>
    <row r="8671" spans="1:8" s="6" customFormat="1" ht="5.5" customHeight="1">
      <c r="A8671" s="135"/>
      <c r="B8671" s="147"/>
      <c r="C8671" s="279"/>
      <c r="D8671" s="108"/>
      <c r="E8671" s="91"/>
      <c r="F8671" s="54"/>
      <c r="G8671" s="35"/>
      <c r="H8671" s="59"/>
    </row>
    <row r="8672" spans="1:8" s="6" customFormat="1" ht="5.5" customHeight="1">
      <c r="A8672" s="135"/>
      <c r="B8672" s="147"/>
      <c r="C8672" s="279"/>
      <c r="D8672" s="108"/>
      <c r="E8672" s="91"/>
      <c r="F8672" s="54"/>
      <c r="G8672" s="35"/>
      <c r="H8672" s="59"/>
    </row>
    <row r="8673" spans="1:8" s="6" customFormat="1" ht="5.5" customHeight="1">
      <c r="A8673" s="39"/>
      <c r="B8673" s="147"/>
      <c r="C8673" s="67"/>
      <c r="D8673" s="108"/>
      <c r="E8673" s="91"/>
      <c r="F8673" s="54"/>
      <c r="G8673" s="36"/>
      <c r="H8673" s="60"/>
    </row>
    <row r="8674" spans="1:8" s="6" customFormat="1" ht="5.5" customHeight="1">
      <c r="A8674" s="134">
        <v>27</v>
      </c>
      <c r="B8674" s="147" t="s">
        <v>776</v>
      </c>
      <c r="C8674" s="414" t="s">
        <v>2577</v>
      </c>
      <c r="D8674" s="108" t="s">
        <v>3303</v>
      </c>
      <c r="E8674" s="91" t="s">
        <v>3304</v>
      </c>
      <c r="F8674" s="56">
        <v>15</v>
      </c>
      <c r="G8674" s="34">
        <v>3.4248761241407504</v>
      </c>
      <c r="H8674" s="58">
        <f t="shared" ref="H8674" si="2154">F8674*G8674</f>
        <v>51.373141862111254</v>
      </c>
    </row>
    <row r="8675" spans="1:8" s="6" customFormat="1" ht="5.5" customHeight="1">
      <c r="A8675" s="135"/>
      <c r="B8675" s="147"/>
      <c r="C8675" s="279"/>
      <c r="D8675" s="108"/>
      <c r="E8675" s="91"/>
      <c r="F8675" s="56"/>
      <c r="G8675" s="35"/>
      <c r="H8675" s="59"/>
    </row>
    <row r="8676" spans="1:8" s="6" customFormat="1" ht="5.5" customHeight="1">
      <c r="A8676" s="135"/>
      <c r="B8676" s="147"/>
      <c r="C8676" s="279"/>
      <c r="D8676" s="108"/>
      <c r="E8676" s="91"/>
      <c r="F8676" s="56"/>
      <c r="G8676" s="35"/>
      <c r="H8676" s="59"/>
    </row>
    <row r="8677" spans="1:8" s="6" customFormat="1" ht="5.5" customHeight="1">
      <c r="A8677" s="39"/>
      <c r="B8677" s="147"/>
      <c r="C8677" s="67"/>
      <c r="D8677" s="108"/>
      <c r="E8677" s="91"/>
      <c r="F8677" s="56"/>
      <c r="G8677" s="36"/>
      <c r="H8677" s="60"/>
    </row>
    <row r="8678" spans="1:8" s="6" customFormat="1" ht="5.5" customHeight="1">
      <c r="A8678" s="134">
        <v>28</v>
      </c>
      <c r="B8678" s="147" t="s">
        <v>95</v>
      </c>
      <c r="C8678" s="414" t="s">
        <v>1643</v>
      </c>
      <c r="D8678" s="108" t="s">
        <v>3303</v>
      </c>
      <c r="E8678" s="91" t="s">
        <v>3304</v>
      </c>
      <c r="F8678" s="54">
        <v>259</v>
      </c>
      <c r="G8678" s="34">
        <v>6.0653834306059098E-2</v>
      </c>
      <c r="H8678" s="58">
        <f t="shared" ref="H8678" si="2155">F8678*G8678</f>
        <v>15.709343085269307</v>
      </c>
    </row>
    <row r="8679" spans="1:8" s="6" customFormat="1" ht="5.5" customHeight="1">
      <c r="A8679" s="135"/>
      <c r="B8679" s="147"/>
      <c r="C8679" s="279"/>
      <c r="D8679" s="108"/>
      <c r="E8679" s="91"/>
      <c r="F8679" s="54"/>
      <c r="G8679" s="35"/>
      <c r="H8679" s="59"/>
    </row>
    <row r="8680" spans="1:8" s="6" customFormat="1" ht="5.5" customHeight="1">
      <c r="A8680" s="135"/>
      <c r="B8680" s="147"/>
      <c r="C8680" s="279"/>
      <c r="D8680" s="108"/>
      <c r="E8680" s="91"/>
      <c r="F8680" s="54"/>
      <c r="G8680" s="35"/>
      <c r="H8680" s="59"/>
    </row>
    <row r="8681" spans="1:8" s="6" customFormat="1" ht="5.5" customHeight="1">
      <c r="A8681" s="39"/>
      <c r="B8681" s="147"/>
      <c r="C8681" s="67"/>
      <c r="D8681" s="108"/>
      <c r="E8681" s="91"/>
      <c r="F8681" s="54"/>
      <c r="G8681" s="36"/>
      <c r="H8681" s="60"/>
    </row>
    <row r="8682" spans="1:8" s="6" customFormat="1" ht="5.5" customHeight="1">
      <c r="A8682" s="134">
        <v>29</v>
      </c>
      <c r="B8682" s="147" t="s">
        <v>786</v>
      </c>
      <c r="C8682" s="414" t="s">
        <v>1644</v>
      </c>
      <c r="D8682" s="108" t="s">
        <v>3303</v>
      </c>
      <c r="E8682" s="91" t="s">
        <v>3304</v>
      </c>
      <c r="F8682" s="54">
        <v>259</v>
      </c>
      <c r="G8682" s="34">
        <v>0.33322514909272605</v>
      </c>
      <c r="H8682" s="58">
        <f t="shared" ref="H8682" si="2156">F8682*G8682</f>
        <v>86.305313615016047</v>
      </c>
    </row>
    <row r="8683" spans="1:8" s="6" customFormat="1" ht="5.5" customHeight="1">
      <c r="A8683" s="135"/>
      <c r="B8683" s="147"/>
      <c r="C8683" s="279"/>
      <c r="D8683" s="108"/>
      <c r="E8683" s="91"/>
      <c r="F8683" s="54"/>
      <c r="G8683" s="35"/>
      <c r="H8683" s="59"/>
    </row>
    <row r="8684" spans="1:8" s="6" customFormat="1" ht="5.5" customHeight="1">
      <c r="A8684" s="135"/>
      <c r="B8684" s="147"/>
      <c r="C8684" s="279"/>
      <c r="D8684" s="108"/>
      <c r="E8684" s="91"/>
      <c r="F8684" s="54"/>
      <c r="G8684" s="35"/>
      <c r="H8684" s="59"/>
    </row>
    <row r="8685" spans="1:8" s="6" customFormat="1" ht="5.5" customHeight="1">
      <c r="A8685" s="39"/>
      <c r="B8685" s="147"/>
      <c r="C8685" s="67"/>
      <c r="D8685" s="108"/>
      <c r="E8685" s="91"/>
      <c r="F8685" s="54"/>
      <c r="G8685" s="36"/>
      <c r="H8685" s="60"/>
    </row>
    <row r="8686" spans="1:8" s="6" customFormat="1" ht="5.5" customHeight="1">
      <c r="A8686" s="134">
        <v>30</v>
      </c>
      <c r="B8686" s="147" t="s">
        <v>97</v>
      </c>
      <c r="C8686" s="414" t="s">
        <v>1645</v>
      </c>
      <c r="D8686" s="108" t="s">
        <v>3303</v>
      </c>
      <c r="E8686" s="91" t="s">
        <v>3304</v>
      </c>
      <c r="F8686" s="56">
        <v>9</v>
      </c>
      <c r="G8686" s="34">
        <v>1.4322209246406776</v>
      </c>
      <c r="H8686" s="58">
        <f t="shared" ref="H8686" si="2157">F8686*G8686</f>
        <v>12.889988321766099</v>
      </c>
    </row>
    <row r="8687" spans="1:8" s="6" customFormat="1" ht="5.5" customHeight="1">
      <c r="A8687" s="135"/>
      <c r="B8687" s="147"/>
      <c r="C8687" s="279"/>
      <c r="D8687" s="108"/>
      <c r="E8687" s="91"/>
      <c r="F8687" s="56"/>
      <c r="G8687" s="35"/>
      <c r="H8687" s="59"/>
    </row>
    <row r="8688" spans="1:8" s="6" customFormat="1" ht="5.5" customHeight="1">
      <c r="A8688" s="135"/>
      <c r="B8688" s="147"/>
      <c r="C8688" s="279"/>
      <c r="D8688" s="108"/>
      <c r="E8688" s="91"/>
      <c r="F8688" s="56"/>
      <c r="G8688" s="35"/>
      <c r="H8688" s="59"/>
    </row>
    <row r="8689" spans="1:8" s="6" customFormat="1" ht="5.5" customHeight="1">
      <c r="A8689" s="39"/>
      <c r="B8689" s="147"/>
      <c r="C8689" s="67"/>
      <c r="D8689" s="108"/>
      <c r="E8689" s="91"/>
      <c r="F8689" s="56"/>
      <c r="G8689" s="36"/>
      <c r="H8689" s="60"/>
    </row>
    <row r="8690" spans="1:8" s="6" customFormat="1" ht="5.5" customHeight="1">
      <c r="A8690" s="134">
        <v>31</v>
      </c>
      <c r="B8690" s="82" t="s">
        <v>787</v>
      </c>
      <c r="C8690" s="414" t="s">
        <v>1641</v>
      </c>
      <c r="D8690" s="37" t="s">
        <v>2579</v>
      </c>
      <c r="E8690" s="415" t="s">
        <v>2430</v>
      </c>
      <c r="F8690" s="134">
        <v>208.8</v>
      </c>
      <c r="G8690" s="34">
        <v>2.2092456204193716</v>
      </c>
      <c r="H8690" s="58">
        <f t="shared" ref="H8690" si="2158">F8690*G8690</f>
        <v>461.29048554356478</v>
      </c>
    </row>
    <row r="8691" spans="1:8" s="6" customFormat="1" ht="5.5" customHeight="1">
      <c r="A8691" s="135"/>
      <c r="B8691" s="83"/>
      <c r="C8691" s="279"/>
      <c r="D8691" s="38"/>
      <c r="E8691" s="415"/>
      <c r="F8691" s="135"/>
      <c r="G8691" s="35"/>
      <c r="H8691" s="59"/>
    </row>
    <row r="8692" spans="1:8" s="6" customFormat="1" ht="5.5" customHeight="1">
      <c r="A8692" s="135"/>
      <c r="B8692" s="83"/>
      <c r="C8692" s="279"/>
      <c r="D8692" s="38"/>
      <c r="E8692" s="415"/>
      <c r="F8692" s="135"/>
      <c r="G8692" s="35"/>
      <c r="H8692" s="59"/>
    </row>
    <row r="8693" spans="1:8" s="6" customFormat="1" ht="5.5" customHeight="1">
      <c r="A8693" s="39"/>
      <c r="B8693" s="343"/>
      <c r="C8693" s="67"/>
      <c r="D8693" s="39"/>
      <c r="E8693" s="415"/>
      <c r="F8693" s="39"/>
      <c r="G8693" s="36"/>
      <c r="H8693" s="60"/>
    </row>
    <row r="8694" spans="1:8" s="6" customFormat="1" ht="5.5" customHeight="1">
      <c r="A8694" s="134">
        <v>32</v>
      </c>
      <c r="B8694" s="55" t="s">
        <v>921</v>
      </c>
      <c r="C8694" s="429" t="s">
        <v>2494</v>
      </c>
      <c r="D8694" s="430" t="s">
        <v>2567</v>
      </c>
      <c r="E8694" s="415" t="s">
        <v>2435</v>
      </c>
      <c r="F8694" s="56">
        <v>1320</v>
      </c>
      <c r="G8694" s="34">
        <v>0.35927619921852699</v>
      </c>
      <c r="H8694" s="58">
        <f t="shared" ref="H8694" si="2159">F8694*G8694</f>
        <v>474.24458296845563</v>
      </c>
    </row>
    <row r="8695" spans="1:8" s="6" customFormat="1" ht="5.5" customHeight="1">
      <c r="A8695" s="135"/>
      <c r="B8695" s="55"/>
      <c r="C8695" s="279"/>
      <c r="D8695" s="430"/>
      <c r="E8695" s="415"/>
      <c r="F8695" s="56"/>
      <c r="G8695" s="35"/>
      <c r="H8695" s="59"/>
    </row>
    <row r="8696" spans="1:8" s="6" customFormat="1" ht="5.5" customHeight="1">
      <c r="A8696" s="135"/>
      <c r="B8696" s="55"/>
      <c r="C8696" s="279"/>
      <c r="D8696" s="430"/>
      <c r="E8696" s="415"/>
      <c r="F8696" s="56"/>
      <c r="G8696" s="35"/>
      <c r="H8696" s="59"/>
    </row>
    <row r="8697" spans="1:8" s="6" customFormat="1" ht="5.5" customHeight="1">
      <c r="A8697" s="39"/>
      <c r="B8697" s="55"/>
      <c r="C8697" s="67"/>
      <c r="D8697" s="430"/>
      <c r="E8697" s="415"/>
      <c r="F8697" s="56"/>
      <c r="G8697" s="36"/>
      <c r="H8697" s="60"/>
    </row>
    <row r="8698" spans="1:8" s="6" customFormat="1" ht="5.5" customHeight="1">
      <c r="A8698" s="134">
        <v>33</v>
      </c>
      <c r="B8698" s="104" t="s">
        <v>922</v>
      </c>
      <c r="C8698" s="429" t="s">
        <v>2496</v>
      </c>
      <c r="D8698" s="108" t="s">
        <v>3303</v>
      </c>
      <c r="E8698" s="91" t="s">
        <v>3304</v>
      </c>
      <c r="F8698" s="56">
        <v>94</v>
      </c>
      <c r="G8698" s="34">
        <v>9.7224842271478966</v>
      </c>
      <c r="H8698" s="58">
        <f t="shared" ref="H8698" si="2160">F8698*G8698</f>
        <v>913.91351735190233</v>
      </c>
    </row>
    <row r="8699" spans="1:8" s="6" customFormat="1" ht="5.5" customHeight="1">
      <c r="A8699" s="135"/>
      <c r="B8699" s="104"/>
      <c r="C8699" s="279"/>
      <c r="D8699" s="108"/>
      <c r="E8699" s="91"/>
      <c r="F8699" s="56"/>
      <c r="G8699" s="35"/>
      <c r="H8699" s="59"/>
    </row>
    <row r="8700" spans="1:8" s="6" customFormat="1" ht="5.5" customHeight="1">
      <c r="A8700" s="135"/>
      <c r="B8700" s="104"/>
      <c r="C8700" s="279"/>
      <c r="D8700" s="108"/>
      <c r="E8700" s="91"/>
      <c r="F8700" s="56"/>
      <c r="G8700" s="35"/>
      <c r="H8700" s="59"/>
    </row>
    <row r="8701" spans="1:8" s="6" customFormat="1" ht="5.5" customHeight="1">
      <c r="A8701" s="39"/>
      <c r="B8701" s="104"/>
      <c r="C8701" s="67"/>
      <c r="D8701" s="108"/>
      <c r="E8701" s="91"/>
      <c r="F8701" s="56"/>
      <c r="G8701" s="36"/>
      <c r="H8701" s="60"/>
    </row>
    <row r="8702" spans="1:8" s="6" customFormat="1" ht="5.5" customHeight="1">
      <c r="A8702" s="134">
        <v>34</v>
      </c>
      <c r="B8702" s="295" t="s">
        <v>923</v>
      </c>
      <c r="C8702" s="445" t="s">
        <v>3531</v>
      </c>
      <c r="D8702" s="454" t="s">
        <v>2567</v>
      </c>
      <c r="E8702" s="453" t="s">
        <v>2435</v>
      </c>
      <c r="F8702" s="297">
        <v>1220</v>
      </c>
      <c r="G8702" s="34">
        <v>0.18161552105506656</v>
      </c>
      <c r="H8702" s="58">
        <f t="shared" ref="H8702" si="2161">F8702*G8702</f>
        <v>221.57093568718122</v>
      </c>
    </row>
    <row r="8703" spans="1:8" s="6" customFormat="1" ht="5.5" customHeight="1">
      <c r="A8703" s="135"/>
      <c r="B8703" s="295"/>
      <c r="C8703" s="270"/>
      <c r="D8703" s="296"/>
      <c r="E8703" s="453"/>
      <c r="F8703" s="297"/>
      <c r="G8703" s="35"/>
      <c r="H8703" s="59"/>
    </row>
    <row r="8704" spans="1:8" s="6" customFormat="1" ht="5.5" customHeight="1">
      <c r="A8704" s="135"/>
      <c r="B8704" s="295"/>
      <c r="C8704" s="270"/>
      <c r="D8704" s="296"/>
      <c r="E8704" s="453"/>
      <c r="F8704" s="297"/>
      <c r="G8704" s="35"/>
      <c r="H8704" s="59"/>
    </row>
    <row r="8705" spans="1:8" s="6" customFormat="1" ht="5.5" customHeight="1">
      <c r="A8705" s="39"/>
      <c r="B8705" s="295"/>
      <c r="C8705" s="271"/>
      <c r="D8705" s="296"/>
      <c r="E8705" s="453"/>
      <c r="F8705" s="297"/>
      <c r="G8705" s="36"/>
      <c r="H8705" s="60"/>
    </row>
    <row r="8706" spans="1:8" s="6" customFormat="1" ht="5.5" customHeight="1">
      <c r="A8706" s="134">
        <v>35</v>
      </c>
      <c r="B8706" s="295" t="s">
        <v>1395</v>
      </c>
      <c r="C8706" s="445" t="s">
        <v>2495</v>
      </c>
      <c r="D8706" s="296" t="s">
        <v>2567</v>
      </c>
      <c r="E8706" s="453" t="s">
        <v>2435</v>
      </c>
      <c r="F8706" s="297">
        <v>100</v>
      </c>
      <c r="G8706" s="34">
        <v>0.33296178860095543</v>
      </c>
      <c r="H8706" s="58">
        <f t="shared" ref="H8706" si="2162">F8706*G8706</f>
        <v>33.296178860095544</v>
      </c>
    </row>
    <row r="8707" spans="1:8" s="6" customFormat="1" ht="5.5" customHeight="1">
      <c r="A8707" s="135"/>
      <c r="B8707" s="295"/>
      <c r="C8707" s="270"/>
      <c r="D8707" s="296"/>
      <c r="E8707" s="453"/>
      <c r="F8707" s="297"/>
      <c r="G8707" s="35"/>
      <c r="H8707" s="59"/>
    </row>
    <row r="8708" spans="1:8" s="6" customFormat="1" ht="5.5" customHeight="1">
      <c r="A8708" s="135"/>
      <c r="B8708" s="295"/>
      <c r="C8708" s="270"/>
      <c r="D8708" s="296"/>
      <c r="E8708" s="453"/>
      <c r="F8708" s="297"/>
      <c r="G8708" s="35"/>
      <c r="H8708" s="59"/>
    </row>
    <row r="8709" spans="1:8" s="6" customFormat="1" ht="5.5" customHeight="1">
      <c r="A8709" s="39"/>
      <c r="B8709" s="295"/>
      <c r="C8709" s="271"/>
      <c r="D8709" s="296"/>
      <c r="E8709" s="453"/>
      <c r="F8709" s="297"/>
      <c r="G8709" s="36"/>
      <c r="H8709" s="60"/>
    </row>
    <row r="8710" spans="1:8" s="6" customFormat="1" ht="12.5" customHeight="1">
      <c r="A8710" s="134"/>
      <c r="B8710" s="252" t="s">
        <v>1396</v>
      </c>
      <c r="C8710" s="426" t="s">
        <v>2580</v>
      </c>
      <c r="D8710" s="255"/>
      <c r="E8710" s="91"/>
      <c r="F8710" s="148"/>
      <c r="G8710" s="34">
        <v>0</v>
      </c>
      <c r="H8710" s="58">
        <f t="shared" ref="H8710" si="2163">F8710*G8710</f>
        <v>0</v>
      </c>
    </row>
    <row r="8711" spans="1:8" s="6" customFormat="1" ht="12.5" customHeight="1">
      <c r="A8711" s="135"/>
      <c r="B8711" s="253"/>
      <c r="C8711" s="427"/>
      <c r="D8711" s="256"/>
      <c r="E8711" s="91"/>
      <c r="F8711" s="149"/>
      <c r="G8711" s="35"/>
      <c r="H8711" s="59"/>
    </row>
    <row r="8712" spans="1:8" s="6" customFormat="1" ht="12.5" customHeight="1">
      <c r="A8712" s="135"/>
      <c r="B8712" s="253"/>
      <c r="C8712" s="427"/>
      <c r="D8712" s="256"/>
      <c r="E8712" s="91"/>
      <c r="F8712" s="149"/>
      <c r="G8712" s="35"/>
      <c r="H8712" s="59"/>
    </row>
    <row r="8713" spans="1:8" s="6" customFormat="1" ht="12.5" customHeight="1">
      <c r="A8713" s="39"/>
      <c r="B8713" s="254"/>
      <c r="C8713" s="428"/>
      <c r="D8713" s="257"/>
      <c r="E8713" s="91"/>
      <c r="F8713" s="150"/>
      <c r="G8713" s="36"/>
      <c r="H8713" s="60"/>
    </row>
    <row r="8714" spans="1:8" s="6" customFormat="1" ht="9.5" customHeight="1">
      <c r="A8714" s="54">
        <v>1</v>
      </c>
      <c r="B8714" s="55" t="s">
        <v>1397</v>
      </c>
      <c r="C8714" s="429" t="s">
        <v>2581</v>
      </c>
      <c r="D8714" s="451" t="s">
        <v>2582</v>
      </c>
      <c r="E8714" s="453" t="s">
        <v>2436</v>
      </c>
      <c r="F8714" s="85">
        <v>1</v>
      </c>
      <c r="G8714" s="229">
        <v>14912.891555317248</v>
      </c>
      <c r="H8714" s="58">
        <f t="shared" ref="H8714" si="2164">F8714*G8714</f>
        <v>14912.891555317248</v>
      </c>
    </row>
    <row r="8715" spans="1:8" s="6" customFormat="1" ht="9.5" customHeight="1">
      <c r="A8715" s="54"/>
      <c r="B8715" s="55"/>
      <c r="C8715" s="279"/>
      <c r="D8715" s="451"/>
      <c r="E8715" s="453"/>
      <c r="F8715" s="85"/>
      <c r="G8715" s="229"/>
      <c r="H8715" s="59"/>
    </row>
    <row r="8716" spans="1:8" s="6" customFormat="1" ht="9.5" customHeight="1">
      <c r="A8716" s="54"/>
      <c r="B8716" s="55"/>
      <c r="C8716" s="279"/>
      <c r="D8716" s="451"/>
      <c r="E8716" s="453"/>
      <c r="F8716" s="85"/>
      <c r="G8716" s="229"/>
      <c r="H8716" s="59"/>
    </row>
    <row r="8717" spans="1:8" s="6" customFormat="1" ht="9.5" customHeight="1">
      <c r="A8717" s="54"/>
      <c r="B8717" s="55"/>
      <c r="C8717" s="67"/>
      <c r="D8717" s="451"/>
      <c r="E8717" s="453"/>
      <c r="F8717" s="85"/>
      <c r="G8717" s="229"/>
      <c r="H8717" s="60"/>
    </row>
    <row r="8718" spans="1:8" s="6" customFormat="1" ht="9.5" customHeight="1">
      <c r="A8718" s="54">
        <v>2</v>
      </c>
      <c r="B8718" s="86" t="s">
        <v>1398</v>
      </c>
      <c r="C8718" s="422" t="s">
        <v>2583</v>
      </c>
      <c r="D8718" s="451" t="s">
        <v>2582</v>
      </c>
      <c r="E8718" s="453" t="s">
        <v>2436</v>
      </c>
      <c r="F8718" s="452">
        <v>1</v>
      </c>
      <c r="G8718" s="229">
        <v>468.29497838923538</v>
      </c>
      <c r="H8718" s="58">
        <f t="shared" ref="H8718" si="2165">F8718*G8718</f>
        <v>468.29497838923538</v>
      </c>
    </row>
    <row r="8719" spans="1:8" s="6" customFormat="1" ht="9.5" customHeight="1">
      <c r="A8719" s="54"/>
      <c r="B8719" s="86"/>
      <c r="C8719" s="274"/>
      <c r="D8719" s="451"/>
      <c r="E8719" s="453"/>
      <c r="F8719" s="452"/>
      <c r="G8719" s="229"/>
      <c r="H8719" s="59"/>
    </row>
    <row r="8720" spans="1:8" s="6" customFormat="1" ht="9.5" customHeight="1">
      <c r="A8720" s="54"/>
      <c r="B8720" s="86"/>
      <c r="C8720" s="274"/>
      <c r="D8720" s="451"/>
      <c r="E8720" s="453"/>
      <c r="F8720" s="452"/>
      <c r="G8720" s="229"/>
      <c r="H8720" s="59"/>
    </row>
    <row r="8721" spans="1:8" s="6" customFormat="1" ht="9.5" customHeight="1">
      <c r="A8721" s="54"/>
      <c r="B8721" s="86"/>
      <c r="C8721" s="275"/>
      <c r="D8721" s="451"/>
      <c r="E8721" s="453"/>
      <c r="F8721" s="452"/>
      <c r="G8721" s="229"/>
      <c r="H8721" s="60"/>
    </row>
    <row r="8722" spans="1:8" s="6" customFormat="1" ht="6.5" customHeight="1">
      <c r="A8722" s="134"/>
      <c r="B8722" s="252" t="s">
        <v>1399</v>
      </c>
      <c r="C8722" s="426" t="s">
        <v>2584</v>
      </c>
      <c r="D8722" s="255"/>
      <c r="E8722" s="91"/>
      <c r="F8722" s="148"/>
      <c r="G8722" s="34">
        <v>0</v>
      </c>
      <c r="H8722" s="58">
        <f t="shared" ref="H8722" si="2166">F8722*G8722</f>
        <v>0</v>
      </c>
    </row>
    <row r="8723" spans="1:8" s="6" customFormat="1" ht="6.5" customHeight="1">
      <c r="A8723" s="135"/>
      <c r="B8723" s="253"/>
      <c r="C8723" s="427"/>
      <c r="D8723" s="256"/>
      <c r="E8723" s="91"/>
      <c r="F8723" s="149"/>
      <c r="G8723" s="35"/>
      <c r="H8723" s="59"/>
    </row>
    <row r="8724" spans="1:8" s="6" customFormat="1" ht="6.5" customHeight="1">
      <c r="A8724" s="135"/>
      <c r="B8724" s="253"/>
      <c r="C8724" s="427"/>
      <c r="D8724" s="256"/>
      <c r="E8724" s="91"/>
      <c r="F8724" s="149"/>
      <c r="G8724" s="35"/>
      <c r="H8724" s="59"/>
    </row>
    <row r="8725" spans="1:8" s="6" customFormat="1" ht="6.5" customHeight="1">
      <c r="A8725" s="39"/>
      <c r="B8725" s="254"/>
      <c r="C8725" s="428"/>
      <c r="D8725" s="257"/>
      <c r="E8725" s="91"/>
      <c r="F8725" s="150"/>
      <c r="G8725" s="36"/>
      <c r="H8725" s="60"/>
    </row>
    <row r="8726" spans="1:8" s="6" customFormat="1" ht="6.5" customHeight="1">
      <c r="A8726" s="54">
        <v>1</v>
      </c>
      <c r="B8726" s="314" t="s">
        <v>1116</v>
      </c>
      <c r="C8726" s="382" t="s">
        <v>2585</v>
      </c>
      <c r="D8726" s="108" t="s">
        <v>3303</v>
      </c>
      <c r="E8726" s="91" t="s">
        <v>3304</v>
      </c>
      <c r="F8726" s="134">
        <v>46.5</v>
      </c>
      <c r="G8726" s="34">
        <v>0.84245976462989536</v>
      </c>
      <c r="H8726" s="58">
        <f t="shared" ref="H8726" si="2167">F8726*G8726</f>
        <v>39.174379055290132</v>
      </c>
    </row>
    <row r="8727" spans="1:8" s="6" customFormat="1" ht="6.5" customHeight="1">
      <c r="A8727" s="54"/>
      <c r="B8727" s="315"/>
      <c r="C8727" s="279"/>
      <c r="D8727" s="108"/>
      <c r="E8727" s="91"/>
      <c r="F8727" s="135"/>
      <c r="G8727" s="35"/>
      <c r="H8727" s="59"/>
    </row>
    <row r="8728" spans="1:8" s="6" customFormat="1" ht="6.5" customHeight="1">
      <c r="A8728" s="54"/>
      <c r="B8728" s="315"/>
      <c r="C8728" s="279"/>
      <c r="D8728" s="108"/>
      <c r="E8728" s="91"/>
      <c r="F8728" s="135"/>
      <c r="G8728" s="35"/>
      <c r="H8728" s="59"/>
    </row>
    <row r="8729" spans="1:8" s="6" customFormat="1" ht="6.5" customHeight="1">
      <c r="A8729" s="54"/>
      <c r="B8729" s="316"/>
      <c r="C8729" s="67"/>
      <c r="D8729" s="108"/>
      <c r="E8729" s="91"/>
      <c r="F8729" s="39"/>
      <c r="G8729" s="36"/>
      <c r="H8729" s="60"/>
    </row>
    <row r="8730" spans="1:8" s="6" customFormat="1" ht="5.5" customHeight="1">
      <c r="A8730" s="54">
        <v>2</v>
      </c>
      <c r="B8730" s="192" t="s">
        <v>1400</v>
      </c>
      <c r="C8730" s="382" t="s">
        <v>2586</v>
      </c>
      <c r="D8730" s="108" t="s">
        <v>3303</v>
      </c>
      <c r="E8730" s="91" t="s">
        <v>3304</v>
      </c>
      <c r="F8730" s="73">
        <v>62.5</v>
      </c>
      <c r="G8730" s="34">
        <v>0.68073219944534435</v>
      </c>
      <c r="H8730" s="58">
        <f t="shared" ref="H8730" si="2168">F8730*G8730</f>
        <v>42.545762465334022</v>
      </c>
    </row>
    <row r="8731" spans="1:8" s="6" customFormat="1" ht="5.5" customHeight="1">
      <c r="A8731" s="54"/>
      <c r="B8731" s="192"/>
      <c r="C8731" s="279"/>
      <c r="D8731" s="108"/>
      <c r="E8731" s="91"/>
      <c r="F8731" s="73"/>
      <c r="G8731" s="35"/>
      <c r="H8731" s="59"/>
    </row>
    <row r="8732" spans="1:8" s="6" customFormat="1" ht="5.5" customHeight="1">
      <c r="A8732" s="54"/>
      <c r="B8732" s="192"/>
      <c r="C8732" s="279"/>
      <c r="D8732" s="108"/>
      <c r="E8732" s="91"/>
      <c r="F8732" s="73"/>
      <c r="G8732" s="35"/>
      <c r="H8732" s="59"/>
    </row>
    <row r="8733" spans="1:8" s="6" customFormat="1" ht="5.5" customHeight="1">
      <c r="A8733" s="54"/>
      <c r="B8733" s="192"/>
      <c r="C8733" s="67"/>
      <c r="D8733" s="108"/>
      <c r="E8733" s="91"/>
      <c r="F8733" s="73"/>
      <c r="G8733" s="36"/>
      <c r="H8733" s="60"/>
    </row>
    <row r="8734" spans="1:8" s="6" customFormat="1" ht="5.5" customHeight="1">
      <c r="A8734" s="54">
        <v>3</v>
      </c>
      <c r="B8734" s="55" t="s">
        <v>776</v>
      </c>
      <c r="C8734" s="382" t="s">
        <v>2059</v>
      </c>
      <c r="D8734" s="108" t="s">
        <v>3303</v>
      </c>
      <c r="E8734" s="91" t="s">
        <v>3304</v>
      </c>
      <c r="F8734" s="56">
        <v>11</v>
      </c>
      <c r="G8734" s="34">
        <v>3.4248761241407504</v>
      </c>
      <c r="H8734" s="58">
        <f t="shared" ref="H8734" si="2169">F8734*G8734</f>
        <v>37.673637365548252</v>
      </c>
    </row>
    <row r="8735" spans="1:8" s="6" customFormat="1" ht="5.5" customHeight="1">
      <c r="A8735" s="54"/>
      <c r="B8735" s="55"/>
      <c r="C8735" s="279"/>
      <c r="D8735" s="108"/>
      <c r="E8735" s="91"/>
      <c r="F8735" s="56"/>
      <c r="G8735" s="35"/>
      <c r="H8735" s="59"/>
    </row>
    <row r="8736" spans="1:8" s="6" customFormat="1" ht="5.5" customHeight="1">
      <c r="A8736" s="54"/>
      <c r="B8736" s="55"/>
      <c r="C8736" s="279"/>
      <c r="D8736" s="108"/>
      <c r="E8736" s="91"/>
      <c r="F8736" s="56"/>
      <c r="G8736" s="35"/>
      <c r="H8736" s="59"/>
    </row>
    <row r="8737" spans="1:8" s="6" customFormat="1" ht="5.5" customHeight="1">
      <c r="A8737" s="54"/>
      <c r="B8737" s="55"/>
      <c r="C8737" s="67"/>
      <c r="D8737" s="108"/>
      <c r="E8737" s="91"/>
      <c r="F8737" s="56"/>
      <c r="G8737" s="36"/>
      <c r="H8737" s="60"/>
    </row>
    <row r="8738" spans="1:8" s="6" customFormat="1" ht="5.5" customHeight="1">
      <c r="A8738" s="54">
        <v>4</v>
      </c>
      <c r="B8738" s="82" t="s">
        <v>778</v>
      </c>
      <c r="C8738" s="429" t="s">
        <v>2479</v>
      </c>
      <c r="D8738" s="108" t="s">
        <v>3303</v>
      </c>
      <c r="E8738" s="91" t="s">
        <v>3304</v>
      </c>
      <c r="F8738" s="39">
        <v>11</v>
      </c>
      <c r="G8738" s="34">
        <v>12.493520363952689</v>
      </c>
      <c r="H8738" s="58">
        <f t="shared" ref="H8738" si="2170">F8738*G8738</f>
        <v>137.42872400347957</v>
      </c>
    </row>
    <row r="8739" spans="1:8" s="6" customFormat="1" ht="5.5" customHeight="1">
      <c r="A8739" s="54"/>
      <c r="B8739" s="83"/>
      <c r="C8739" s="279"/>
      <c r="D8739" s="108"/>
      <c r="E8739" s="91"/>
      <c r="F8739" s="54"/>
      <c r="G8739" s="35"/>
      <c r="H8739" s="59"/>
    </row>
    <row r="8740" spans="1:8" s="6" customFormat="1" ht="5.5" customHeight="1">
      <c r="A8740" s="54"/>
      <c r="B8740" s="83"/>
      <c r="C8740" s="279"/>
      <c r="D8740" s="108"/>
      <c r="E8740" s="91"/>
      <c r="F8740" s="54"/>
      <c r="G8740" s="35"/>
      <c r="H8740" s="59"/>
    </row>
    <row r="8741" spans="1:8" s="6" customFormat="1" ht="5.5" customHeight="1">
      <c r="A8741" s="54"/>
      <c r="B8741" s="53"/>
      <c r="C8741" s="67"/>
      <c r="D8741" s="108"/>
      <c r="E8741" s="91"/>
      <c r="F8741" s="54"/>
      <c r="G8741" s="36"/>
      <c r="H8741" s="60"/>
    </row>
    <row r="8742" spans="1:8" s="6" customFormat="1" ht="5.5" customHeight="1">
      <c r="A8742" s="54">
        <v>5</v>
      </c>
      <c r="B8742" s="82" t="s">
        <v>1401</v>
      </c>
      <c r="C8742" s="429" t="s">
        <v>2587</v>
      </c>
      <c r="D8742" s="108" t="s">
        <v>3303</v>
      </c>
      <c r="E8742" s="91" t="s">
        <v>3304</v>
      </c>
      <c r="F8742" s="39">
        <v>35.5</v>
      </c>
      <c r="G8742" s="34">
        <v>12.493520363952689</v>
      </c>
      <c r="H8742" s="58">
        <f t="shared" ref="H8742" si="2171">F8742*G8742</f>
        <v>443.51997292032047</v>
      </c>
    </row>
    <row r="8743" spans="1:8" s="6" customFormat="1" ht="5.5" customHeight="1">
      <c r="A8743" s="54"/>
      <c r="B8743" s="83"/>
      <c r="C8743" s="279"/>
      <c r="D8743" s="108"/>
      <c r="E8743" s="91"/>
      <c r="F8743" s="54"/>
      <c r="G8743" s="35"/>
      <c r="H8743" s="59"/>
    </row>
    <row r="8744" spans="1:8" s="6" customFormat="1" ht="5.5" customHeight="1">
      <c r="A8744" s="54"/>
      <c r="B8744" s="83"/>
      <c r="C8744" s="279"/>
      <c r="D8744" s="108"/>
      <c r="E8744" s="91"/>
      <c r="F8744" s="54"/>
      <c r="G8744" s="35"/>
      <c r="H8744" s="59"/>
    </row>
    <row r="8745" spans="1:8" s="6" customFormat="1" ht="5.5" customHeight="1">
      <c r="A8745" s="54"/>
      <c r="B8745" s="53"/>
      <c r="C8745" s="67"/>
      <c r="D8745" s="108"/>
      <c r="E8745" s="91"/>
      <c r="F8745" s="54"/>
      <c r="G8745" s="36"/>
      <c r="H8745" s="60"/>
    </row>
    <row r="8746" spans="1:8" s="6" customFormat="1" ht="5.5" customHeight="1">
      <c r="A8746" s="54">
        <v>6</v>
      </c>
      <c r="B8746" s="147" t="s">
        <v>95</v>
      </c>
      <c r="C8746" s="382" t="s">
        <v>1643</v>
      </c>
      <c r="D8746" s="108" t="s">
        <v>3303</v>
      </c>
      <c r="E8746" s="91" t="s">
        <v>3304</v>
      </c>
      <c r="F8746" s="57">
        <v>66.5</v>
      </c>
      <c r="G8746" s="34">
        <v>6.9089135765842163E-2</v>
      </c>
      <c r="H8746" s="58">
        <f t="shared" ref="H8746" si="2172">F8746*G8746</f>
        <v>4.5944275284285041</v>
      </c>
    </row>
    <row r="8747" spans="1:8" s="6" customFormat="1" ht="5.5" customHeight="1">
      <c r="A8747" s="54"/>
      <c r="B8747" s="147"/>
      <c r="C8747" s="279"/>
      <c r="D8747" s="108"/>
      <c r="E8747" s="91"/>
      <c r="F8747" s="57"/>
      <c r="G8747" s="35"/>
      <c r="H8747" s="59"/>
    </row>
    <row r="8748" spans="1:8" s="6" customFormat="1" ht="5.5" customHeight="1">
      <c r="A8748" s="54"/>
      <c r="B8748" s="147"/>
      <c r="C8748" s="279"/>
      <c r="D8748" s="108"/>
      <c r="E8748" s="91"/>
      <c r="F8748" s="57"/>
      <c r="G8748" s="35"/>
      <c r="H8748" s="59"/>
    </row>
    <row r="8749" spans="1:8" s="6" customFormat="1" ht="5.5" customHeight="1">
      <c r="A8749" s="54"/>
      <c r="B8749" s="147"/>
      <c r="C8749" s="67"/>
      <c r="D8749" s="108"/>
      <c r="E8749" s="91"/>
      <c r="F8749" s="57"/>
      <c r="G8749" s="36"/>
      <c r="H8749" s="60"/>
    </row>
    <row r="8750" spans="1:8" s="6" customFormat="1" ht="4.5" customHeight="1">
      <c r="A8750" s="54">
        <v>7</v>
      </c>
      <c r="B8750" s="147" t="s">
        <v>786</v>
      </c>
      <c r="C8750" s="429" t="s">
        <v>1644</v>
      </c>
      <c r="D8750" s="108" t="s">
        <v>3303</v>
      </c>
      <c r="E8750" s="91" t="s">
        <v>3304</v>
      </c>
      <c r="F8750" s="57">
        <v>66.5</v>
      </c>
      <c r="G8750" s="34">
        <v>0.39910678663785704</v>
      </c>
      <c r="H8750" s="58">
        <f t="shared" ref="H8750" si="2173">F8750*G8750</f>
        <v>26.540601311417493</v>
      </c>
    </row>
    <row r="8751" spans="1:8" s="6" customFormat="1" ht="4.5" customHeight="1">
      <c r="A8751" s="54"/>
      <c r="B8751" s="147"/>
      <c r="C8751" s="279"/>
      <c r="D8751" s="108"/>
      <c r="E8751" s="91"/>
      <c r="F8751" s="57"/>
      <c r="G8751" s="35"/>
      <c r="H8751" s="59"/>
    </row>
    <row r="8752" spans="1:8" s="6" customFormat="1" ht="4.5" customHeight="1">
      <c r="A8752" s="54"/>
      <c r="B8752" s="147"/>
      <c r="C8752" s="279"/>
      <c r="D8752" s="108"/>
      <c r="E8752" s="91"/>
      <c r="F8752" s="57"/>
      <c r="G8752" s="35"/>
      <c r="H8752" s="59"/>
    </row>
    <row r="8753" spans="1:8" s="6" customFormat="1" ht="4.5" customHeight="1">
      <c r="A8753" s="54"/>
      <c r="B8753" s="147"/>
      <c r="C8753" s="67"/>
      <c r="D8753" s="108"/>
      <c r="E8753" s="91"/>
      <c r="F8753" s="57"/>
      <c r="G8753" s="36"/>
      <c r="H8753" s="60"/>
    </row>
    <row r="8754" spans="1:8" s="6" customFormat="1" ht="5.5" customHeight="1">
      <c r="A8754" s="54">
        <v>8</v>
      </c>
      <c r="B8754" s="147" t="s">
        <v>97</v>
      </c>
      <c r="C8754" s="107" t="s">
        <v>1645</v>
      </c>
      <c r="D8754" s="457" t="s">
        <v>2578</v>
      </c>
      <c r="E8754" s="458" t="s">
        <v>2554</v>
      </c>
      <c r="F8754" s="56">
        <v>7</v>
      </c>
      <c r="G8754" s="34">
        <v>1.4322209246406776</v>
      </c>
      <c r="H8754" s="58">
        <f t="shared" ref="H8754" si="2174">F8754*G8754</f>
        <v>10.025546472484743</v>
      </c>
    </row>
    <row r="8755" spans="1:8" s="6" customFormat="1" ht="5.5" customHeight="1">
      <c r="A8755" s="54"/>
      <c r="B8755" s="147"/>
      <c r="C8755" s="107"/>
      <c r="D8755" s="457"/>
      <c r="E8755" s="458"/>
      <c r="F8755" s="56"/>
      <c r="G8755" s="35"/>
      <c r="H8755" s="59"/>
    </row>
    <row r="8756" spans="1:8" s="6" customFormat="1" ht="5.5" customHeight="1">
      <c r="A8756" s="54"/>
      <c r="B8756" s="147"/>
      <c r="C8756" s="107"/>
      <c r="D8756" s="457"/>
      <c r="E8756" s="458"/>
      <c r="F8756" s="56"/>
      <c r="G8756" s="35"/>
      <c r="H8756" s="59"/>
    </row>
    <row r="8757" spans="1:8" s="6" customFormat="1" ht="5.5" customHeight="1">
      <c r="A8757" s="54"/>
      <c r="B8757" s="147"/>
      <c r="C8757" s="107"/>
      <c r="D8757" s="457"/>
      <c r="E8757" s="458"/>
      <c r="F8757" s="56"/>
      <c r="G8757" s="36"/>
      <c r="H8757" s="60"/>
    </row>
    <row r="8758" spans="1:8" s="6" customFormat="1" ht="5.5" customHeight="1">
      <c r="A8758" s="54">
        <v>9</v>
      </c>
      <c r="B8758" s="151" t="s">
        <v>787</v>
      </c>
      <c r="C8758" s="382" t="s">
        <v>2588</v>
      </c>
      <c r="D8758" s="37" t="s">
        <v>2579</v>
      </c>
      <c r="E8758" s="453" t="s">
        <v>2430</v>
      </c>
      <c r="F8758" s="285">
        <v>88.4</v>
      </c>
      <c r="G8758" s="34">
        <v>2.2092456204193716</v>
      </c>
      <c r="H8758" s="58">
        <f t="shared" ref="H8758" si="2175">F8758*G8758</f>
        <v>195.29731284507247</v>
      </c>
    </row>
    <row r="8759" spans="1:8" s="6" customFormat="1" ht="5.5" customHeight="1">
      <c r="A8759" s="54"/>
      <c r="B8759" s="151"/>
      <c r="C8759" s="279"/>
      <c r="D8759" s="38"/>
      <c r="E8759" s="453"/>
      <c r="F8759" s="286"/>
      <c r="G8759" s="35"/>
      <c r="H8759" s="59"/>
    </row>
    <row r="8760" spans="1:8" s="6" customFormat="1" ht="5.5" customHeight="1">
      <c r="A8760" s="54"/>
      <c r="B8760" s="151"/>
      <c r="C8760" s="279"/>
      <c r="D8760" s="38"/>
      <c r="E8760" s="453"/>
      <c r="F8760" s="286"/>
      <c r="G8760" s="35"/>
      <c r="H8760" s="59"/>
    </row>
    <row r="8761" spans="1:8" s="6" customFormat="1" ht="5.5" customHeight="1">
      <c r="A8761" s="54"/>
      <c r="B8761" s="151"/>
      <c r="C8761" s="67"/>
      <c r="D8761" s="39"/>
      <c r="E8761" s="453"/>
      <c r="F8761" s="287"/>
      <c r="G8761" s="36"/>
      <c r="H8761" s="60"/>
    </row>
    <row r="8762" spans="1:8" s="6" customFormat="1" ht="7.5" customHeight="1">
      <c r="A8762" s="54">
        <v>10</v>
      </c>
      <c r="B8762" s="455" t="s">
        <v>1402</v>
      </c>
      <c r="C8762" s="456" t="s">
        <v>3238</v>
      </c>
      <c r="D8762" s="451" t="s">
        <v>2567</v>
      </c>
      <c r="E8762" s="453" t="s">
        <v>2435</v>
      </c>
      <c r="F8762" s="54">
        <v>181</v>
      </c>
      <c r="G8762" s="34">
        <v>1.0296628028300079</v>
      </c>
      <c r="H8762" s="58">
        <f t="shared" ref="H8762" si="2176">F8762*G8762</f>
        <v>186.36896731223143</v>
      </c>
    </row>
    <row r="8763" spans="1:8" s="6" customFormat="1" ht="7.5" customHeight="1">
      <c r="A8763" s="54"/>
      <c r="B8763" s="138"/>
      <c r="C8763" s="292"/>
      <c r="D8763" s="451"/>
      <c r="E8763" s="453"/>
      <c r="F8763" s="54"/>
      <c r="G8763" s="35"/>
      <c r="H8763" s="59"/>
    </row>
    <row r="8764" spans="1:8" s="6" customFormat="1" ht="7.5" customHeight="1">
      <c r="A8764" s="54"/>
      <c r="B8764" s="138"/>
      <c r="C8764" s="292"/>
      <c r="D8764" s="451"/>
      <c r="E8764" s="453"/>
      <c r="F8764" s="54"/>
      <c r="G8764" s="35"/>
      <c r="H8764" s="59"/>
    </row>
    <row r="8765" spans="1:8" s="6" customFormat="1" ht="7.5" customHeight="1">
      <c r="A8765" s="54"/>
      <c r="B8765" s="138"/>
      <c r="C8765" s="292"/>
      <c r="D8765" s="451"/>
      <c r="E8765" s="453"/>
      <c r="F8765" s="54"/>
      <c r="G8765" s="36"/>
      <c r="H8765" s="60"/>
    </row>
    <row r="8766" spans="1:8" s="6" customFormat="1" ht="4.5" customHeight="1">
      <c r="A8766" s="54">
        <v>11</v>
      </c>
      <c r="B8766" s="55" t="s">
        <v>2589</v>
      </c>
      <c r="C8766" s="107" t="s">
        <v>3239</v>
      </c>
      <c r="D8766" s="54" t="s">
        <v>1403</v>
      </c>
      <c r="E8766" s="91" t="s">
        <v>2590</v>
      </c>
      <c r="F8766" s="110">
        <v>0.18099999999999999</v>
      </c>
      <c r="G8766" s="34">
        <v>105.72311360189563</v>
      </c>
      <c r="H8766" s="58">
        <f t="shared" ref="H8766" si="2177">F8766*G8766</f>
        <v>19.13588356194311</v>
      </c>
    </row>
    <row r="8767" spans="1:8" s="6" customFormat="1" ht="4.5" customHeight="1">
      <c r="A8767" s="54"/>
      <c r="B8767" s="55"/>
      <c r="C8767" s="107"/>
      <c r="D8767" s="54"/>
      <c r="E8767" s="91"/>
      <c r="F8767" s="110"/>
      <c r="G8767" s="35"/>
      <c r="H8767" s="59"/>
    </row>
    <row r="8768" spans="1:8" s="6" customFormat="1" ht="4.5" customHeight="1">
      <c r="A8768" s="54"/>
      <c r="B8768" s="55"/>
      <c r="C8768" s="107"/>
      <c r="D8768" s="54"/>
      <c r="E8768" s="91"/>
      <c r="F8768" s="110"/>
      <c r="G8768" s="35"/>
      <c r="H8768" s="59"/>
    </row>
    <row r="8769" spans="1:8" s="6" customFormat="1" ht="4.5" customHeight="1">
      <c r="A8769" s="54"/>
      <c r="B8769" s="55"/>
      <c r="C8769" s="107"/>
      <c r="D8769" s="54"/>
      <c r="E8769" s="91"/>
      <c r="F8769" s="110"/>
      <c r="G8769" s="36"/>
      <c r="H8769" s="60"/>
    </row>
    <row r="8770" spans="1:8" s="6" customFormat="1" ht="4.5" customHeight="1">
      <c r="A8770" s="54">
        <v>12</v>
      </c>
      <c r="B8770" s="147" t="s">
        <v>1404</v>
      </c>
      <c r="C8770" s="385" t="s">
        <v>3059</v>
      </c>
      <c r="D8770" s="108" t="s">
        <v>8</v>
      </c>
      <c r="E8770" s="91" t="s">
        <v>2434</v>
      </c>
      <c r="F8770" s="56">
        <v>1</v>
      </c>
      <c r="G8770" s="34">
        <v>19.130701674532361</v>
      </c>
      <c r="H8770" s="58">
        <f t="shared" ref="H8770" si="2178">F8770*G8770</f>
        <v>19.130701674532361</v>
      </c>
    </row>
    <row r="8771" spans="1:8" s="6" customFormat="1" ht="4.5" customHeight="1">
      <c r="A8771" s="54"/>
      <c r="B8771" s="147"/>
      <c r="C8771" s="385"/>
      <c r="D8771" s="108"/>
      <c r="E8771" s="91"/>
      <c r="F8771" s="56"/>
      <c r="G8771" s="35"/>
      <c r="H8771" s="59"/>
    </row>
    <row r="8772" spans="1:8" s="6" customFormat="1" ht="4.5" customHeight="1">
      <c r="A8772" s="54"/>
      <c r="B8772" s="147"/>
      <c r="C8772" s="385"/>
      <c r="D8772" s="108"/>
      <c r="E8772" s="91"/>
      <c r="F8772" s="56"/>
      <c r="G8772" s="35"/>
      <c r="H8772" s="59"/>
    </row>
    <row r="8773" spans="1:8" s="6" customFormat="1" ht="4.5" customHeight="1">
      <c r="A8773" s="54"/>
      <c r="B8773" s="147"/>
      <c r="C8773" s="385"/>
      <c r="D8773" s="108"/>
      <c r="E8773" s="91"/>
      <c r="F8773" s="56"/>
      <c r="G8773" s="36"/>
      <c r="H8773" s="60"/>
    </row>
    <row r="8774" spans="1:8" s="6" customFormat="1" ht="5.5" customHeight="1">
      <c r="A8774" s="54">
        <v>13</v>
      </c>
      <c r="B8774" s="86" t="s">
        <v>1405</v>
      </c>
      <c r="C8774" s="107" t="s">
        <v>2599</v>
      </c>
      <c r="D8774" s="54" t="s">
        <v>8</v>
      </c>
      <c r="E8774" s="91" t="s">
        <v>2434</v>
      </c>
      <c r="F8774" s="56">
        <v>1</v>
      </c>
      <c r="G8774" s="34">
        <v>72.181238510111868</v>
      </c>
      <c r="H8774" s="58">
        <f t="shared" ref="H8774" si="2179">F8774*G8774</f>
        <v>72.181238510111868</v>
      </c>
    </row>
    <row r="8775" spans="1:8" s="6" customFormat="1" ht="5.5" customHeight="1">
      <c r="A8775" s="54"/>
      <c r="B8775" s="86"/>
      <c r="C8775" s="107"/>
      <c r="D8775" s="54"/>
      <c r="E8775" s="91"/>
      <c r="F8775" s="56"/>
      <c r="G8775" s="35"/>
      <c r="H8775" s="59"/>
    </row>
    <row r="8776" spans="1:8" s="6" customFormat="1" ht="5.5" customHeight="1">
      <c r="A8776" s="54"/>
      <c r="B8776" s="86"/>
      <c r="C8776" s="107"/>
      <c r="D8776" s="54"/>
      <c r="E8776" s="91"/>
      <c r="F8776" s="56"/>
      <c r="G8776" s="35"/>
      <c r="H8776" s="59"/>
    </row>
    <row r="8777" spans="1:8" s="6" customFormat="1" ht="5.5" customHeight="1">
      <c r="A8777" s="54"/>
      <c r="B8777" s="86"/>
      <c r="C8777" s="107"/>
      <c r="D8777" s="54"/>
      <c r="E8777" s="91"/>
      <c r="F8777" s="56"/>
      <c r="G8777" s="36"/>
      <c r="H8777" s="60"/>
    </row>
    <row r="8778" spans="1:8" s="6" customFormat="1" ht="5.5" customHeight="1">
      <c r="A8778" s="54">
        <v>14</v>
      </c>
      <c r="B8778" s="86" t="s">
        <v>1406</v>
      </c>
      <c r="C8778" s="107" t="s">
        <v>3240</v>
      </c>
      <c r="D8778" s="54" t="s">
        <v>8</v>
      </c>
      <c r="E8778" s="91" t="s">
        <v>2434</v>
      </c>
      <c r="F8778" s="56">
        <v>1</v>
      </c>
      <c r="G8778" s="34">
        <v>15.134626754588881</v>
      </c>
      <c r="H8778" s="58">
        <f t="shared" ref="H8778" si="2180">F8778*G8778</f>
        <v>15.134626754588881</v>
      </c>
    </row>
    <row r="8779" spans="1:8" s="6" customFormat="1" ht="5.5" customHeight="1">
      <c r="A8779" s="54"/>
      <c r="B8779" s="86"/>
      <c r="C8779" s="107"/>
      <c r="D8779" s="54"/>
      <c r="E8779" s="91"/>
      <c r="F8779" s="56"/>
      <c r="G8779" s="35"/>
      <c r="H8779" s="59"/>
    </row>
    <row r="8780" spans="1:8" s="6" customFormat="1" ht="5.5" customHeight="1">
      <c r="A8780" s="54"/>
      <c r="B8780" s="86"/>
      <c r="C8780" s="107"/>
      <c r="D8780" s="54"/>
      <c r="E8780" s="91"/>
      <c r="F8780" s="56"/>
      <c r="G8780" s="35"/>
      <c r="H8780" s="59"/>
    </row>
    <row r="8781" spans="1:8" s="6" customFormat="1" ht="5.5" customHeight="1">
      <c r="A8781" s="54"/>
      <c r="B8781" s="86"/>
      <c r="C8781" s="107"/>
      <c r="D8781" s="54"/>
      <c r="E8781" s="91"/>
      <c r="F8781" s="56"/>
      <c r="G8781" s="36"/>
      <c r="H8781" s="60"/>
    </row>
    <row r="8782" spans="1:8" s="6" customFormat="1" ht="5.5" customHeight="1">
      <c r="A8782" s="54">
        <v>15</v>
      </c>
      <c r="B8782" s="86" t="s">
        <v>1407</v>
      </c>
      <c r="C8782" s="107" t="s">
        <v>3241</v>
      </c>
      <c r="D8782" s="54" t="s">
        <v>8</v>
      </c>
      <c r="E8782" s="91" t="s">
        <v>2434</v>
      </c>
      <c r="F8782" s="85">
        <v>1</v>
      </c>
      <c r="G8782" s="34">
        <v>7.3796130309657029</v>
      </c>
      <c r="H8782" s="58">
        <f t="shared" ref="H8782" si="2181">F8782*G8782</f>
        <v>7.3796130309657029</v>
      </c>
    </row>
    <row r="8783" spans="1:8" s="6" customFormat="1" ht="5.5" customHeight="1">
      <c r="A8783" s="54"/>
      <c r="B8783" s="86"/>
      <c r="C8783" s="107"/>
      <c r="D8783" s="54"/>
      <c r="E8783" s="91"/>
      <c r="F8783" s="85"/>
      <c r="G8783" s="35"/>
      <c r="H8783" s="59"/>
    </row>
    <row r="8784" spans="1:8" s="6" customFormat="1" ht="5.5" customHeight="1">
      <c r="A8784" s="54"/>
      <c r="B8784" s="86"/>
      <c r="C8784" s="107"/>
      <c r="D8784" s="54"/>
      <c r="E8784" s="91"/>
      <c r="F8784" s="85"/>
      <c r="G8784" s="35"/>
      <c r="H8784" s="59"/>
    </row>
    <row r="8785" spans="1:8" s="6" customFormat="1" ht="5.5" customHeight="1">
      <c r="A8785" s="54"/>
      <c r="B8785" s="86"/>
      <c r="C8785" s="107"/>
      <c r="D8785" s="54"/>
      <c r="E8785" s="91"/>
      <c r="F8785" s="85"/>
      <c r="G8785" s="36"/>
      <c r="H8785" s="60"/>
    </row>
    <row r="8786" spans="1:8" s="6" customFormat="1" ht="8.5" customHeight="1">
      <c r="A8786" s="54">
        <v>16</v>
      </c>
      <c r="B8786" s="459" t="s">
        <v>1408</v>
      </c>
      <c r="C8786" s="462" t="s">
        <v>3242</v>
      </c>
      <c r="D8786" s="457" t="s">
        <v>2578</v>
      </c>
      <c r="E8786" s="458" t="s">
        <v>2554</v>
      </c>
      <c r="F8786" s="463">
        <v>0.72</v>
      </c>
      <c r="G8786" s="34">
        <v>249.7290758950281</v>
      </c>
      <c r="H8786" s="58">
        <f t="shared" ref="H8786" si="2182">F8786*G8786</f>
        <v>179.80493464442023</v>
      </c>
    </row>
    <row r="8787" spans="1:8" s="6" customFormat="1" ht="8.5" customHeight="1">
      <c r="A8787" s="54"/>
      <c r="B8787" s="460"/>
      <c r="C8787" s="283"/>
      <c r="D8787" s="457"/>
      <c r="E8787" s="458"/>
      <c r="F8787" s="464"/>
      <c r="G8787" s="35"/>
      <c r="H8787" s="59"/>
    </row>
    <row r="8788" spans="1:8" s="6" customFormat="1" ht="8.5" customHeight="1">
      <c r="A8788" s="54"/>
      <c r="B8788" s="460"/>
      <c r="C8788" s="283"/>
      <c r="D8788" s="457"/>
      <c r="E8788" s="458"/>
      <c r="F8788" s="464"/>
      <c r="G8788" s="35"/>
      <c r="H8788" s="59"/>
    </row>
    <row r="8789" spans="1:8" s="6" customFormat="1" ht="8.5" customHeight="1">
      <c r="A8789" s="54"/>
      <c r="B8789" s="461"/>
      <c r="C8789" s="284"/>
      <c r="D8789" s="457"/>
      <c r="E8789" s="458"/>
      <c r="F8789" s="465"/>
      <c r="G8789" s="36"/>
      <c r="H8789" s="60"/>
    </row>
    <row r="8790" spans="1:8" s="6" customFormat="1" ht="6.5" customHeight="1">
      <c r="A8790" s="54">
        <v>17</v>
      </c>
      <c r="B8790" s="55" t="s">
        <v>1409</v>
      </c>
      <c r="C8790" s="445" t="s">
        <v>2591</v>
      </c>
      <c r="D8790" s="457" t="s">
        <v>2578</v>
      </c>
      <c r="E8790" s="458" t="s">
        <v>2554</v>
      </c>
      <c r="F8790" s="54">
        <v>0.15</v>
      </c>
      <c r="G8790" s="34">
        <v>9.84923377526877</v>
      </c>
      <c r="H8790" s="58">
        <f t="shared" ref="H8790" si="2183">F8790*G8790</f>
        <v>1.4773850662903154</v>
      </c>
    </row>
    <row r="8791" spans="1:8" s="6" customFormat="1" ht="6.5" customHeight="1">
      <c r="A8791" s="54"/>
      <c r="B8791" s="55"/>
      <c r="C8791" s="270"/>
      <c r="D8791" s="457"/>
      <c r="E8791" s="458"/>
      <c r="F8791" s="54"/>
      <c r="G8791" s="35"/>
      <c r="H8791" s="59"/>
    </row>
    <row r="8792" spans="1:8" s="6" customFormat="1" ht="6.5" customHeight="1">
      <c r="A8792" s="54"/>
      <c r="B8792" s="55"/>
      <c r="C8792" s="270"/>
      <c r="D8792" s="457"/>
      <c r="E8792" s="458"/>
      <c r="F8792" s="54"/>
      <c r="G8792" s="35"/>
      <c r="H8792" s="59"/>
    </row>
    <row r="8793" spans="1:8" s="6" customFormat="1" ht="6.5" customHeight="1">
      <c r="A8793" s="54"/>
      <c r="B8793" s="55"/>
      <c r="C8793" s="271"/>
      <c r="D8793" s="457"/>
      <c r="E8793" s="458"/>
      <c r="F8793" s="54"/>
      <c r="G8793" s="36"/>
      <c r="H8793" s="60"/>
    </row>
    <row r="8794" spans="1:8" s="6" customFormat="1" ht="5.5" customHeight="1">
      <c r="A8794" s="54">
        <v>18</v>
      </c>
      <c r="B8794" s="96" t="s">
        <v>1410</v>
      </c>
      <c r="C8794" s="107" t="s">
        <v>2592</v>
      </c>
      <c r="D8794" s="93" t="s">
        <v>4</v>
      </c>
      <c r="E8794" s="91" t="s">
        <v>2430</v>
      </c>
      <c r="F8794" s="466">
        <v>1.3599999999999999E-2</v>
      </c>
      <c r="G8794" s="34">
        <v>175.1753151463239</v>
      </c>
      <c r="H8794" s="58">
        <f t="shared" ref="H8794" si="2184">F8794*G8794</f>
        <v>2.3823842859900051</v>
      </c>
    </row>
    <row r="8795" spans="1:8" s="6" customFormat="1" ht="5.5" customHeight="1">
      <c r="A8795" s="54"/>
      <c r="B8795" s="97"/>
      <c r="C8795" s="107"/>
      <c r="D8795" s="94"/>
      <c r="E8795" s="91"/>
      <c r="F8795" s="466"/>
      <c r="G8795" s="35"/>
      <c r="H8795" s="59"/>
    </row>
    <row r="8796" spans="1:8" s="6" customFormat="1" ht="5.5" customHeight="1">
      <c r="A8796" s="54"/>
      <c r="B8796" s="97"/>
      <c r="C8796" s="107"/>
      <c r="D8796" s="94"/>
      <c r="E8796" s="91"/>
      <c r="F8796" s="466"/>
      <c r="G8796" s="35"/>
      <c r="H8796" s="59"/>
    </row>
    <row r="8797" spans="1:8" s="6" customFormat="1" ht="5.5" customHeight="1">
      <c r="A8797" s="54"/>
      <c r="B8797" s="262"/>
      <c r="C8797" s="107"/>
      <c r="D8797" s="95"/>
      <c r="E8797" s="91"/>
      <c r="F8797" s="466"/>
      <c r="G8797" s="36"/>
      <c r="H8797" s="60"/>
    </row>
    <row r="8798" spans="1:8" s="6" customFormat="1" ht="5.5" customHeight="1">
      <c r="A8798" s="54">
        <v>19</v>
      </c>
      <c r="B8798" s="104" t="s">
        <v>1411</v>
      </c>
      <c r="C8798" s="107" t="s">
        <v>2593</v>
      </c>
      <c r="D8798" s="56" t="s">
        <v>15</v>
      </c>
      <c r="E8798" s="91" t="s">
        <v>2432</v>
      </c>
      <c r="F8798" s="56">
        <v>9.8000000000000007</v>
      </c>
      <c r="G8798" s="34">
        <v>0.46917342939225526</v>
      </c>
      <c r="H8798" s="58">
        <f t="shared" ref="H8798" si="2185">F8798*G8798</f>
        <v>4.5978996080441021</v>
      </c>
    </row>
    <row r="8799" spans="1:8" s="6" customFormat="1" ht="5.5" customHeight="1">
      <c r="A8799" s="54"/>
      <c r="B8799" s="104"/>
      <c r="C8799" s="107"/>
      <c r="D8799" s="56"/>
      <c r="E8799" s="91"/>
      <c r="F8799" s="56"/>
      <c r="G8799" s="35"/>
      <c r="H8799" s="59"/>
    </row>
    <row r="8800" spans="1:8" s="6" customFormat="1" ht="5.5" customHeight="1">
      <c r="A8800" s="54"/>
      <c r="B8800" s="104"/>
      <c r="C8800" s="107"/>
      <c r="D8800" s="56"/>
      <c r="E8800" s="91"/>
      <c r="F8800" s="56"/>
      <c r="G8800" s="35"/>
      <c r="H8800" s="59"/>
    </row>
    <row r="8801" spans="1:8" s="6" customFormat="1" ht="5.5" customHeight="1">
      <c r="A8801" s="54"/>
      <c r="B8801" s="104"/>
      <c r="C8801" s="107"/>
      <c r="D8801" s="56"/>
      <c r="E8801" s="91"/>
      <c r="F8801" s="56"/>
      <c r="G8801" s="36"/>
      <c r="H8801" s="60"/>
    </row>
    <row r="8802" spans="1:8" s="6" customFormat="1" ht="5.5" customHeight="1">
      <c r="A8802" s="54">
        <v>20</v>
      </c>
      <c r="B8802" s="104" t="s">
        <v>1412</v>
      </c>
      <c r="C8802" s="107" t="s">
        <v>3243</v>
      </c>
      <c r="D8802" s="56" t="s">
        <v>15</v>
      </c>
      <c r="E8802" s="91" t="s">
        <v>2432</v>
      </c>
      <c r="F8802" s="56">
        <v>3.8</v>
      </c>
      <c r="G8802" s="34">
        <v>0.46917342939225526</v>
      </c>
      <c r="H8802" s="58">
        <f t="shared" ref="H8802" si="2186">F8802*G8802</f>
        <v>1.7828590316905699</v>
      </c>
    </row>
    <row r="8803" spans="1:8" s="6" customFormat="1" ht="5.5" customHeight="1">
      <c r="A8803" s="54"/>
      <c r="B8803" s="104"/>
      <c r="C8803" s="107"/>
      <c r="D8803" s="56"/>
      <c r="E8803" s="91"/>
      <c r="F8803" s="56"/>
      <c r="G8803" s="35"/>
      <c r="H8803" s="59"/>
    </row>
    <row r="8804" spans="1:8" s="6" customFormat="1" ht="5.5" customHeight="1">
      <c r="A8804" s="54"/>
      <c r="B8804" s="104"/>
      <c r="C8804" s="107"/>
      <c r="D8804" s="56"/>
      <c r="E8804" s="91"/>
      <c r="F8804" s="56"/>
      <c r="G8804" s="35"/>
      <c r="H8804" s="59"/>
    </row>
    <row r="8805" spans="1:8" s="6" customFormat="1" ht="5.5" customHeight="1">
      <c r="A8805" s="54"/>
      <c r="B8805" s="104"/>
      <c r="C8805" s="107"/>
      <c r="D8805" s="56"/>
      <c r="E8805" s="91"/>
      <c r="F8805" s="56"/>
      <c r="G8805" s="36"/>
      <c r="H8805" s="60"/>
    </row>
    <row r="8806" spans="1:8" s="6" customFormat="1" ht="5.5" customHeight="1">
      <c r="A8806" s="54">
        <v>21</v>
      </c>
      <c r="B8806" s="138" t="s">
        <v>1413</v>
      </c>
      <c r="C8806" s="107" t="s">
        <v>2598</v>
      </c>
      <c r="D8806" s="93" t="s">
        <v>4</v>
      </c>
      <c r="E8806" s="91" t="s">
        <v>2430</v>
      </c>
      <c r="F8806" s="54">
        <v>1.7999999999999999E-2</v>
      </c>
      <c r="G8806" s="34">
        <v>43.829547774941524</v>
      </c>
      <c r="H8806" s="58">
        <f t="shared" ref="H8806" si="2187">F8806*G8806</f>
        <v>0.78893185994894732</v>
      </c>
    </row>
    <row r="8807" spans="1:8" s="6" customFormat="1" ht="5.5" customHeight="1">
      <c r="A8807" s="54"/>
      <c r="B8807" s="138"/>
      <c r="C8807" s="107"/>
      <c r="D8807" s="94"/>
      <c r="E8807" s="91"/>
      <c r="F8807" s="54"/>
      <c r="G8807" s="35"/>
      <c r="H8807" s="59"/>
    </row>
    <row r="8808" spans="1:8" s="6" customFormat="1" ht="5.5" customHeight="1">
      <c r="A8808" s="54"/>
      <c r="B8808" s="138"/>
      <c r="C8808" s="107"/>
      <c r="D8808" s="94"/>
      <c r="E8808" s="91"/>
      <c r="F8808" s="54"/>
      <c r="G8808" s="35"/>
      <c r="H8808" s="59"/>
    </row>
    <row r="8809" spans="1:8" s="6" customFormat="1" ht="5.5" customHeight="1">
      <c r="A8809" s="54"/>
      <c r="B8809" s="138"/>
      <c r="C8809" s="107"/>
      <c r="D8809" s="95"/>
      <c r="E8809" s="91"/>
      <c r="F8809" s="54"/>
      <c r="G8809" s="36"/>
      <c r="H8809" s="60"/>
    </row>
    <row r="8810" spans="1:8" s="6" customFormat="1" ht="5.5" customHeight="1">
      <c r="A8810" s="54">
        <v>22</v>
      </c>
      <c r="B8810" s="104" t="s">
        <v>1414</v>
      </c>
      <c r="C8810" s="107" t="s">
        <v>2594</v>
      </c>
      <c r="D8810" s="56" t="s">
        <v>15</v>
      </c>
      <c r="E8810" s="91" t="s">
        <v>2432</v>
      </c>
      <c r="F8810" s="56">
        <v>14.5</v>
      </c>
      <c r="G8810" s="34">
        <v>0.71889477084297193</v>
      </c>
      <c r="H8810" s="58">
        <f t="shared" ref="H8810" si="2188">F8810*G8810</f>
        <v>10.423974177223092</v>
      </c>
    </row>
    <row r="8811" spans="1:8" s="6" customFormat="1" ht="5.5" customHeight="1">
      <c r="A8811" s="54"/>
      <c r="B8811" s="104"/>
      <c r="C8811" s="107"/>
      <c r="D8811" s="56"/>
      <c r="E8811" s="91"/>
      <c r="F8811" s="56"/>
      <c r="G8811" s="35"/>
      <c r="H8811" s="59"/>
    </row>
    <row r="8812" spans="1:8" s="6" customFormat="1" ht="5.5" customHeight="1">
      <c r="A8812" s="54"/>
      <c r="B8812" s="104"/>
      <c r="C8812" s="107"/>
      <c r="D8812" s="56"/>
      <c r="E8812" s="91"/>
      <c r="F8812" s="56"/>
      <c r="G8812" s="35"/>
      <c r="H8812" s="59"/>
    </row>
    <row r="8813" spans="1:8" s="6" customFormat="1" ht="5.5" customHeight="1">
      <c r="A8813" s="54"/>
      <c r="B8813" s="104"/>
      <c r="C8813" s="107"/>
      <c r="D8813" s="56"/>
      <c r="E8813" s="91"/>
      <c r="F8813" s="56"/>
      <c r="G8813" s="36"/>
      <c r="H8813" s="60"/>
    </row>
    <row r="8814" spans="1:8" s="6" customFormat="1" ht="5.5" customHeight="1">
      <c r="A8814" s="54">
        <v>23</v>
      </c>
      <c r="B8814" s="104" t="s">
        <v>1411</v>
      </c>
      <c r="C8814" s="107" t="s">
        <v>2593</v>
      </c>
      <c r="D8814" s="56" t="s">
        <v>15</v>
      </c>
      <c r="E8814" s="91" t="s">
        <v>2432</v>
      </c>
      <c r="F8814" s="56">
        <v>3.5</v>
      </c>
      <c r="G8814" s="34">
        <v>0.46917342939225526</v>
      </c>
      <c r="H8814" s="58">
        <f t="shared" ref="H8814" si="2189">F8814*G8814</f>
        <v>1.6421070028728935</v>
      </c>
    </row>
    <row r="8815" spans="1:8" s="6" customFormat="1" ht="5.5" customHeight="1">
      <c r="A8815" s="54"/>
      <c r="B8815" s="104"/>
      <c r="C8815" s="107"/>
      <c r="D8815" s="56"/>
      <c r="E8815" s="91"/>
      <c r="F8815" s="56"/>
      <c r="G8815" s="35"/>
      <c r="H8815" s="59"/>
    </row>
    <row r="8816" spans="1:8" s="6" customFormat="1" ht="5.5" customHeight="1">
      <c r="A8816" s="54"/>
      <c r="B8816" s="104"/>
      <c r="C8816" s="107"/>
      <c r="D8816" s="56"/>
      <c r="E8816" s="91"/>
      <c r="F8816" s="56"/>
      <c r="G8816" s="35"/>
      <c r="H8816" s="59"/>
    </row>
    <row r="8817" spans="1:8" s="6" customFormat="1" ht="5.5" customHeight="1">
      <c r="A8817" s="54"/>
      <c r="B8817" s="104"/>
      <c r="C8817" s="107"/>
      <c r="D8817" s="56"/>
      <c r="E8817" s="91"/>
      <c r="F8817" s="56"/>
      <c r="G8817" s="36"/>
      <c r="H8817" s="60"/>
    </row>
    <row r="8818" spans="1:8" s="6" customFormat="1" ht="5.5" customHeight="1">
      <c r="A8818" s="54">
        <v>24</v>
      </c>
      <c r="B8818" s="55" t="s">
        <v>1415</v>
      </c>
      <c r="C8818" s="107" t="s">
        <v>2595</v>
      </c>
      <c r="D8818" s="56" t="s">
        <v>3305</v>
      </c>
      <c r="E8818" s="88" t="s">
        <v>3306</v>
      </c>
      <c r="F8818" s="54">
        <v>0.9</v>
      </c>
      <c r="G8818" s="34">
        <v>0.81592809139332012</v>
      </c>
      <c r="H8818" s="58">
        <f t="shared" ref="H8818" si="2190">F8818*G8818</f>
        <v>0.73433528225398814</v>
      </c>
    </row>
    <row r="8819" spans="1:8" s="6" customFormat="1" ht="5.5" customHeight="1">
      <c r="A8819" s="54"/>
      <c r="B8819" s="55"/>
      <c r="C8819" s="107"/>
      <c r="D8819" s="56"/>
      <c r="E8819" s="89"/>
      <c r="F8819" s="54"/>
      <c r="G8819" s="35"/>
      <c r="H8819" s="59"/>
    </row>
    <row r="8820" spans="1:8" s="6" customFormat="1" ht="5.5" customHeight="1">
      <c r="A8820" s="54"/>
      <c r="B8820" s="55"/>
      <c r="C8820" s="107"/>
      <c r="D8820" s="56"/>
      <c r="E8820" s="89"/>
      <c r="F8820" s="54"/>
      <c r="G8820" s="35"/>
      <c r="H8820" s="59"/>
    </row>
    <row r="8821" spans="1:8" s="6" customFormat="1" ht="5.5" customHeight="1">
      <c r="A8821" s="54"/>
      <c r="B8821" s="55"/>
      <c r="C8821" s="107"/>
      <c r="D8821" s="56"/>
      <c r="E8821" s="90"/>
      <c r="F8821" s="54"/>
      <c r="G8821" s="36"/>
      <c r="H8821" s="60"/>
    </row>
    <row r="8822" spans="1:8" s="6" customFormat="1" ht="5.5" customHeight="1">
      <c r="A8822" s="54">
        <v>25</v>
      </c>
      <c r="B8822" s="117" t="s">
        <v>1416</v>
      </c>
      <c r="C8822" s="429" t="s">
        <v>2596</v>
      </c>
      <c r="D8822" s="56" t="s">
        <v>3305</v>
      </c>
      <c r="E8822" s="88" t="s">
        <v>3306</v>
      </c>
      <c r="F8822" s="73">
        <v>5.0999999999999996</v>
      </c>
      <c r="G8822" s="34">
        <v>1.2667205038635629</v>
      </c>
      <c r="H8822" s="58">
        <f t="shared" ref="H8822" si="2191">F8822*G8822</f>
        <v>6.4602745697041701</v>
      </c>
    </row>
    <row r="8823" spans="1:8" s="6" customFormat="1" ht="5.5" customHeight="1">
      <c r="A8823" s="54"/>
      <c r="B8823" s="117"/>
      <c r="C8823" s="279"/>
      <c r="D8823" s="56"/>
      <c r="E8823" s="89"/>
      <c r="F8823" s="73"/>
      <c r="G8823" s="35"/>
      <c r="H8823" s="59"/>
    </row>
    <row r="8824" spans="1:8" s="6" customFormat="1" ht="5.5" customHeight="1">
      <c r="A8824" s="54"/>
      <c r="B8824" s="117"/>
      <c r="C8824" s="279"/>
      <c r="D8824" s="56"/>
      <c r="E8824" s="89"/>
      <c r="F8824" s="73"/>
      <c r="G8824" s="35"/>
      <c r="H8824" s="59"/>
    </row>
    <row r="8825" spans="1:8" s="6" customFormat="1" ht="5.5" customHeight="1">
      <c r="A8825" s="54"/>
      <c r="B8825" s="117"/>
      <c r="C8825" s="378"/>
      <c r="D8825" s="56"/>
      <c r="E8825" s="90"/>
      <c r="F8825" s="73"/>
      <c r="G8825" s="36"/>
      <c r="H8825" s="60"/>
    </row>
    <row r="8826" spans="1:8" s="6" customFormat="1" ht="5.5" customHeight="1">
      <c r="A8826" s="54">
        <v>26</v>
      </c>
      <c r="B8826" s="55" t="s">
        <v>1417</v>
      </c>
      <c r="C8826" s="385" t="s">
        <v>2597</v>
      </c>
      <c r="D8826" s="54" t="s">
        <v>8</v>
      </c>
      <c r="E8826" s="91" t="s">
        <v>2434</v>
      </c>
      <c r="F8826" s="54">
        <v>1</v>
      </c>
      <c r="G8826" s="34">
        <v>98.37507390482773</v>
      </c>
      <c r="H8826" s="58">
        <f t="shared" ref="H8826" si="2192">F8826*G8826</f>
        <v>98.37507390482773</v>
      </c>
    </row>
    <row r="8827" spans="1:8" s="6" customFormat="1" ht="5.5" customHeight="1">
      <c r="A8827" s="54"/>
      <c r="B8827" s="55"/>
      <c r="C8827" s="385"/>
      <c r="D8827" s="54"/>
      <c r="E8827" s="91"/>
      <c r="F8827" s="54"/>
      <c r="G8827" s="35"/>
      <c r="H8827" s="59"/>
    </row>
    <row r="8828" spans="1:8" s="6" customFormat="1" ht="5.5" customHeight="1">
      <c r="A8828" s="54"/>
      <c r="B8828" s="55"/>
      <c r="C8828" s="385"/>
      <c r="D8828" s="54"/>
      <c r="E8828" s="91"/>
      <c r="F8828" s="54"/>
      <c r="G8828" s="35"/>
      <c r="H8828" s="59"/>
    </row>
    <row r="8829" spans="1:8" s="6" customFormat="1" ht="5.5" customHeight="1">
      <c r="A8829" s="54"/>
      <c r="B8829" s="55"/>
      <c r="C8829" s="385"/>
      <c r="D8829" s="54"/>
      <c r="E8829" s="91"/>
      <c r="F8829" s="54"/>
      <c r="G8829" s="36"/>
      <c r="H8829" s="60"/>
    </row>
    <row r="8830" spans="1:8" s="6" customFormat="1" ht="5.5" customHeight="1">
      <c r="A8830" s="54">
        <v>27</v>
      </c>
      <c r="B8830" s="55" t="s">
        <v>1418</v>
      </c>
      <c r="C8830" s="360" t="s">
        <v>3244</v>
      </c>
      <c r="D8830" s="54" t="s">
        <v>9</v>
      </c>
      <c r="E8830" s="91" t="s">
        <v>2435</v>
      </c>
      <c r="F8830" s="54">
        <v>8</v>
      </c>
      <c r="G8830" s="34">
        <v>4.0888275531592564</v>
      </c>
      <c r="H8830" s="58">
        <f t="shared" ref="H8830" si="2193">F8830*G8830</f>
        <v>32.710620425274051</v>
      </c>
    </row>
    <row r="8831" spans="1:8" s="6" customFormat="1" ht="5.5" customHeight="1">
      <c r="A8831" s="54"/>
      <c r="B8831" s="55"/>
      <c r="C8831" s="101"/>
      <c r="D8831" s="54"/>
      <c r="E8831" s="91"/>
      <c r="F8831" s="54"/>
      <c r="G8831" s="35"/>
      <c r="H8831" s="59"/>
    </row>
    <row r="8832" spans="1:8" s="6" customFormat="1" ht="5.5" customHeight="1">
      <c r="A8832" s="54"/>
      <c r="B8832" s="55"/>
      <c r="C8832" s="101"/>
      <c r="D8832" s="54"/>
      <c r="E8832" s="91"/>
      <c r="F8832" s="54"/>
      <c r="G8832" s="35"/>
      <c r="H8832" s="59"/>
    </row>
    <row r="8833" spans="1:8" s="6" customFormat="1" ht="5.5" customHeight="1">
      <c r="A8833" s="54"/>
      <c r="B8833" s="55"/>
      <c r="C8833" s="102"/>
      <c r="D8833" s="54"/>
      <c r="E8833" s="91"/>
      <c r="F8833" s="54"/>
      <c r="G8833" s="36"/>
      <c r="H8833" s="60"/>
    </row>
    <row r="8834" spans="1:8" s="6" customFormat="1" ht="5.5" customHeight="1">
      <c r="A8834" s="54">
        <v>28</v>
      </c>
      <c r="B8834" s="467" t="s">
        <v>1419</v>
      </c>
      <c r="C8834" s="107" t="s">
        <v>3245</v>
      </c>
      <c r="D8834" s="468" t="s">
        <v>9</v>
      </c>
      <c r="E8834" s="91" t="s">
        <v>2435</v>
      </c>
      <c r="F8834" s="469">
        <v>8</v>
      </c>
      <c r="G8834" s="34">
        <v>1.0244328424889189</v>
      </c>
      <c r="H8834" s="58">
        <f t="shared" ref="H8834" si="2194">F8834*G8834</f>
        <v>8.1954627399113509</v>
      </c>
    </row>
    <row r="8835" spans="1:8" s="6" customFormat="1" ht="5.5" customHeight="1">
      <c r="A8835" s="54"/>
      <c r="B8835" s="69"/>
      <c r="C8835" s="107"/>
      <c r="D8835" s="196"/>
      <c r="E8835" s="91"/>
      <c r="F8835" s="149"/>
      <c r="G8835" s="35"/>
      <c r="H8835" s="59"/>
    </row>
    <row r="8836" spans="1:8" s="6" customFormat="1" ht="5.5" customHeight="1">
      <c r="A8836" s="54"/>
      <c r="B8836" s="69"/>
      <c r="C8836" s="107"/>
      <c r="D8836" s="196"/>
      <c r="E8836" s="91"/>
      <c r="F8836" s="149"/>
      <c r="G8836" s="35"/>
      <c r="H8836" s="59"/>
    </row>
    <row r="8837" spans="1:8" s="6" customFormat="1" ht="5.5" customHeight="1">
      <c r="A8837" s="54"/>
      <c r="B8837" s="70"/>
      <c r="C8837" s="107"/>
      <c r="D8837" s="197"/>
      <c r="E8837" s="91"/>
      <c r="F8837" s="150"/>
      <c r="G8837" s="36"/>
      <c r="H8837" s="60"/>
    </row>
    <row r="8838" spans="1:8" s="6" customFormat="1" ht="6.5" customHeight="1">
      <c r="A8838" s="134"/>
      <c r="B8838" s="252" t="s">
        <v>1420</v>
      </c>
      <c r="C8838" s="426" t="s">
        <v>2600</v>
      </c>
      <c r="D8838" s="255"/>
      <c r="E8838" s="91"/>
      <c r="F8838" s="148"/>
      <c r="G8838" s="34">
        <v>0</v>
      </c>
      <c r="H8838" s="58">
        <f t="shared" ref="H8838" si="2195">F8838*G8838</f>
        <v>0</v>
      </c>
    </row>
    <row r="8839" spans="1:8" s="6" customFormat="1" ht="6.5" customHeight="1">
      <c r="A8839" s="135"/>
      <c r="B8839" s="253"/>
      <c r="C8839" s="427"/>
      <c r="D8839" s="256"/>
      <c r="E8839" s="91"/>
      <c r="F8839" s="149"/>
      <c r="G8839" s="35"/>
      <c r="H8839" s="59"/>
    </row>
    <row r="8840" spans="1:8" s="6" customFormat="1" ht="6.5" customHeight="1">
      <c r="A8840" s="135"/>
      <c r="B8840" s="253"/>
      <c r="C8840" s="427"/>
      <c r="D8840" s="256"/>
      <c r="E8840" s="91"/>
      <c r="F8840" s="149"/>
      <c r="G8840" s="35"/>
      <c r="H8840" s="59"/>
    </row>
    <row r="8841" spans="1:8" s="6" customFormat="1" ht="6.5" customHeight="1">
      <c r="A8841" s="39"/>
      <c r="B8841" s="254"/>
      <c r="C8841" s="428"/>
      <c r="D8841" s="257"/>
      <c r="E8841" s="91"/>
      <c r="F8841" s="150"/>
      <c r="G8841" s="36"/>
      <c r="H8841" s="60"/>
    </row>
    <row r="8842" spans="1:8" s="6" customFormat="1" ht="5.5" customHeight="1">
      <c r="A8842" s="54">
        <v>1</v>
      </c>
      <c r="B8842" s="104" t="s">
        <v>1421</v>
      </c>
      <c r="C8842" s="470" t="s">
        <v>2602</v>
      </c>
      <c r="D8842" s="68" t="s">
        <v>9</v>
      </c>
      <c r="E8842" s="91" t="s">
        <v>2435</v>
      </c>
      <c r="F8842" s="73">
        <v>32</v>
      </c>
      <c r="G8842" s="34">
        <v>1.0042025547360778</v>
      </c>
      <c r="H8842" s="58">
        <f t="shared" ref="H8842" si="2196">F8842*G8842</f>
        <v>32.134481751554489</v>
      </c>
    </row>
    <row r="8843" spans="1:8" s="6" customFormat="1" ht="5.5" customHeight="1">
      <c r="A8843" s="54"/>
      <c r="B8843" s="104"/>
      <c r="C8843" s="471"/>
      <c r="D8843" s="69"/>
      <c r="E8843" s="91"/>
      <c r="F8843" s="73"/>
      <c r="G8843" s="35"/>
      <c r="H8843" s="59"/>
    </row>
    <row r="8844" spans="1:8" s="6" customFormat="1" ht="5.5" customHeight="1">
      <c r="A8844" s="54"/>
      <c r="B8844" s="104"/>
      <c r="C8844" s="471"/>
      <c r="D8844" s="69"/>
      <c r="E8844" s="91"/>
      <c r="F8844" s="73"/>
      <c r="G8844" s="35"/>
      <c r="H8844" s="59"/>
    </row>
    <row r="8845" spans="1:8" s="6" customFormat="1" ht="5.5" customHeight="1">
      <c r="A8845" s="54"/>
      <c r="B8845" s="104"/>
      <c r="C8845" s="272"/>
      <c r="D8845" s="70"/>
      <c r="E8845" s="91"/>
      <c r="F8845" s="73"/>
      <c r="G8845" s="36"/>
      <c r="H8845" s="60"/>
    </row>
    <row r="8846" spans="1:8" s="6" customFormat="1" ht="5.5" customHeight="1">
      <c r="A8846" s="54">
        <v>2</v>
      </c>
      <c r="B8846" s="104" t="s">
        <v>1422</v>
      </c>
      <c r="C8846" s="470" t="s">
        <v>2601</v>
      </c>
      <c r="D8846" s="108" t="s">
        <v>3303</v>
      </c>
      <c r="E8846" s="91" t="s">
        <v>3304</v>
      </c>
      <c r="F8846" s="112">
        <v>1.92</v>
      </c>
      <c r="G8846" s="34">
        <v>5.7209498285071216</v>
      </c>
      <c r="H8846" s="58">
        <f t="shared" ref="H8846" si="2197">F8846*G8846</f>
        <v>10.984223670733673</v>
      </c>
    </row>
    <row r="8847" spans="1:8" s="6" customFormat="1" ht="5.5" customHeight="1">
      <c r="A8847" s="54"/>
      <c r="B8847" s="104"/>
      <c r="C8847" s="471"/>
      <c r="D8847" s="108"/>
      <c r="E8847" s="91"/>
      <c r="F8847" s="112"/>
      <c r="G8847" s="35"/>
      <c r="H8847" s="59"/>
    </row>
    <row r="8848" spans="1:8" s="6" customFormat="1" ht="5.5" customHeight="1">
      <c r="A8848" s="54"/>
      <c r="B8848" s="104"/>
      <c r="C8848" s="471"/>
      <c r="D8848" s="108"/>
      <c r="E8848" s="91"/>
      <c r="F8848" s="112"/>
      <c r="G8848" s="35"/>
      <c r="H8848" s="59"/>
    </row>
    <row r="8849" spans="1:8" s="6" customFormat="1" ht="5.5" customHeight="1">
      <c r="A8849" s="54"/>
      <c r="B8849" s="104"/>
      <c r="C8849" s="272"/>
      <c r="D8849" s="108"/>
      <c r="E8849" s="91"/>
      <c r="F8849" s="112"/>
      <c r="G8849" s="36"/>
      <c r="H8849" s="60"/>
    </row>
    <row r="8850" spans="1:8" s="6" customFormat="1" ht="5.5" customHeight="1">
      <c r="A8850" s="54">
        <v>3</v>
      </c>
      <c r="B8850" s="55" t="s">
        <v>1423</v>
      </c>
      <c r="C8850" s="107" t="s">
        <v>2603</v>
      </c>
      <c r="D8850" s="108" t="s">
        <v>3303</v>
      </c>
      <c r="E8850" s="91" t="s">
        <v>3304</v>
      </c>
      <c r="F8850" s="54">
        <v>2.88</v>
      </c>
      <c r="G8850" s="34">
        <v>0.71995761116638701</v>
      </c>
      <c r="H8850" s="58">
        <f t="shared" ref="H8850" si="2198">F8850*G8850</f>
        <v>2.0734779201591946</v>
      </c>
    </row>
    <row r="8851" spans="1:8" s="6" customFormat="1" ht="5.5" customHeight="1">
      <c r="A8851" s="54"/>
      <c r="B8851" s="55"/>
      <c r="C8851" s="107"/>
      <c r="D8851" s="108"/>
      <c r="E8851" s="91"/>
      <c r="F8851" s="54"/>
      <c r="G8851" s="35"/>
      <c r="H8851" s="59"/>
    </row>
    <row r="8852" spans="1:8" s="6" customFormat="1" ht="5.5" customHeight="1">
      <c r="A8852" s="54"/>
      <c r="B8852" s="55"/>
      <c r="C8852" s="107"/>
      <c r="D8852" s="108"/>
      <c r="E8852" s="91"/>
      <c r="F8852" s="54"/>
      <c r="G8852" s="35"/>
      <c r="H8852" s="59"/>
    </row>
    <row r="8853" spans="1:8" s="6" customFormat="1" ht="5.5" customHeight="1">
      <c r="A8853" s="54"/>
      <c r="B8853" s="55"/>
      <c r="C8853" s="107"/>
      <c r="D8853" s="108"/>
      <c r="E8853" s="91"/>
      <c r="F8853" s="54"/>
      <c r="G8853" s="36"/>
      <c r="H8853" s="60"/>
    </row>
    <row r="8854" spans="1:8" s="6" customFormat="1" ht="5.5" customHeight="1">
      <c r="A8854" s="54">
        <v>4</v>
      </c>
      <c r="B8854" s="104" t="s">
        <v>1424</v>
      </c>
      <c r="C8854" s="382" t="s">
        <v>2605</v>
      </c>
      <c r="D8854" s="56" t="s">
        <v>4</v>
      </c>
      <c r="E8854" s="91" t="s">
        <v>2430</v>
      </c>
      <c r="F8854" s="56">
        <v>9.6</v>
      </c>
      <c r="G8854" s="34">
        <v>2.7696798952787667</v>
      </c>
      <c r="H8854" s="58">
        <f t="shared" ref="H8854" si="2199">F8854*G8854</f>
        <v>26.588926994676161</v>
      </c>
    </row>
    <row r="8855" spans="1:8" s="6" customFormat="1" ht="5.5" customHeight="1">
      <c r="A8855" s="54"/>
      <c r="B8855" s="104"/>
      <c r="C8855" s="279"/>
      <c r="D8855" s="56"/>
      <c r="E8855" s="91"/>
      <c r="F8855" s="56"/>
      <c r="G8855" s="35"/>
      <c r="H8855" s="59"/>
    </row>
    <row r="8856" spans="1:8" s="6" customFormat="1" ht="5.5" customHeight="1">
      <c r="A8856" s="54"/>
      <c r="B8856" s="104"/>
      <c r="C8856" s="279"/>
      <c r="D8856" s="56"/>
      <c r="E8856" s="91"/>
      <c r="F8856" s="56"/>
      <c r="G8856" s="35"/>
      <c r="H8856" s="59"/>
    </row>
    <row r="8857" spans="1:8" s="6" customFormat="1" ht="5.5" customHeight="1">
      <c r="A8857" s="54"/>
      <c r="B8857" s="104"/>
      <c r="C8857" s="67"/>
      <c r="D8857" s="56"/>
      <c r="E8857" s="91"/>
      <c r="F8857" s="56"/>
      <c r="G8857" s="36"/>
      <c r="H8857" s="60"/>
    </row>
    <row r="8858" spans="1:8" s="6" customFormat="1" ht="6.5" customHeight="1">
      <c r="A8858" s="54">
        <v>5</v>
      </c>
      <c r="B8858" s="314" t="s">
        <v>1116</v>
      </c>
      <c r="C8858" s="382" t="s">
        <v>2058</v>
      </c>
      <c r="D8858" s="108" t="s">
        <v>3303</v>
      </c>
      <c r="E8858" s="91" t="s">
        <v>3304</v>
      </c>
      <c r="F8858" s="134">
        <v>275.8</v>
      </c>
      <c r="G8858" s="34">
        <v>0.84245976462989536</v>
      </c>
      <c r="H8858" s="58">
        <f t="shared" ref="H8858" si="2200">F8858*G8858</f>
        <v>232.35040308492515</v>
      </c>
    </row>
    <row r="8859" spans="1:8" s="6" customFormat="1" ht="6.5" customHeight="1">
      <c r="A8859" s="54"/>
      <c r="B8859" s="315"/>
      <c r="C8859" s="279"/>
      <c r="D8859" s="108"/>
      <c r="E8859" s="91"/>
      <c r="F8859" s="135"/>
      <c r="G8859" s="35"/>
      <c r="H8859" s="59"/>
    </row>
    <row r="8860" spans="1:8" s="6" customFormat="1" ht="6.5" customHeight="1">
      <c r="A8860" s="54"/>
      <c r="B8860" s="315"/>
      <c r="C8860" s="279"/>
      <c r="D8860" s="108"/>
      <c r="E8860" s="91"/>
      <c r="F8860" s="135"/>
      <c r="G8860" s="35"/>
      <c r="H8860" s="59"/>
    </row>
    <row r="8861" spans="1:8" s="6" customFormat="1" ht="6.5" customHeight="1">
      <c r="A8861" s="54"/>
      <c r="B8861" s="316"/>
      <c r="C8861" s="67"/>
      <c r="D8861" s="108"/>
      <c r="E8861" s="91"/>
      <c r="F8861" s="39"/>
      <c r="G8861" s="36"/>
      <c r="H8861" s="60"/>
    </row>
    <row r="8862" spans="1:8" s="6" customFormat="1" ht="5.5" customHeight="1">
      <c r="A8862" s="54">
        <v>6</v>
      </c>
      <c r="B8862" s="192" t="s">
        <v>1400</v>
      </c>
      <c r="C8862" s="382" t="s">
        <v>2586</v>
      </c>
      <c r="D8862" s="108" t="s">
        <v>3303</v>
      </c>
      <c r="E8862" s="91" t="s">
        <v>3304</v>
      </c>
      <c r="F8862" s="73">
        <v>927.1</v>
      </c>
      <c r="G8862" s="34">
        <v>0.68073219944534435</v>
      </c>
      <c r="H8862" s="58">
        <f t="shared" ref="H8862" si="2201">F8862*G8862</f>
        <v>631.10682210577875</v>
      </c>
    </row>
    <row r="8863" spans="1:8" s="6" customFormat="1" ht="5.5" customHeight="1">
      <c r="A8863" s="54"/>
      <c r="B8863" s="192"/>
      <c r="C8863" s="279"/>
      <c r="D8863" s="108"/>
      <c r="E8863" s="91"/>
      <c r="F8863" s="73"/>
      <c r="G8863" s="35"/>
      <c r="H8863" s="59"/>
    </row>
    <row r="8864" spans="1:8" s="6" customFormat="1" ht="5.5" customHeight="1">
      <c r="A8864" s="54"/>
      <c r="B8864" s="192"/>
      <c r="C8864" s="279"/>
      <c r="D8864" s="108"/>
      <c r="E8864" s="91"/>
      <c r="F8864" s="73"/>
      <c r="G8864" s="35"/>
      <c r="H8864" s="59"/>
    </row>
    <row r="8865" spans="1:8" s="6" customFormat="1" ht="5.5" customHeight="1">
      <c r="A8865" s="54"/>
      <c r="B8865" s="192"/>
      <c r="C8865" s="67"/>
      <c r="D8865" s="108"/>
      <c r="E8865" s="91"/>
      <c r="F8865" s="73"/>
      <c r="G8865" s="36"/>
      <c r="H8865" s="60"/>
    </row>
    <row r="8866" spans="1:8" s="6" customFormat="1" ht="5.5" customHeight="1">
      <c r="A8866" s="54">
        <v>7</v>
      </c>
      <c r="B8866" s="55" t="s">
        <v>776</v>
      </c>
      <c r="C8866" s="382" t="s">
        <v>2606</v>
      </c>
      <c r="D8866" s="108" t="s">
        <v>3303</v>
      </c>
      <c r="E8866" s="91" t="s">
        <v>3304</v>
      </c>
      <c r="F8866" s="56">
        <v>109.4</v>
      </c>
      <c r="G8866" s="34">
        <v>3.4248761241407504</v>
      </c>
      <c r="H8866" s="58">
        <f t="shared" ref="H8866" si="2202">F8866*G8866</f>
        <v>374.68144798099809</v>
      </c>
    </row>
    <row r="8867" spans="1:8" s="6" customFormat="1" ht="5.5" customHeight="1">
      <c r="A8867" s="54"/>
      <c r="B8867" s="55"/>
      <c r="C8867" s="279"/>
      <c r="D8867" s="108"/>
      <c r="E8867" s="91"/>
      <c r="F8867" s="56"/>
      <c r="G8867" s="35"/>
      <c r="H8867" s="59"/>
    </row>
    <row r="8868" spans="1:8" s="6" customFormat="1" ht="5.5" customHeight="1">
      <c r="A8868" s="54"/>
      <c r="B8868" s="55"/>
      <c r="C8868" s="279"/>
      <c r="D8868" s="108"/>
      <c r="E8868" s="91"/>
      <c r="F8868" s="56"/>
      <c r="G8868" s="35"/>
      <c r="H8868" s="59"/>
    </row>
    <row r="8869" spans="1:8" s="6" customFormat="1" ht="5.5" customHeight="1">
      <c r="A8869" s="54"/>
      <c r="B8869" s="55"/>
      <c r="C8869" s="67"/>
      <c r="D8869" s="108"/>
      <c r="E8869" s="91"/>
      <c r="F8869" s="56"/>
      <c r="G8869" s="36"/>
      <c r="H8869" s="60"/>
    </row>
    <row r="8870" spans="1:8" s="6" customFormat="1" ht="6.5" customHeight="1">
      <c r="A8870" s="54">
        <v>8</v>
      </c>
      <c r="B8870" s="82" t="s">
        <v>778</v>
      </c>
      <c r="C8870" s="429" t="s">
        <v>2607</v>
      </c>
      <c r="D8870" s="108" t="s">
        <v>3303</v>
      </c>
      <c r="E8870" s="91" t="s">
        <v>3304</v>
      </c>
      <c r="F8870" s="39">
        <v>35</v>
      </c>
      <c r="G8870" s="34">
        <v>12.493520363952689</v>
      </c>
      <c r="H8870" s="58">
        <f t="shared" ref="H8870" si="2203">F8870*G8870</f>
        <v>437.27321273834411</v>
      </c>
    </row>
    <row r="8871" spans="1:8" s="6" customFormat="1" ht="6.5" customHeight="1">
      <c r="A8871" s="54"/>
      <c r="B8871" s="83"/>
      <c r="C8871" s="279"/>
      <c r="D8871" s="108"/>
      <c r="E8871" s="91"/>
      <c r="F8871" s="54"/>
      <c r="G8871" s="35"/>
      <c r="H8871" s="59"/>
    </row>
    <row r="8872" spans="1:8" s="6" customFormat="1" ht="6.5" customHeight="1">
      <c r="A8872" s="54"/>
      <c r="B8872" s="83"/>
      <c r="C8872" s="279"/>
      <c r="D8872" s="108"/>
      <c r="E8872" s="91"/>
      <c r="F8872" s="54"/>
      <c r="G8872" s="35"/>
      <c r="H8872" s="59"/>
    </row>
    <row r="8873" spans="1:8" s="6" customFormat="1" ht="6.5" customHeight="1">
      <c r="A8873" s="54"/>
      <c r="B8873" s="53"/>
      <c r="C8873" s="67"/>
      <c r="D8873" s="108"/>
      <c r="E8873" s="91"/>
      <c r="F8873" s="54"/>
      <c r="G8873" s="36"/>
      <c r="H8873" s="60"/>
    </row>
    <row r="8874" spans="1:8" s="6" customFormat="1" ht="5.5" customHeight="1">
      <c r="A8874" s="54">
        <v>9</v>
      </c>
      <c r="B8874" s="82" t="s">
        <v>1401</v>
      </c>
      <c r="C8874" s="429" t="s">
        <v>2587</v>
      </c>
      <c r="D8874" s="108" t="s">
        <v>3303</v>
      </c>
      <c r="E8874" s="91" t="s">
        <v>3304</v>
      </c>
      <c r="F8874" s="39">
        <v>201.4</v>
      </c>
      <c r="G8874" s="34">
        <v>12.493520363952689</v>
      </c>
      <c r="H8874" s="58">
        <f t="shared" ref="H8874" si="2204">F8874*G8874</f>
        <v>2516.1950013000715</v>
      </c>
    </row>
    <row r="8875" spans="1:8" s="6" customFormat="1" ht="5.5" customHeight="1">
      <c r="A8875" s="54"/>
      <c r="B8875" s="83"/>
      <c r="C8875" s="279"/>
      <c r="D8875" s="108"/>
      <c r="E8875" s="91"/>
      <c r="F8875" s="54"/>
      <c r="G8875" s="35"/>
      <c r="H8875" s="59"/>
    </row>
    <row r="8876" spans="1:8" s="6" customFormat="1" ht="5.5" customHeight="1">
      <c r="A8876" s="54"/>
      <c r="B8876" s="83"/>
      <c r="C8876" s="279"/>
      <c r="D8876" s="108"/>
      <c r="E8876" s="91"/>
      <c r="F8876" s="54"/>
      <c r="G8876" s="35"/>
      <c r="H8876" s="59"/>
    </row>
    <row r="8877" spans="1:8" s="6" customFormat="1" ht="5.5" customHeight="1">
      <c r="A8877" s="54"/>
      <c r="B8877" s="53"/>
      <c r="C8877" s="67"/>
      <c r="D8877" s="108"/>
      <c r="E8877" s="91"/>
      <c r="F8877" s="54"/>
      <c r="G8877" s="36"/>
      <c r="H8877" s="60"/>
    </row>
    <row r="8878" spans="1:8" s="6" customFormat="1" ht="5.5" customHeight="1">
      <c r="A8878" s="54">
        <v>10</v>
      </c>
      <c r="B8878" s="147" t="s">
        <v>95</v>
      </c>
      <c r="C8878" s="382" t="s">
        <v>1643</v>
      </c>
      <c r="D8878" s="108" t="s">
        <v>3303</v>
      </c>
      <c r="E8878" s="91" t="s">
        <v>3304</v>
      </c>
      <c r="F8878" s="57">
        <v>834.8</v>
      </c>
      <c r="G8878" s="34">
        <v>6.9089135765842163E-2</v>
      </c>
      <c r="H8878" s="58">
        <f t="shared" ref="H8878" si="2205">F8878*G8878</f>
        <v>57.675610537325035</v>
      </c>
    </row>
    <row r="8879" spans="1:8" s="6" customFormat="1" ht="5.5" customHeight="1">
      <c r="A8879" s="54"/>
      <c r="B8879" s="147"/>
      <c r="C8879" s="279"/>
      <c r="D8879" s="108"/>
      <c r="E8879" s="91"/>
      <c r="F8879" s="57"/>
      <c r="G8879" s="35"/>
      <c r="H8879" s="59"/>
    </row>
    <row r="8880" spans="1:8" s="6" customFormat="1" ht="5.5" customHeight="1">
      <c r="A8880" s="54"/>
      <c r="B8880" s="147"/>
      <c r="C8880" s="279"/>
      <c r="D8880" s="108"/>
      <c r="E8880" s="91"/>
      <c r="F8880" s="57"/>
      <c r="G8880" s="35"/>
      <c r="H8880" s="59"/>
    </row>
    <row r="8881" spans="1:8" s="6" customFormat="1" ht="5.5" customHeight="1">
      <c r="A8881" s="54"/>
      <c r="B8881" s="147"/>
      <c r="C8881" s="67"/>
      <c r="D8881" s="108"/>
      <c r="E8881" s="91"/>
      <c r="F8881" s="57"/>
      <c r="G8881" s="36"/>
      <c r="H8881" s="60"/>
    </row>
    <row r="8882" spans="1:8" s="6" customFormat="1" ht="5.5" customHeight="1">
      <c r="A8882" s="54">
        <v>11</v>
      </c>
      <c r="B8882" s="147" t="s">
        <v>786</v>
      </c>
      <c r="C8882" s="429" t="s">
        <v>1644</v>
      </c>
      <c r="D8882" s="108" t="s">
        <v>3303</v>
      </c>
      <c r="E8882" s="91" t="s">
        <v>3304</v>
      </c>
      <c r="F8882" s="57">
        <v>834.8</v>
      </c>
      <c r="G8882" s="34">
        <v>0.39910678663785704</v>
      </c>
      <c r="H8882" s="58">
        <f t="shared" ref="H8882" si="2206">F8882*G8882</f>
        <v>333.17434548528303</v>
      </c>
    </row>
    <row r="8883" spans="1:8" s="6" customFormat="1" ht="5.5" customHeight="1">
      <c r="A8883" s="54"/>
      <c r="B8883" s="147"/>
      <c r="C8883" s="279"/>
      <c r="D8883" s="108"/>
      <c r="E8883" s="91"/>
      <c r="F8883" s="57"/>
      <c r="G8883" s="35"/>
      <c r="H8883" s="59"/>
    </row>
    <row r="8884" spans="1:8" s="6" customFormat="1" ht="5.5" customHeight="1">
      <c r="A8884" s="54"/>
      <c r="B8884" s="147"/>
      <c r="C8884" s="279"/>
      <c r="D8884" s="108"/>
      <c r="E8884" s="91"/>
      <c r="F8884" s="57"/>
      <c r="G8884" s="35"/>
      <c r="H8884" s="59"/>
    </row>
    <row r="8885" spans="1:8" s="6" customFormat="1" ht="5.5" customHeight="1">
      <c r="A8885" s="54"/>
      <c r="B8885" s="147"/>
      <c r="C8885" s="67"/>
      <c r="D8885" s="108"/>
      <c r="E8885" s="91"/>
      <c r="F8885" s="57"/>
      <c r="G8885" s="36"/>
      <c r="H8885" s="60"/>
    </row>
    <row r="8886" spans="1:8" s="6" customFormat="1" ht="5.5" customHeight="1">
      <c r="A8886" s="54">
        <v>12</v>
      </c>
      <c r="B8886" s="147" t="s">
        <v>97</v>
      </c>
      <c r="C8886" s="429" t="s">
        <v>1645</v>
      </c>
      <c r="D8886" s="108" t="s">
        <v>3303</v>
      </c>
      <c r="E8886" s="91" t="s">
        <v>3304</v>
      </c>
      <c r="F8886" s="56">
        <v>92.7</v>
      </c>
      <c r="G8886" s="34">
        <v>1.4322209246406776</v>
      </c>
      <c r="H8886" s="58">
        <f t="shared" ref="H8886" si="2207">F8886*G8886</f>
        <v>132.76687971419082</v>
      </c>
    </row>
    <row r="8887" spans="1:8" s="6" customFormat="1" ht="5.5" customHeight="1">
      <c r="A8887" s="54"/>
      <c r="B8887" s="147"/>
      <c r="C8887" s="279"/>
      <c r="D8887" s="108"/>
      <c r="E8887" s="91"/>
      <c r="F8887" s="56"/>
      <c r="G8887" s="35"/>
      <c r="H8887" s="59"/>
    </row>
    <row r="8888" spans="1:8" s="6" customFormat="1" ht="5.5" customHeight="1">
      <c r="A8888" s="54"/>
      <c r="B8888" s="147"/>
      <c r="C8888" s="279"/>
      <c r="D8888" s="108"/>
      <c r="E8888" s="91"/>
      <c r="F8888" s="56"/>
      <c r="G8888" s="35"/>
      <c r="H8888" s="59"/>
    </row>
    <row r="8889" spans="1:8" s="6" customFormat="1" ht="5.5" customHeight="1">
      <c r="A8889" s="54"/>
      <c r="B8889" s="147"/>
      <c r="C8889" s="67"/>
      <c r="D8889" s="108"/>
      <c r="E8889" s="91"/>
      <c r="F8889" s="56"/>
      <c r="G8889" s="36"/>
      <c r="H8889" s="60"/>
    </row>
    <row r="8890" spans="1:8" s="6" customFormat="1" ht="5.5" customHeight="1">
      <c r="A8890" s="54">
        <v>13</v>
      </c>
      <c r="B8890" s="151" t="s">
        <v>787</v>
      </c>
      <c r="C8890" s="470" t="s">
        <v>2588</v>
      </c>
      <c r="D8890" s="152" t="s">
        <v>4</v>
      </c>
      <c r="E8890" s="472" t="s">
        <v>2430</v>
      </c>
      <c r="F8890" s="285">
        <v>496.5</v>
      </c>
      <c r="G8890" s="34">
        <v>2.2092456204193716</v>
      </c>
      <c r="H8890" s="58">
        <f t="shared" ref="H8890" si="2208">F8890*G8890</f>
        <v>1096.8904505382179</v>
      </c>
    </row>
    <row r="8891" spans="1:8" s="6" customFormat="1" ht="5.5" customHeight="1">
      <c r="A8891" s="54"/>
      <c r="B8891" s="151"/>
      <c r="C8891" s="471"/>
      <c r="D8891" s="152"/>
      <c r="E8891" s="473"/>
      <c r="F8891" s="286"/>
      <c r="G8891" s="35"/>
      <c r="H8891" s="59"/>
    </row>
    <row r="8892" spans="1:8" s="6" customFormat="1" ht="5.5" customHeight="1">
      <c r="A8892" s="54"/>
      <c r="B8892" s="151"/>
      <c r="C8892" s="471"/>
      <c r="D8892" s="152"/>
      <c r="E8892" s="473"/>
      <c r="F8892" s="286"/>
      <c r="G8892" s="35"/>
      <c r="H8892" s="59"/>
    </row>
    <row r="8893" spans="1:8" s="6" customFormat="1" ht="5.5" customHeight="1">
      <c r="A8893" s="54"/>
      <c r="B8893" s="151"/>
      <c r="C8893" s="272"/>
      <c r="D8893" s="152"/>
      <c r="E8893" s="474"/>
      <c r="F8893" s="287"/>
      <c r="G8893" s="36"/>
      <c r="H8893" s="60"/>
    </row>
    <row r="8894" spans="1:8" s="6" customFormat="1" ht="6.5" customHeight="1">
      <c r="A8894" s="54">
        <v>14</v>
      </c>
      <c r="B8894" s="55" t="s">
        <v>1425</v>
      </c>
      <c r="C8894" s="445" t="s">
        <v>2199</v>
      </c>
      <c r="D8894" s="56" t="s">
        <v>3305</v>
      </c>
      <c r="E8894" s="88" t="s">
        <v>3306</v>
      </c>
      <c r="F8894" s="54">
        <v>19.2</v>
      </c>
      <c r="G8894" s="34">
        <v>1.5052655683006746</v>
      </c>
      <c r="H8894" s="58">
        <f t="shared" ref="H8894" si="2209">F8894*G8894</f>
        <v>28.901098911372952</v>
      </c>
    </row>
    <row r="8895" spans="1:8" s="6" customFormat="1" ht="6.5" customHeight="1">
      <c r="A8895" s="54"/>
      <c r="B8895" s="55"/>
      <c r="C8895" s="270"/>
      <c r="D8895" s="56"/>
      <c r="E8895" s="89"/>
      <c r="F8895" s="54"/>
      <c r="G8895" s="35"/>
      <c r="H8895" s="59"/>
    </row>
    <row r="8896" spans="1:8" s="6" customFormat="1" ht="6.5" customHeight="1">
      <c r="A8896" s="54"/>
      <c r="B8896" s="55"/>
      <c r="C8896" s="270"/>
      <c r="D8896" s="56"/>
      <c r="E8896" s="89"/>
      <c r="F8896" s="54"/>
      <c r="G8896" s="35"/>
      <c r="H8896" s="59"/>
    </row>
    <row r="8897" spans="1:8" s="6" customFormat="1" ht="6.5" customHeight="1">
      <c r="A8897" s="54"/>
      <c r="B8897" s="55"/>
      <c r="C8897" s="271"/>
      <c r="D8897" s="56"/>
      <c r="E8897" s="90"/>
      <c r="F8897" s="54"/>
      <c r="G8897" s="36"/>
      <c r="H8897" s="60"/>
    </row>
    <row r="8898" spans="1:8" s="6" customFormat="1" ht="6.5" customHeight="1">
      <c r="A8898" s="54">
        <v>15</v>
      </c>
      <c r="B8898" s="55" t="s">
        <v>1426</v>
      </c>
      <c r="C8898" s="429" t="s">
        <v>2200</v>
      </c>
      <c r="D8898" s="56" t="s">
        <v>3305</v>
      </c>
      <c r="E8898" s="88" t="s">
        <v>3306</v>
      </c>
      <c r="F8898" s="54">
        <v>19.2</v>
      </c>
      <c r="G8898" s="34">
        <v>1.6393133482070192</v>
      </c>
      <c r="H8898" s="58">
        <f t="shared" ref="H8898" si="2210">F8898*G8898</f>
        <v>31.474816285574768</v>
      </c>
    </row>
    <row r="8899" spans="1:8" s="6" customFormat="1" ht="6.5" customHeight="1">
      <c r="A8899" s="54"/>
      <c r="B8899" s="55"/>
      <c r="C8899" s="279"/>
      <c r="D8899" s="56"/>
      <c r="E8899" s="89"/>
      <c r="F8899" s="54"/>
      <c r="G8899" s="35"/>
      <c r="H8899" s="59"/>
    </row>
    <row r="8900" spans="1:8" s="6" customFormat="1" ht="6.5" customHeight="1">
      <c r="A8900" s="54"/>
      <c r="B8900" s="55"/>
      <c r="C8900" s="279"/>
      <c r="D8900" s="56"/>
      <c r="E8900" s="89"/>
      <c r="F8900" s="54"/>
      <c r="G8900" s="35"/>
      <c r="H8900" s="59"/>
    </row>
    <row r="8901" spans="1:8" s="6" customFormat="1" ht="6.5" customHeight="1">
      <c r="A8901" s="54"/>
      <c r="B8901" s="55"/>
      <c r="C8901" s="67"/>
      <c r="D8901" s="56"/>
      <c r="E8901" s="90"/>
      <c r="F8901" s="54"/>
      <c r="G8901" s="36"/>
      <c r="H8901" s="60"/>
    </row>
    <row r="8902" spans="1:8" s="6" customFormat="1" ht="6.5" customHeight="1">
      <c r="A8902" s="54">
        <v>16</v>
      </c>
      <c r="B8902" s="475" t="s">
        <v>1427</v>
      </c>
      <c r="C8902" s="422" t="s">
        <v>2201</v>
      </c>
      <c r="D8902" s="56" t="s">
        <v>3305</v>
      </c>
      <c r="E8902" s="88" t="s">
        <v>3306</v>
      </c>
      <c r="F8902" s="54">
        <v>19.2</v>
      </c>
      <c r="G8902" s="34">
        <v>5.744860845101007</v>
      </c>
      <c r="H8902" s="58">
        <f t="shared" ref="H8902" si="2211">F8902*G8902</f>
        <v>110.30132822593933</v>
      </c>
    </row>
    <row r="8903" spans="1:8" s="6" customFormat="1" ht="6.5" customHeight="1">
      <c r="A8903" s="54"/>
      <c r="B8903" s="475"/>
      <c r="C8903" s="274"/>
      <c r="D8903" s="56"/>
      <c r="E8903" s="89"/>
      <c r="F8903" s="54"/>
      <c r="G8903" s="35"/>
      <c r="H8903" s="59"/>
    </row>
    <row r="8904" spans="1:8" s="6" customFormat="1" ht="6.5" customHeight="1">
      <c r="A8904" s="54"/>
      <c r="B8904" s="475"/>
      <c r="C8904" s="274"/>
      <c r="D8904" s="56"/>
      <c r="E8904" s="89"/>
      <c r="F8904" s="54"/>
      <c r="G8904" s="35"/>
      <c r="H8904" s="59"/>
    </row>
    <row r="8905" spans="1:8" s="6" customFormat="1" ht="6.5" customHeight="1">
      <c r="A8905" s="54"/>
      <c r="B8905" s="475"/>
      <c r="C8905" s="275"/>
      <c r="D8905" s="56"/>
      <c r="E8905" s="90"/>
      <c r="F8905" s="54"/>
      <c r="G8905" s="36"/>
      <c r="H8905" s="60"/>
    </row>
    <row r="8906" spans="1:8" s="6" customFormat="1" ht="6.5" customHeight="1">
      <c r="A8906" s="54">
        <v>17</v>
      </c>
      <c r="B8906" s="55" t="s">
        <v>1428</v>
      </c>
      <c r="C8906" s="422" t="s">
        <v>2202</v>
      </c>
      <c r="D8906" s="56" t="s">
        <v>3305</v>
      </c>
      <c r="E8906" s="88" t="s">
        <v>3306</v>
      </c>
      <c r="F8906" s="54">
        <v>19.2</v>
      </c>
      <c r="G8906" s="34">
        <v>4.2352622422834978</v>
      </c>
      <c r="H8906" s="58">
        <f t="shared" ref="H8906" si="2212">F8906*G8906</f>
        <v>81.317035051843149</v>
      </c>
    </row>
    <row r="8907" spans="1:8" s="6" customFormat="1" ht="6.5" customHeight="1">
      <c r="A8907" s="54"/>
      <c r="B8907" s="55"/>
      <c r="C8907" s="274"/>
      <c r="D8907" s="56"/>
      <c r="E8907" s="89"/>
      <c r="F8907" s="54"/>
      <c r="G8907" s="35"/>
      <c r="H8907" s="59"/>
    </row>
    <row r="8908" spans="1:8" s="6" customFormat="1" ht="6.5" customHeight="1">
      <c r="A8908" s="54"/>
      <c r="B8908" s="55"/>
      <c r="C8908" s="274"/>
      <c r="D8908" s="56"/>
      <c r="E8908" s="89"/>
      <c r="F8908" s="54"/>
      <c r="G8908" s="35"/>
      <c r="H8908" s="59"/>
    </row>
    <row r="8909" spans="1:8" s="6" customFormat="1" ht="6.5" customHeight="1">
      <c r="A8909" s="54"/>
      <c r="B8909" s="55"/>
      <c r="C8909" s="275"/>
      <c r="D8909" s="56"/>
      <c r="E8909" s="90"/>
      <c r="F8909" s="54"/>
      <c r="G8909" s="36"/>
      <c r="H8909" s="60"/>
    </row>
    <row r="8910" spans="1:8" s="6" customFormat="1" ht="9.5" customHeight="1">
      <c r="A8910" s="54">
        <v>18</v>
      </c>
      <c r="B8910" s="86" t="s">
        <v>1429</v>
      </c>
      <c r="C8910" s="456" t="s">
        <v>3246</v>
      </c>
      <c r="D8910" s="54" t="s">
        <v>9</v>
      </c>
      <c r="E8910" s="91" t="s">
        <v>2435</v>
      </c>
      <c r="F8910" s="54">
        <v>576</v>
      </c>
      <c r="G8910" s="34">
        <v>7.7264216543388118</v>
      </c>
      <c r="H8910" s="58">
        <f t="shared" ref="H8910" si="2213">F8910*G8910</f>
        <v>4450.4188728991558</v>
      </c>
    </row>
    <row r="8911" spans="1:8" s="6" customFormat="1" ht="9.5" customHeight="1">
      <c r="A8911" s="54"/>
      <c r="B8911" s="86"/>
      <c r="C8911" s="456"/>
      <c r="D8911" s="54"/>
      <c r="E8911" s="91"/>
      <c r="F8911" s="54"/>
      <c r="G8911" s="35"/>
      <c r="H8911" s="59"/>
    </row>
    <row r="8912" spans="1:8" s="6" customFormat="1" ht="9.5" customHeight="1">
      <c r="A8912" s="54"/>
      <c r="B8912" s="86"/>
      <c r="C8912" s="456"/>
      <c r="D8912" s="54"/>
      <c r="E8912" s="91"/>
      <c r="F8912" s="54"/>
      <c r="G8912" s="35"/>
      <c r="H8912" s="59"/>
    </row>
    <row r="8913" spans="1:8" s="6" customFormat="1" ht="9.5" customHeight="1">
      <c r="A8913" s="54"/>
      <c r="B8913" s="86"/>
      <c r="C8913" s="456"/>
      <c r="D8913" s="54"/>
      <c r="E8913" s="91"/>
      <c r="F8913" s="54"/>
      <c r="G8913" s="36"/>
      <c r="H8913" s="60"/>
    </row>
    <row r="8914" spans="1:8" s="6" customFormat="1" ht="6.5" customHeight="1">
      <c r="A8914" s="54">
        <v>19</v>
      </c>
      <c r="B8914" s="55" t="s">
        <v>1430</v>
      </c>
      <c r="C8914" s="462" t="s">
        <v>3247</v>
      </c>
      <c r="D8914" s="108" t="s">
        <v>3303</v>
      </c>
      <c r="E8914" s="91" t="s">
        <v>3304</v>
      </c>
      <c r="F8914" s="54">
        <v>17.47</v>
      </c>
      <c r="G8914" s="34">
        <v>49.592466546255572</v>
      </c>
      <c r="H8914" s="58">
        <f t="shared" ref="H8914" si="2214">F8914*G8914</f>
        <v>866.3803905630848</v>
      </c>
    </row>
    <row r="8915" spans="1:8" s="6" customFormat="1" ht="6.5" customHeight="1">
      <c r="A8915" s="54"/>
      <c r="B8915" s="55"/>
      <c r="C8915" s="283"/>
      <c r="D8915" s="108"/>
      <c r="E8915" s="91"/>
      <c r="F8915" s="54"/>
      <c r="G8915" s="35"/>
      <c r="H8915" s="59"/>
    </row>
    <row r="8916" spans="1:8" s="6" customFormat="1" ht="6.5" customHeight="1">
      <c r="A8916" s="54"/>
      <c r="B8916" s="55"/>
      <c r="C8916" s="283"/>
      <c r="D8916" s="108"/>
      <c r="E8916" s="91"/>
      <c r="F8916" s="54"/>
      <c r="G8916" s="35"/>
      <c r="H8916" s="59"/>
    </row>
    <row r="8917" spans="1:8" s="6" customFormat="1" ht="6.5" customHeight="1">
      <c r="A8917" s="54"/>
      <c r="B8917" s="55"/>
      <c r="C8917" s="284"/>
      <c r="D8917" s="108"/>
      <c r="E8917" s="91"/>
      <c r="F8917" s="54"/>
      <c r="G8917" s="36"/>
      <c r="H8917" s="60"/>
    </row>
    <row r="8918" spans="1:8" s="6" customFormat="1" ht="5.5" customHeight="1">
      <c r="A8918" s="54">
        <v>20</v>
      </c>
      <c r="B8918" s="476" t="s">
        <v>1431</v>
      </c>
      <c r="C8918" s="107" t="s">
        <v>2608</v>
      </c>
      <c r="D8918" s="108" t="s">
        <v>3303</v>
      </c>
      <c r="E8918" s="91" t="s">
        <v>3304</v>
      </c>
      <c r="F8918" s="198">
        <v>11.72</v>
      </c>
      <c r="G8918" s="34">
        <v>166.48089430047773</v>
      </c>
      <c r="H8918" s="58">
        <f t="shared" ref="H8918" si="2215">F8918*G8918</f>
        <v>1951.1560812015991</v>
      </c>
    </row>
    <row r="8919" spans="1:8" s="6" customFormat="1" ht="5.5" customHeight="1">
      <c r="A8919" s="54"/>
      <c r="B8919" s="476"/>
      <c r="C8919" s="107"/>
      <c r="D8919" s="108"/>
      <c r="E8919" s="91"/>
      <c r="F8919" s="198"/>
      <c r="G8919" s="35"/>
      <c r="H8919" s="59"/>
    </row>
    <row r="8920" spans="1:8" s="6" customFormat="1" ht="5.5" customHeight="1">
      <c r="A8920" s="54"/>
      <c r="B8920" s="476"/>
      <c r="C8920" s="107"/>
      <c r="D8920" s="108"/>
      <c r="E8920" s="91"/>
      <c r="F8920" s="198"/>
      <c r="G8920" s="35"/>
      <c r="H8920" s="59"/>
    </row>
    <row r="8921" spans="1:8" s="6" customFormat="1" ht="5.5" customHeight="1">
      <c r="A8921" s="54"/>
      <c r="B8921" s="476"/>
      <c r="C8921" s="107"/>
      <c r="D8921" s="108"/>
      <c r="E8921" s="91"/>
      <c r="F8921" s="198"/>
      <c r="G8921" s="36"/>
      <c r="H8921" s="60"/>
    </row>
    <row r="8922" spans="1:8" s="6" customFormat="1" ht="5.5" customHeight="1">
      <c r="A8922" s="54">
        <v>21</v>
      </c>
      <c r="B8922" s="199" t="s">
        <v>1432</v>
      </c>
      <c r="C8922" s="107" t="s">
        <v>2609</v>
      </c>
      <c r="D8922" s="108" t="s">
        <v>3303</v>
      </c>
      <c r="E8922" s="91" t="s">
        <v>3304</v>
      </c>
      <c r="F8922" s="198">
        <v>5.75</v>
      </c>
      <c r="G8922" s="34">
        <v>40.908896117653754</v>
      </c>
      <c r="H8922" s="58">
        <f t="shared" ref="H8922" si="2216">F8922*G8922</f>
        <v>235.22615267650909</v>
      </c>
    </row>
    <row r="8923" spans="1:8" s="6" customFormat="1" ht="5.5" customHeight="1">
      <c r="A8923" s="54"/>
      <c r="B8923" s="199"/>
      <c r="C8923" s="107"/>
      <c r="D8923" s="108"/>
      <c r="E8923" s="91"/>
      <c r="F8923" s="198"/>
      <c r="G8923" s="35"/>
      <c r="H8923" s="59"/>
    </row>
    <row r="8924" spans="1:8" s="6" customFormat="1" ht="5.5" customHeight="1">
      <c r="A8924" s="54"/>
      <c r="B8924" s="199"/>
      <c r="C8924" s="107"/>
      <c r="D8924" s="108"/>
      <c r="E8924" s="91"/>
      <c r="F8924" s="198"/>
      <c r="G8924" s="35"/>
      <c r="H8924" s="59"/>
    </row>
    <row r="8925" spans="1:8" s="6" customFormat="1" ht="5.5" customHeight="1">
      <c r="A8925" s="54"/>
      <c r="B8925" s="199"/>
      <c r="C8925" s="107"/>
      <c r="D8925" s="108"/>
      <c r="E8925" s="91"/>
      <c r="F8925" s="198"/>
      <c r="G8925" s="36"/>
      <c r="H8925" s="60"/>
    </row>
    <row r="8926" spans="1:8" s="6" customFormat="1" ht="5.5" customHeight="1">
      <c r="A8926" s="54">
        <v>22</v>
      </c>
      <c r="B8926" s="55" t="s">
        <v>1417</v>
      </c>
      <c r="C8926" s="385" t="s">
        <v>3248</v>
      </c>
      <c r="D8926" s="54" t="s">
        <v>8</v>
      </c>
      <c r="E8926" s="91" t="s">
        <v>2434</v>
      </c>
      <c r="F8926" s="54">
        <v>23</v>
      </c>
      <c r="G8926" s="34">
        <v>98.37507390482773</v>
      </c>
      <c r="H8926" s="58">
        <f t="shared" ref="H8926" si="2217">F8926*G8926</f>
        <v>2262.6266998110377</v>
      </c>
    </row>
    <row r="8927" spans="1:8" s="6" customFormat="1" ht="5.5" customHeight="1">
      <c r="A8927" s="54"/>
      <c r="B8927" s="55"/>
      <c r="C8927" s="385"/>
      <c r="D8927" s="54"/>
      <c r="E8927" s="91"/>
      <c r="F8927" s="54"/>
      <c r="G8927" s="35"/>
      <c r="H8927" s="59"/>
    </row>
    <row r="8928" spans="1:8" s="6" customFormat="1" ht="5.5" customHeight="1">
      <c r="A8928" s="54"/>
      <c r="B8928" s="55"/>
      <c r="C8928" s="385"/>
      <c r="D8928" s="54"/>
      <c r="E8928" s="91"/>
      <c r="F8928" s="54"/>
      <c r="G8928" s="35"/>
      <c r="H8928" s="59"/>
    </row>
    <row r="8929" spans="1:8" s="6" customFormat="1" ht="5.5" customHeight="1">
      <c r="A8929" s="54"/>
      <c r="B8929" s="55"/>
      <c r="C8929" s="385"/>
      <c r="D8929" s="54"/>
      <c r="E8929" s="91"/>
      <c r="F8929" s="54"/>
      <c r="G8929" s="36"/>
      <c r="H8929" s="60"/>
    </row>
    <row r="8930" spans="1:8" s="6" customFormat="1" ht="5.5" customHeight="1">
      <c r="A8930" s="54">
        <v>23</v>
      </c>
      <c r="B8930" s="55" t="s">
        <v>1409</v>
      </c>
      <c r="C8930" s="107" t="s">
        <v>2610</v>
      </c>
      <c r="D8930" s="108" t="s">
        <v>3303</v>
      </c>
      <c r="E8930" s="91" t="s">
        <v>3304</v>
      </c>
      <c r="F8930" s="54">
        <v>3.45</v>
      </c>
      <c r="G8930" s="34">
        <v>9.84923377526877</v>
      </c>
      <c r="H8930" s="58">
        <f t="shared" ref="H8930" si="2218">F8930*G8930</f>
        <v>33.97985652467726</v>
      </c>
    </row>
    <row r="8931" spans="1:8" s="6" customFormat="1" ht="5.5" customHeight="1">
      <c r="A8931" s="54"/>
      <c r="B8931" s="55"/>
      <c r="C8931" s="107"/>
      <c r="D8931" s="108"/>
      <c r="E8931" s="91"/>
      <c r="F8931" s="54"/>
      <c r="G8931" s="35"/>
      <c r="H8931" s="59"/>
    </row>
    <row r="8932" spans="1:8" s="6" customFormat="1" ht="5.5" customHeight="1">
      <c r="A8932" s="54"/>
      <c r="B8932" s="55"/>
      <c r="C8932" s="107"/>
      <c r="D8932" s="108"/>
      <c r="E8932" s="91"/>
      <c r="F8932" s="54"/>
      <c r="G8932" s="35"/>
      <c r="H8932" s="59"/>
    </row>
    <row r="8933" spans="1:8" s="6" customFormat="1" ht="5.5" customHeight="1">
      <c r="A8933" s="54"/>
      <c r="B8933" s="55"/>
      <c r="C8933" s="107"/>
      <c r="D8933" s="108"/>
      <c r="E8933" s="91"/>
      <c r="F8933" s="54"/>
      <c r="G8933" s="36"/>
      <c r="H8933" s="60"/>
    </row>
    <row r="8934" spans="1:8" s="6" customFormat="1" ht="5.5" customHeight="1">
      <c r="A8934" s="54">
        <v>24</v>
      </c>
      <c r="B8934" s="96" t="s">
        <v>1410</v>
      </c>
      <c r="C8934" s="107" t="s">
        <v>2611</v>
      </c>
      <c r="D8934" s="93" t="s">
        <v>4</v>
      </c>
      <c r="E8934" s="91" t="s">
        <v>2430</v>
      </c>
      <c r="F8934" s="110">
        <v>0.32600000000000001</v>
      </c>
      <c r="G8934" s="34">
        <v>175.1753151463239</v>
      </c>
      <c r="H8934" s="58">
        <f t="shared" ref="H8934" si="2219">F8934*G8934</f>
        <v>57.10715273770159</v>
      </c>
    </row>
    <row r="8935" spans="1:8" s="6" customFormat="1" ht="5.5" customHeight="1">
      <c r="A8935" s="54"/>
      <c r="B8935" s="97"/>
      <c r="C8935" s="107"/>
      <c r="D8935" s="94"/>
      <c r="E8935" s="91"/>
      <c r="F8935" s="110"/>
      <c r="G8935" s="35"/>
      <c r="H8935" s="59"/>
    </row>
    <row r="8936" spans="1:8" s="6" customFormat="1" ht="5.5" customHeight="1">
      <c r="A8936" s="54"/>
      <c r="B8936" s="97"/>
      <c r="C8936" s="107"/>
      <c r="D8936" s="94"/>
      <c r="E8936" s="91"/>
      <c r="F8936" s="110"/>
      <c r="G8936" s="35"/>
      <c r="H8936" s="59"/>
    </row>
    <row r="8937" spans="1:8" s="6" customFormat="1" ht="5.5" customHeight="1">
      <c r="A8937" s="54"/>
      <c r="B8937" s="262"/>
      <c r="C8937" s="107"/>
      <c r="D8937" s="95"/>
      <c r="E8937" s="91"/>
      <c r="F8937" s="110"/>
      <c r="G8937" s="36"/>
      <c r="H8937" s="60"/>
    </row>
    <row r="8938" spans="1:8" s="6" customFormat="1" ht="5.5" customHeight="1">
      <c r="A8938" s="54">
        <v>25</v>
      </c>
      <c r="B8938" s="104" t="s">
        <v>1411</v>
      </c>
      <c r="C8938" s="107" t="s">
        <v>2593</v>
      </c>
      <c r="D8938" s="56" t="s">
        <v>15</v>
      </c>
      <c r="E8938" s="91" t="s">
        <v>2432</v>
      </c>
      <c r="F8938" s="56">
        <v>241.3</v>
      </c>
      <c r="G8938" s="34">
        <v>0.46917342939225526</v>
      </c>
      <c r="H8938" s="58">
        <f t="shared" ref="H8938" si="2220">F8938*G8938</f>
        <v>113.2115485123512</v>
      </c>
    </row>
    <row r="8939" spans="1:8" s="6" customFormat="1" ht="5.5" customHeight="1">
      <c r="A8939" s="54"/>
      <c r="B8939" s="104"/>
      <c r="C8939" s="107"/>
      <c r="D8939" s="56"/>
      <c r="E8939" s="91"/>
      <c r="F8939" s="56"/>
      <c r="G8939" s="35"/>
      <c r="H8939" s="59"/>
    </row>
    <row r="8940" spans="1:8" s="6" customFormat="1" ht="5.5" customHeight="1">
      <c r="A8940" s="54"/>
      <c r="B8940" s="104"/>
      <c r="C8940" s="107"/>
      <c r="D8940" s="56"/>
      <c r="E8940" s="91"/>
      <c r="F8940" s="56"/>
      <c r="G8940" s="35"/>
      <c r="H8940" s="59"/>
    </row>
    <row r="8941" spans="1:8" s="6" customFormat="1" ht="5.5" customHeight="1">
      <c r="A8941" s="54"/>
      <c r="B8941" s="104"/>
      <c r="C8941" s="107"/>
      <c r="D8941" s="56"/>
      <c r="E8941" s="91"/>
      <c r="F8941" s="56"/>
      <c r="G8941" s="36"/>
      <c r="H8941" s="60"/>
    </row>
    <row r="8942" spans="1:8" s="6" customFormat="1" ht="5.5" customHeight="1">
      <c r="A8942" s="54">
        <v>26</v>
      </c>
      <c r="B8942" s="104" t="s">
        <v>1412</v>
      </c>
      <c r="C8942" s="107" t="s">
        <v>3243</v>
      </c>
      <c r="D8942" s="56" t="s">
        <v>15</v>
      </c>
      <c r="E8942" s="91" t="s">
        <v>2432</v>
      </c>
      <c r="F8942" s="56">
        <v>84.5</v>
      </c>
      <c r="G8942" s="34">
        <v>0.46917342939225526</v>
      </c>
      <c r="H8942" s="58">
        <f t="shared" ref="H8942" si="2221">F8942*G8942</f>
        <v>39.645154783645566</v>
      </c>
    </row>
    <row r="8943" spans="1:8" s="6" customFormat="1" ht="5.5" customHeight="1">
      <c r="A8943" s="54"/>
      <c r="B8943" s="104"/>
      <c r="C8943" s="107"/>
      <c r="D8943" s="56"/>
      <c r="E8943" s="91"/>
      <c r="F8943" s="56"/>
      <c r="G8943" s="35"/>
      <c r="H8943" s="59"/>
    </row>
    <row r="8944" spans="1:8" s="6" customFormat="1" ht="5.5" customHeight="1">
      <c r="A8944" s="54"/>
      <c r="B8944" s="104"/>
      <c r="C8944" s="107"/>
      <c r="D8944" s="56"/>
      <c r="E8944" s="91"/>
      <c r="F8944" s="56"/>
      <c r="G8944" s="35"/>
      <c r="H8944" s="59"/>
    </row>
    <row r="8945" spans="1:8" s="6" customFormat="1" ht="5.5" customHeight="1">
      <c r="A8945" s="54"/>
      <c r="B8945" s="104"/>
      <c r="C8945" s="107"/>
      <c r="D8945" s="56"/>
      <c r="E8945" s="91"/>
      <c r="F8945" s="56"/>
      <c r="G8945" s="36"/>
      <c r="H8945" s="60"/>
    </row>
    <row r="8946" spans="1:8" s="6" customFormat="1" ht="5.5" customHeight="1">
      <c r="A8946" s="54">
        <v>27</v>
      </c>
      <c r="B8946" s="138" t="s">
        <v>1413</v>
      </c>
      <c r="C8946" s="477" t="s">
        <v>2598</v>
      </c>
      <c r="D8946" s="93" t="s">
        <v>4</v>
      </c>
      <c r="E8946" s="91" t="s">
        <v>2430</v>
      </c>
      <c r="F8946" s="54">
        <v>0.30199999999999999</v>
      </c>
      <c r="G8946" s="34">
        <v>43.829547774941524</v>
      </c>
      <c r="H8946" s="58">
        <f t="shared" ref="H8946" si="2222">F8946*G8946</f>
        <v>13.23652342803234</v>
      </c>
    </row>
    <row r="8947" spans="1:8" s="6" customFormat="1" ht="5.5" customHeight="1">
      <c r="A8947" s="54"/>
      <c r="B8947" s="138"/>
      <c r="C8947" s="478"/>
      <c r="D8947" s="94"/>
      <c r="E8947" s="91"/>
      <c r="F8947" s="54"/>
      <c r="G8947" s="35"/>
      <c r="H8947" s="59"/>
    </row>
    <row r="8948" spans="1:8" s="6" customFormat="1" ht="5.5" customHeight="1">
      <c r="A8948" s="54"/>
      <c r="B8948" s="138"/>
      <c r="C8948" s="478"/>
      <c r="D8948" s="94"/>
      <c r="E8948" s="91"/>
      <c r="F8948" s="54"/>
      <c r="G8948" s="35"/>
      <c r="H8948" s="59"/>
    </row>
    <row r="8949" spans="1:8" s="6" customFormat="1" ht="5.5" customHeight="1">
      <c r="A8949" s="54"/>
      <c r="B8949" s="138"/>
      <c r="C8949" s="479"/>
      <c r="D8949" s="95"/>
      <c r="E8949" s="91"/>
      <c r="F8949" s="54"/>
      <c r="G8949" s="36"/>
      <c r="H8949" s="60"/>
    </row>
    <row r="8950" spans="1:8" s="6" customFormat="1" ht="5.5" customHeight="1">
      <c r="A8950" s="54">
        <v>28</v>
      </c>
      <c r="B8950" s="104" t="s">
        <v>1414</v>
      </c>
      <c r="C8950" s="107" t="s">
        <v>2594</v>
      </c>
      <c r="D8950" s="56" t="s">
        <v>15</v>
      </c>
      <c r="E8950" s="91" t="s">
        <v>2432</v>
      </c>
      <c r="F8950" s="56">
        <v>256.10000000000002</v>
      </c>
      <c r="G8950" s="34">
        <v>0.71889477084297193</v>
      </c>
      <c r="H8950" s="58">
        <f t="shared" ref="H8950" si="2223">F8950*G8950</f>
        <v>184.10895081288513</v>
      </c>
    </row>
    <row r="8951" spans="1:8" s="6" customFormat="1" ht="5.5" customHeight="1">
      <c r="A8951" s="54"/>
      <c r="B8951" s="104"/>
      <c r="C8951" s="107"/>
      <c r="D8951" s="56"/>
      <c r="E8951" s="91"/>
      <c r="F8951" s="56"/>
      <c r="G8951" s="35"/>
      <c r="H8951" s="59"/>
    </row>
    <row r="8952" spans="1:8" s="6" customFormat="1" ht="5.5" customHeight="1">
      <c r="A8952" s="54"/>
      <c r="B8952" s="104"/>
      <c r="C8952" s="107"/>
      <c r="D8952" s="56"/>
      <c r="E8952" s="91"/>
      <c r="F8952" s="56"/>
      <c r="G8952" s="35"/>
      <c r="H8952" s="59"/>
    </row>
    <row r="8953" spans="1:8" s="6" customFormat="1" ht="5.5" customHeight="1">
      <c r="A8953" s="54"/>
      <c r="B8953" s="104"/>
      <c r="C8953" s="107"/>
      <c r="D8953" s="56"/>
      <c r="E8953" s="91"/>
      <c r="F8953" s="56"/>
      <c r="G8953" s="36"/>
      <c r="H8953" s="60"/>
    </row>
    <row r="8954" spans="1:8" s="6" customFormat="1" ht="5.5" customHeight="1">
      <c r="A8954" s="54">
        <v>29</v>
      </c>
      <c r="B8954" s="104" t="s">
        <v>1411</v>
      </c>
      <c r="C8954" s="107" t="s">
        <v>2593</v>
      </c>
      <c r="D8954" s="56" t="s">
        <v>15</v>
      </c>
      <c r="E8954" s="91" t="s">
        <v>2432</v>
      </c>
      <c r="F8954" s="56">
        <v>45.6</v>
      </c>
      <c r="G8954" s="34">
        <v>0.46917342939225526</v>
      </c>
      <c r="H8954" s="58">
        <f t="shared" ref="H8954" si="2224">F8954*G8954</f>
        <v>21.394308380286841</v>
      </c>
    </row>
    <row r="8955" spans="1:8" s="6" customFormat="1" ht="5.5" customHeight="1">
      <c r="A8955" s="54"/>
      <c r="B8955" s="104"/>
      <c r="C8955" s="107"/>
      <c r="D8955" s="56"/>
      <c r="E8955" s="91"/>
      <c r="F8955" s="56"/>
      <c r="G8955" s="35"/>
      <c r="H8955" s="59"/>
    </row>
    <row r="8956" spans="1:8" s="6" customFormat="1" ht="5.5" customHeight="1">
      <c r="A8956" s="54"/>
      <c r="B8956" s="104"/>
      <c r="C8956" s="107"/>
      <c r="D8956" s="56"/>
      <c r="E8956" s="91"/>
      <c r="F8956" s="56"/>
      <c r="G8956" s="35"/>
      <c r="H8956" s="59"/>
    </row>
    <row r="8957" spans="1:8" s="6" customFormat="1" ht="5.5" customHeight="1">
      <c r="A8957" s="54"/>
      <c r="B8957" s="104"/>
      <c r="C8957" s="107"/>
      <c r="D8957" s="56"/>
      <c r="E8957" s="91"/>
      <c r="F8957" s="56"/>
      <c r="G8957" s="36"/>
      <c r="H8957" s="60"/>
    </row>
    <row r="8958" spans="1:8" s="6" customFormat="1" ht="5.5" customHeight="1">
      <c r="A8958" s="54">
        <v>30</v>
      </c>
      <c r="B8958" s="55" t="s">
        <v>1415</v>
      </c>
      <c r="C8958" s="107" t="s">
        <v>2595</v>
      </c>
      <c r="D8958" s="56" t="s">
        <v>3305</v>
      </c>
      <c r="E8958" s="88" t="s">
        <v>3306</v>
      </c>
      <c r="F8958" s="54">
        <v>26.3</v>
      </c>
      <c r="G8958" s="34">
        <v>0.81592809139332012</v>
      </c>
      <c r="H8958" s="58">
        <f t="shared" ref="H8958" si="2225">F8958*G8958</f>
        <v>21.45890880364432</v>
      </c>
    </row>
    <row r="8959" spans="1:8" s="6" customFormat="1" ht="5.5" customHeight="1">
      <c r="A8959" s="54"/>
      <c r="B8959" s="55"/>
      <c r="C8959" s="107"/>
      <c r="D8959" s="56"/>
      <c r="E8959" s="89"/>
      <c r="F8959" s="54"/>
      <c r="G8959" s="35"/>
      <c r="H8959" s="59"/>
    </row>
    <row r="8960" spans="1:8" s="6" customFormat="1" ht="5.5" customHeight="1">
      <c r="A8960" s="54"/>
      <c r="B8960" s="55"/>
      <c r="C8960" s="107"/>
      <c r="D8960" s="56"/>
      <c r="E8960" s="89"/>
      <c r="F8960" s="54"/>
      <c r="G8960" s="35"/>
      <c r="H8960" s="59"/>
    </row>
    <row r="8961" spans="1:8" s="6" customFormat="1" ht="5.5" customHeight="1">
      <c r="A8961" s="54"/>
      <c r="B8961" s="55"/>
      <c r="C8961" s="107"/>
      <c r="D8961" s="56"/>
      <c r="E8961" s="90"/>
      <c r="F8961" s="54"/>
      <c r="G8961" s="36"/>
      <c r="H8961" s="60"/>
    </row>
    <row r="8962" spans="1:8" s="6" customFormat="1" ht="5.5" customHeight="1">
      <c r="A8962" s="54">
        <v>31</v>
      </c>
      <c r="B8962" s="117" t="s">
        <v>1416</v>
      </c>
      <c r="C8962" s="429" t="s">
        <v>2596</v>
      </c>
      <c r="D8962" s="56" t="s">
        <v>3305</v>
      </c>
      <c r="E8962" s="88" t="s">
        <v>3306</v>
      </c>
      <c r="F8962" s="73">
        <v>145.6</v>
      </c>
      <c r="G8962" s="34">
        <v>1.2667205038635629</v>
      </c>
      <c r="H8962" s="58">
        <f t="shared" ref="H8962" si="2226">F8962*G8962</f>
        <v>184.43450536253476</v>
      </c>
    </row>
    <row r="8963" spans="1:8" s="6" customFormat="1" ht="5.5" customHeight="1">
      <c r="A8963" s="54"/>
      <c r="B8963" s="117"/>
      <c r="C8963" s="279"/>
      <c r="D8963" s="56"/>
      <c r="E8963" s="89"/>
      <c r="F8963" s="73"/>
      <c r="G8963" s="35"/>
      <c r="H8963" s="59"/>
    </row>
    <row r="8964" spans="1:8" s="6" customFormat="1" ht="5.5" customHeight="1">
      <c r="A8964" s="54"/>
      <c r="B8964" s="117"/>
      <c r="C8964" s="279"/>
      <c r="D8964" s="56"/>
      <c r="E8964" s="89"/>
      <c r="F8964" s="73"/>
      <c r="G8964" s="35"/>
      <c r="H8964" s="59"/>
    </row>
    <row r="8965" spans="1:8" s="6" customFormat="1" ht="5.5" customHeight="1">
      <c r="A8965" s="54"/>
      <c r="B8965" s="117"/>
      <c r="C8965" s="378"/>
      <c r="D8965" s="56"/>
      <c r="E8965" s="90"/>
      <c r="F8965" s="73"/>
      <c r="G8965" s="36"/>
      <c r="H8965" s="60"/>
    </row>
    <row r="8966" spans="1:8" s="6" customFormat="1" ht="6.5" customHeight="1">
      <c r="A8966" s="134"/>
      <c r="B8966" s="252" t="s">
        <v>1433</v>
      </c>
      <c r="C8966" s="107" t="s">
        <v>2178</v>
      </c>
      <c r="D8966" s="255"/>
      <c r="E8966" s="91"/>
      <c r="F8966" s="148"/>
      <c r="G8966" s="34">
        <v>0</v>
      </c>
      <c r="H8966" s="58">
        <f t="shared" ref="H8966" si="2227">F8966*G8966</f>
        <v>0</v>
      </c>
    </row>
    <row r="8967" spans="1:8" s="6" customFormat="1" ht="6.5" customHeight="1">
      <c r="A8967" s="135"/>
      <c r="B8967" s="253"/>
      <c r="C8967" s="107"/>
      <c r="D8967" s="256"/>
      <c r="E8967" s="91"/>
      <c r="F8967" s="149"/>
      <c r="G8967" s="35"/>
      <c r="H8967" s="59"/>
    </row>
    <row r="8968" spans="1:8" s="6" customFormat="1" ht="6.5" customHeight="1">
      <c r="A8968" s="135"/>
      <c r="B8968" s="253"/>
      <c r="C8968" s="107"/>
      <c r="D8968" s="256"/>
      <c r="E8968" s="91"/>
      <c r="F8968" s="149"/>
      <c r="G8968" s="35"/>
      <c r="H8968" s="59"/>
    </row>
    <row r="8969" spans="1:8" s="6" customFormat="1" ht="6.5" customHeight="1">
      <c r="A8969" s="39"/>
      <c r="B8969" s="254"/>
      <c r="C8969" s="107"/>
      <c r="D8969" s="257"/>
      <c r="E8969" s="91"/>
      <c r="F8969" s="150"/>
      <c r="G8969" s="36"/>
      <c r="H8969" s="60"/>
    </row>
    <row r="8970" spans="1:8" s="6" customFormat="1" ht="6.5" customHeight="1">
      <c r="A8970" s="54"/>
      <c r="B8970" s="84" t="s">
        <v>86</v>
      </c>
      <c r="C8970" s="107" t="s">
        <v>1636</v>
      </c>
      <c r="D8970" s="54"/>
      <c r="E8970" s="91"/>
      <c r="F8970" s="56"/>
      <c r="G8970" s="34">
        <v>0</v>
      </c>
      <c r="H8970" s="58">
        <f t="shared" ref="H8970" si="2228">F8970*G8970</f>
        <v>0</v>
      </c>
    </row>
    <row r="8971" spans="1:8" s="6" customFormat="1" ht="6.5" customHeight="1">
      <c r="A8971" s="54"/>
      <c r="B8971" s="84"/>
      <c r="C8971" s="107"/>
      <c r="D8971" s="54"/>
      <c r="E8971" s="91"/>
      <c r="F8971" s="56"/>
      <c r="G8971" s="35"/>
      <c r="H8971" s="59"/>
    </row>
    <row r="8972" spans="1:8" s="6" customFormat="1" ht="6.5" customHeight="1">
      <c r="A8972" s="54"/>
      <c r="B8972" s="84"/>
      <c r="C8972" s="107"/>
      <c r="D8972" s="54"/>
      <c r="E8972" s="91"/>
      <c r="F8972" s="56"/>
      <c r="G8972" s="35"/>
      <c r="H8972" s="59"/>
    </row>
    <row r="8973" spans="1:8" s="6" customFormat="1" ht="6.5" customHeight="1">
      <c r="A8973" s="54"/>
      <c r="B8973" s="84"/>
      <c r="C8973" s="107"/>
      <c r="D8973" s="54"/>
      <c r="E8973" s="91"/>
      <c r="F8973" s="56"/>
      <c r="G8973" s="36"/>
      <c r="H8973" s="60"/>
    </row>
    <row r="8974" spans="1:8" s="6" customFormat="1" ht="6.5" customHeight="1">
      <c r="A8974" s="54">
        <v>1</v>
      </c>
      <c r="B8974" s="480" t="s">
        <v>93</v>
      </c>
      <c r="C8974" s="118" t="s">
        <v>1638</v>
      </c>
      <c r="D8974" s="108" t="s">
        <v>3303</v>
      </c>
      <c r="E8974" s="91" t="s">
        <v>3304</v>
      </c>
      <c r="F8974" s="156">
        <v>72</v>
      </c>
      <c r="G8974" s="34">
        <v>0.65971409122585711</v>
      </c>
      <c r="H8974" s="58">
        <f t="shared" ref="H8974" si="2229">F8974*G8974</f>
        <v>47.499414568261713</v>
      </c>
    </row>
    <row r="8975" spans="1:8" s="6" customFormat="1" ht="6.5" customHeight="1">
      <c r="A8975" s="54"/>
      <c r="B8975" s="154"/>
      <c r="C8975" s="66"/>
      <c r="D8975" s="108"/>
      <c r="E8975" s="91"/>
      <c r="F8975" s="157"/>
      <c r="G8975" s="35"/>
      <c r="H8975" s="59"/>
    </row>
    <row r="8976" spans="1:8" s="6" customFormat="1" ht="6.5" customHeight="1">
      <c r="A8976" s="54"/>
      <c r="B8976" s="154"/>
      <c r="C8976" s="66"/>
      <c r="D8976" s="108"/>
      <c r="E8976" s="91"/>
      <c r="F8976" s="157"/>
      <c r="G8976" s="35"/>
      <c r="H8976" s="59"/>
    </row>
    <row r="8977" spans="1:8" s="6" customFormat="1" ht="6.5" customHeight="1">
      <c r="A8977" s="54"/>
      <c r="B8977" s="155"/>
      <c r="C8977" s="67"/>
      <c r="D8977" s="108"/>
      <c r="E8977" s="91"/>
      <c r="F8977" s="158"/>
      <c r="G8977" s="36"/>
      <c r="H8977" s="60"/>
    </row>
    <row r="8978" spans="1:8" s="6" customFormat="1" ht="5.5" customHeight="1">
      <c r="A8978" s="54">
        <v>2</v>
      </c>
      <c r="B8978" s="192" t="s">
        <v>775</v>
      </c>
      <c r="C8978" s="118" t="s">
        <v>1958</v>
      </c>
      <c r="D8978" s="108" t="s">
        <v>3303</v>
      </c>
      <c r="E8978" s="91" t="s">
        <v>3304</v>
      </c>
      <c r="F8978" s="130">
        <v>71</v>
      </c>
      <c r="G8978" s="34">
        <v>0.49365836344743996</v>
      </c>
      <c r="H8978" s="58">
        <f t="shared" ref="H8978" si="2230">F8978*G8978</f>
        <v>35.049743804768241</v>
      </c>
    </row>
    <row r="8979" spans="1:8" s="6" customFormat="1" ht="5.5" customHeight="1">
      <c r="A8979" s="54"/>
      <c r="B8979" s="192"/>
      <c r="C8979" s="66"/>
      <c r="D8979" s="108"/>
      <c r="E8979" s="91"/>
      <c r="F8979" s="130"/>
      <c r="G8979" s="35"/>
      <c r="H8979" s="59"/>
    </row>
    <row r="8980" spans="1:8" s="6" customFormat="1" ht="5.5" customHeight="1">
      <c r="A8980" s="54"/>
      <c r="B8980" s="192"/>
      <c r="C8980" s="66"/>
      <c r="D8980" s="108"/>
      <c r="E8980" s="91"/>
      <c r="F8980" s="130"/>
      <c r="G8980" s="35"/>
      <c r="H8980" s="59"/>
    </row>
    <row r="8981" spans="1:8" s="6" customFormat="1" ht="5.5" customHeight="1">
      <c r="A8981" s="54"/>
      <c r="B8981" s="192"/>
      <c r="C8981" s="67"/>
      <c r="D8981" s="108"/>
      <c r="E8981" s="91"/>
      <c r="F8981" s="130"/>
      <c r="G8981" s="36"/>
      <c r="H8981" s="60"/>
    </row>
    <row r="8982" spans="1:8" s="6" customFormat="1" ht="5.5" customHeight="1">
      <c r="A8982" s="54">
        <v>3</v>
      </c>
      <c r="B8982" s="264" t="s">
        <v>776</v>
      </c>
      <c r="C8982" s="118" t="s">
        <v>2059</v>
      </c>
      <c r="D8982" s="108" t="s">
        <v>3303</v>
      </c>
      <c r="E8982" s="91" t="s">
        <v>3304</v>
      </c>
      <c r="F8982" s="156">
        <v>7</v>
      </c>
      <c r="G8982" s="34">
        <v>3.4248761241407504</v>
      </c>
      <c r="H8982" s="58">
        <f t="shared" ref="H8982" si="2231">F8982*G8982</f>
        <v>23.974132868985251</v>
      </c>
    </row>
    <row r="8983" spans="1:8" s="6" customFormat="1" ht="5.5" customHeight="1">
      <c r="A8983" s="54"/>
      <c r="B8983" s="264"/>
      <c r="C8983" s="66"/>
      <c r="D8983" s="108"/>
      <c r="E8983" s="91"/>
      <c r="F8983" s="157"/>
      <c r="G8983" s="35"/>
      <c r="H8983" s="59"/>
    </row>
    <row r="8984" spans="1:8" s="6" customFormat="1" ht="5.5" customHeight="1">
      <c r="A8984" s="54"/>
      <c r="B8984" s="264"/>
      <c r="C8984" s="66"/>
      <c r="D8984" s="108"/>
      <c r="E8984" s="91"/>
      <c r="F8984" s="157"/>
      <c r="G8984" s="35"/>
      <c r="H8984" s="59"/>
    </row>
    <row r="8985" spans="1:8" s="6" customFormat="1" ht="5.5" customHeight="1">
      <c r="A8985" s="54"/>
      <c r="B8985" s="264"/>
      <c r="C8985" s="67"/>
      <c r="D8985" s="108"/>
      <c r="E8985" s="91"/>
      <c r="F8985" s="158"/>
      <c r="G8985" s="36"/>
      <c r="H8985" s="60"/>
    </row>
    <row r="8986" spans="1:8" s="6" customFormat="1" ht="5.5" customHeight="1">
      <c r="A8986" s="54">
        <v>4</v>
      </c>
      <c r="B8986" s="82" t="s">
        <v>1012</v>
      </c>
      <c r="C8986" s="211" t="s">
        <v>2179</v>
      </c>
      <c r="D8986" s="108" t="s">
        <v>3303</v>
      </c>
      <c r="E8986" s="91" t="s">
        <v>3304</v>
      </c>
      <c r="F8986" s="39">
        <v>11.4</v>
      </c>
      <c r="G8986" s="34">
        <v>12.493520363952689</v>
      </c>
      <c r="H8986" s="58">
        <f t="shared" ref="H8986" si="2232">F8986*G8986</f>
        <v>142.42613214906066</v>
      </c>
    </row>
    <row r="8987" spans="1:8" s="6" customFormat="1" ht="5.5" customHeight="1">
      <c r="A8987" s="54"/>
      <c r="B8987" s="83"/>
      <c r="C8987" s="66"/>
      <c r="D8987" s="108"/>
      <c r="E8987" s="91"/>
      <c r="F8987" s="54"/>
      <c r="G8987" s="35"/>
      <c r="H8987" s="59"/>
    </row>
    <row r="8988" spans="1:8" s="6" customFormat="1" ht="5.5" customHeight="1">
      <c r="A8988" s="54"/>
      <c r="B8988" s="83"/>
      <c r="C8988" s="66"/>
      <c r="D8988" s="108"/>
      <c r="E8988" s="91"/>
      <c r="F8988" s="54"/>
      <c r="G8988" s="35"/>
      <c r="H8988" s="59"/>
    </row>
    <row r="8989" spans="1:8" s="6" customFormat="1" ht="5.5" customHeight="1">
      <c r="A8989" s="54"/>
      <c r="B8989" s="53"/>
      <c r="C8989" s="67"/>
      <c r="D8989" s="108"/>
      <c r="E8989" s="91"/>
      <c r="F8989" s="54"/>
      <c r="G8989" s="36"/>
      <c r="H8989" s="60"/>
    </row>
    <row r="8990" spans="1:8" s="6" customFormat="1" ht="5.5" customHeight="1">
      <c r="A8990" s="54">
        <v>5</v>
      </c>
      <c r="B8990" s="147" t="s">
        <v>95</v>
      </c>
      <c r="C8990" s="118" t="s">
        <v>1643</v>
      </c>
      <c r="D8990" s="108" t="s">
        <v>3303</v>
      </c>
      <c r="E8990" s="91" t="s">
        <v>3304</v>
      </c>
      <c r="F8990" s="148">
        <v>74</v>
      </c>
      <c r="G8990" s="34">
        <v>6.0653834306059098E-2</v>
      </c>
      <c r="H8990" s="58">
        <f t="shared" ref="H8990" si="2233">F8990*G8990</f>
        <v>4.4883837386483734</v>
      </c>
    </row>
    <row r="8991" spans="1:8" s="6" customFormat="1" ht="5.5" customHeight="1">
      <c r="A8991" s="54"/>
      <c r="B8991" s="147"/>
      <c r="C8991" s="66"/>
      <c r="D8991" s="108"/>
      <c r="E8991" s="91"/>
      <c r="F8991" s="149"/>
      <c r="G8991" s="35"/>
      <c r="H8991" s="59"/>
    </row>
    <row r="8992" spans="1:8" s="6" customFormat="1" ht="5.5" customHeight="1">
      <c r="A8992" s="54"/>
      <c r="B8992" s="147"/>
      <c r="C8992" s="66"/>
      <c r="D8992" s="108"/>
      <c r="E8992" s="91"/>
      <c r="F8992" s="149"/>
      <c r="G8992" s="35"/>
      <c r="H8992" s="59"/>
    </row>
    <row r="8993" spans="1:8" s="6" customFormat="1" ht="5.5" customHeight="1">
      <c r="A8993" s="54"/>
      <c r="B8993" s="147"/>
      <c r="C8993" s="67"/>
      <c r="D8993" s="108"/>
      <c r="E8993" s="91"/>
      <c r="F8993" s="150"/>
      <c r="G8993" s="36"/>
      <c r="H8993" s="60"/>
    </row>
    <row r="8994" spans="1:8" s="6" customFormat="1" ht="5.5" customHeight="1">
      <c r="A8994" s="54">
        <v>6</v>
      </c>
      <c r="B8994" s="147" t="s">
        <v>786</v>
      </c>
      <c r="C8994" s="118" t="s">
        <v>1644</v>
      </c>
      <c r="D8994" s="108" t="s">
        <v>3303</v>
      </c>
      <c r="E8994" s="91" t="s">
        <v>3304</v>
      </c>
      <c r="F8994" s="148">
        <v>74</v>
      </c>
      <c r="G8994" s="34">
        <v>0.33322514909272605</v>
      </c>
      <c r="H8994" s="58">
        <f t="shared" ref="H8994" si="2234">F8994*G8994</f>
        <v>24.658661032861726</v>
      </c>
    </row>
    <row r="8995" spans="1:8" s="6" customFormat="1" ht="5.5" customHeight="1">
      <c r="A8995" s="54"/>
      <c r="B8995" s="147"/>
      <c r="C8995" s="66"/>
      <c r="D8995" s="108"/>
      <c r="E8995" s="91"/>
      <c r="F8995" s="149"/>
      <c r="G8995" s="35"/>
      <c r="H8995" s="59"/>
    </row>
    <row r="8996" spans="1:8" s="6" customFormat="1" ht="5.5" customHeight="1">
      <c r="A8996" s="54"/>
      <c r="B8996" s="147"/>
      <c r="C8996" s="66"/>
      <c r="D8996" s="108"/>
      <c r="E8996" s="91"/>
      <c r="F8996" s="149"/>
      <c r="G8996" s="35"/>
      <c r="H8996" s="59"/>
    </row>
    <row r="8997" spans="1:8" s="6" customFormat="1" ht="5.5" customHeight="1">
      <c r="A8997" s="54"/>
      <c r="B8997" s="147"/>
      <c r="C8997" s="67"/>
      <c r="D8997" s="108"/>
      <c r="E8997" s="91"/>
      <c r="F8997" s="150"/>
      <c r="G8997" s="36"/>
      <c r="H8997" s="60"/>
    </row>
    <row r="8998" spans="1:8" s="6" customFormat="1" ht="5.5" customHeight="1">
      <c r="A8998" s="54">
        <v>7</v>
      </c>
      <c r="B8998" s="147" t="s">
        <v>97</v>
      </c>
      <c r="C8998" s="118" t="s">
        <v>1645</v>
      </c>
      <c r="D8998" s="108" t="s">
        <v>3303</v>
      </c>
      <c r="E8998" s="91" t="s">
        <v>3304</v>
      </c>
      <c r="F8998" s="195">
        <v>4</v>
      </c>
      <c r="G8998" s="34">
        <v>1.4322209246406776</v>
      </c>
      <c r="H8998" s="58">
        <f t="shared" ref="H8998" si="2235">F8998*G8998</f>
        <v>5.7288836985627105</v>
      </c>
    </row>
    <row r="8999" spans="1:8" s="6" customFormat="1" ht="5.5" customHeight="1">
      <c r="A8999" s="54"/>
      <c r="B8999" s="147"/>
      <c r="C8999" s="66"/>
      <c r="D8999" s="108"/>
      <c r="E8999" s="91"/>
      <c r="F8999" s="196"/>
      <c r="G8999" s="35"/>
      <c r="H8999" s="59"/>
    </row>
    <row r="9000" spans="1:8" s="6" customFormat="1" ht="5.5" customHeight="1">
      <c r="A9000" s="54"/>
      <c r="B9000" s="147"/>
      <c r="C9000" s="66"/>
      <c r="D9000" s="108"/>
      <c r="E9000" s="91"/>
      <c r="F9000" s="196"/>
      <c r="G9000" s="35"/>
      <c r="H9000" s="59"/>
    </row>
    <row r="9001" spans="1:8" s="6" customFormat="1" ht="5.5" customHeight="1">
      <c r="A9001" s="54"/>
      <c r="B9001" s="147"/>
      <c r="C9001" s="67"/>
      <c r="D9001" s="108"/>
      <c r="E9001" s="91"/>
      <c r="F9001" s="197"/>
      <c r="G9001" s="36"/>
      <c r="H9001" s="60"/>
    </row>
    <row r="9002" spans="1:8" s="6" customFormat="1" ht="5.5" customHeight="1">
      <c r="A9002" s="54">
        <v>8</v>
      </c>
      <c r="B9002" s="151" t="s">
        <v>787</v>
      </c>
      <c r="C9002" s="118" t="s">
        <v>2162</v>
      </c>
      <c r="D9002" s="152" t="s">
        <v>4</v>
      </c>
      <c r="E9002" s="91" t="s">
        <v>2430</v>
      </c>
      <c r="F9002" s="285">
        <v>129.6</v>
      </c>
      <c r="G9002" s="34">
        <v>2.2092456204193716</v>
      </c>
      <c r="H9002" s="58">
        <f t="shared" ref="H9002" si="2236">F9002*G9002</f>
        <v>286.31823240635055</v>
      </c>
    </row>
    <row r="9003" spans="1:8" s="6" customFormat="1" ht="5.5" customHeight="1">
      <c r="A9003" s="54"/>
      <c r="B9003" s="151"/>
      <c r="C9003" s="66"/>
      <c r="D9003" s="152"/>
      <c r="E9003" s="91"/>
      <c r="F9003" s="286"/>
      <c r="G9003" s="35"/>
      <c r="H9003" s="59"/>
    </row>
    <row r="9004" spans="1:8" s="6" customFormat="1" ht="5.5" customHeight="1">
      <c r="A9004" s="54"/>
      <c r="B9004" s="151"/>
      <c r="C9004" s="66"/>
      <c r="D9004" s="152"/>
      <c r="E9004" s="91"/>
      <c r="F9004" s="286"/>
      <c r="G9004" s="35"/>
      <c r="H9004" s="59"/>
    </row>
    <row r="9005" spans="1:8" s="6" customFormat="1" ht="5.5" customHeight="1">
      <c r="A9005" s="54"/>
      <c r="B9005" s="151"/>
      <c r="C9005" s="67"/>
      <c r="D9005" s="152"/>
      <c r="E9005" s="91"/>
      <c r="F9005" s="287"/>
      <c r="G9005" s="36"/>
      <c r="H9005" s="60"/>
    </row>
    <row r="9006" spans="1:8" s="6" customFormat="1" ht="6.5" customHeight="1">
      <c r="A9006" s="54"/>
      <c r="B9006" s="84" t="s">
        <v>1434</v>
      </c>
      <c r="C9006" s="107" t="s">
        <v>2180</v>
      </c>
      <c r="D9006" s="54"/>
      <c r="E9006" s="91"/>
      <c r="F9006" s="56"/>
      <c r="G9006" s="34">
        <v>0</v>
      </c>
      <c r="H9006" s="58">
        <f t="shared" ref="H9006" si="2237">F9006*G9006</f>
        <v>0</v>
      </c>
    </row>
    <row r="9007" spans="1:8" s="6" customFormat="1" ht="6.5" customHeight="1">
      <c r="A9007" s="54"/>
      <c r="B9007" s="84"/>
      <c r="C9007" s="107"/>
      <c r="D9007" s="54"/>
      <c r="E9007" s="91"/>
      <c r="F9007" s="56"/>
      <c r="G9007" s="35"/>
      <c r="H9007" s="59"/>
    </row>
    <row r="9008" spans="1:8" s="6" customFormat="1" ht="6.5" customHeight="1">
      <c r="A9008" s="54"/>
      <c r="B9008" s="84"/>
      <c r="C9008" s="107"/>
      <c r="D9008" s="54"/>
      <c r="E9008" s="91"/>
      <c r="F9008" s="56"/>
      <c r="G9008" s="35"/>
      <c r="H9008" s="59"/>
    </row>
    <row r="9009" spans="1:8" s="6" customFormat="1" ht="6.5" customHeight="1">
      <c r="A9009" s="54"/>
      <c r="B9009" s="84"/>
      <c r="C9009" s="107"/>
      <c r="D9009" s="54"/>
      <c r="E9009" s="91"/>
      <c r="F9009" s="56"/>
      <c r="G9009" s="36"/>
      <c r="H9009" s="60"/>
    </row>
    <row r="9010" spans="1:8" s="6" customFormat="1" ht="5.5" customHeight="1">
      <c r="A9010" s="54">
        <v>1</v>
      </c>
      <c r="B9010" s="200" t="s">
        <v>1435</v>
      </c>
      <c r="C9010" s="211" t="s">
        <v>2181</v>
      </c>
      <c r="D9010" s="108" t="s">
        <v>3303</v>
      </c>
      <c r="E9010" s="91" t="s">
        <v>3304</v>
      </c>
      <c r="F9010" s="56">
        <v>20</v>
      </c>
      <c r="G9010" s="34">
        <v>83.125016762701392</v>
      </c>
      <c r="H9010" s="58">
        <f t="shared" ref="H9010" si="2238">F9010*G9010</f>
        <v>1662.500335254028</v>
      </c>
    </row>
    <row r="9011" spans="1:8" s="6" customFormat="1" ht="5.5" customHeight="1">
      <c r="A9011" s="54"/>
      <c r="B9011" s="201"/>
      <c r="C9011" s="66"/>
      <c r="D9011" s="108"/>
      <c r="E9011" s="91"/>
      <c r="F9011" s="56"/>
      <c r="G9011" s="35"/>
      <c r="H9011" s="59"/>
    </row>
    <row r="9012" spans="1:8" s="6" customFormat="1" ht="5.5" customHeight="1">
      <c r="A9012" s="54"/>
      <c r="B9012" s="201"/>
      <c r="C9012" s="66"/>
      <c r="D9012" s="108"/>
      <c r="E9012" s="91"/>
      <c r="F9012" s="56"/>
      <c r="G9012" s="35"/>
      <c r="H9012" s="59"/>
    </row>
    <row r="9013" spans="1:8" s="6" customFormat="1" ht="5.5" customHeight="1">
      <c r="A9013" s="54"/>
      <c r="B9013" s="202"/>
      <c r="C9013" s="67"/>
      <c r="D9013" s="108"/>
      <c r="E9013" s="91"/>
      <c r="F9013" s="56"/>
      <c r="G9013" s="36"/>
      <c r="H9013" s="60"/>
    </row>
    <row r="9014" spans="1:8" s="6" customFormat="1" ht="4.5" customHeight="1">
      <c r="A9014" s="54">
        <v>2</v>
      </c>
      <c r="B9014" s="481" t="s">
        <v>1436</v>
      </c>
      <c r="C9014" s="395" t="s">
        <v>2182</v>
      </c>
      <c r="D9014" s="93" t="s">
        <v>8</v>
      </c>
      <c r="E9014" s="91" t="s">
        <v>2434</v>
      </c>
      <c r="F9014" s="195">
        <v>65</v>
      </c>
      <c r="G9014" s="34">
        <v>8.513916840183942</v>
      </c>
      <c r="H9014" s="58">
        <f t="shared" ref="H9014" si="2239">F9014*G9014</f>
        <v>553.40459461195621</v>
      </c>
    </row>
    <row r="9015" spans="1:8" s="6" customFormat="1" ht="4.5" customHeight="1">
      <c r="A9015" s="54"/>
      <c r="B9015" s="83"/>
      <c r="C9015" s="132"/>
      <c r="D9015" s="94"/>
      <c r="E9015" s="91"/>
      <c r="F9015" s="196"/>
      <c r="G9015" s="35"/>
      <c r="H9015" s="59"/>
    </row>
    <row r="9016" spans="1:8" s="6" customFormat="1" ht="4.5" customHeight="1">
      <c r="A9016" s="54"/>
      <c r="B9016" s="83"/>
      <c r="C9016" s="132"/>
      <c r="D9016" s="94"/>
      <c r="E9016" s="91"/>
      <c r="F9016" s="196"/>
      <c r="G9016" s="35"/>
      <c r="H9016" s="59"/>
    </row>
    <row r="9017" spans="1:8" s="6" customFormat="1" ht="4.5" customHeight="1">
      <c r="A9017" s="54"/>
      <c r="B9017" s="53"/>
      <c r="C9017" s="272"/>
      <c r="D9017" s="95"/>
      <c r="E9017" s="91"/>
      <c r="F9017" s="197"/>
      <c r="G9017" s="36"/>
      <c r="H9017" s="60"/>
    </row>
    <row r="9018" spans="1:8" s="6" customFormat="1" ht="4.5" customHeight="1">
      <c r="A9018" s="54">
        <v>3</v>
      </c>
      <c r="B9018" s="481" t="s">
        <v>1437</v>
      </c>
      <c r="C9018" s="395" t="s">
        <v>2183</v>
      </c>
      <c r="D9018" s="93" t="s">
        <v>8</v>
      </c>
      <c r="E9018" s="91" t="s">
        <v>2434</v>
      </c>
      <c r="F9018" s="195">
        <v>40</v>
      </c>
      <c r="G9018" s="34">
        <v>8.513916840183942</v>
      </c>
      <c r="H9018" s="58">
        <f t="shared" ref="H9018" si="2240">F9018*G9018</f>
        <v>340.55667360735765</v>
      </c>
    </row>
    <row r="9019" spans="1:8" s="6" customFormat="1" ht="4.5" customHeight="1">
      <c r="A9019" s="54"/>
      <c r="B9019" s="83"/>
      <c r="C9019" s="132"/>
      <c r="D9019" s="94"/>
      <c r="E9019" s="91"/>
      <c r="F9019" s="196"/>
      <c r="G9019" s="35"/>
      <c r="H9019" s="59"/>
    </row>
    <row r="9020" spans="1:8" s="6" customFormat="1" ht="4.5" customHeight="1">
      <c r="A9020" s="54"/>
      <c r="B9020" s="83"/>
      <c r="C9020" s="132"/>
      <c r="D9020" s="94"/>
      <c r="E9020" s="91"/>
      <c r="F9020" s="196"/>
      <c r="G9020" s="35"/>
      <c r="H9020" s="59"/>
    </row>
    <row r="9021" spans="1:8" s="6" customFormat="1" ht="4.5" customHeight="1">
      <c r="A9021" s="54"/>
      <c r="B9021" s="53"/>
      <c r="C9021" s="272"/>
      <c r="D9021" s="95"/>
      <c r="E9021" s="91"/>
      <c r="F9021" s="197"/>
      <c r="G9021" s="36"/>
      <c r="H9021" s="60"/>
    </row>
    <row r="9022" spans="1:8" s="6" customFormat="1" ht="4.5" customHeight="1">
      <c r="A9022" s="54">
        <v>4</v>
      </c>
      <c r="B9022" s="86" t="s">
        <v>1438</v>
      </c>
      <c r="C9022" s="395" t="s">
        <v>2184</v>
      </c>
      <c r="D9022" s="108" t="s">
        <v>3303</v>
      </c>
      <c r="E9022" s="91" t="s">
        <v>3304</v>
      </c>
      <c r="F9022" s="56">
        <v>7.45</v>
      </c>
      <c r="G9022" s="34">
        <v>166.48089430047773</v>
      </c>
      <c r="H9022" s="58">
        <f t="shared" ref="H9022" si="2241">F9022*G9022</f>
        <v>1240.2826625385592</v>
      </c>
    </row>
    <row r="9023" spans="1:8" s="6" customFormat="1" ht="4.5" customHeight="1">
      <c r="A9023" s="54"/>
      <c r="B9023" s="86"/>
      <c r="C9023" s="132"/>
      <c r="D9023" s="108"/>
      <c r="E9023" s="91"/>
      <c r="F9023" s="56"/>
      <c r="G9023" s="35"/>
      <c r="H9023" s="59"/>
    </row>
    <row r="9024" spans="1:8" s="6" customFormat="1" ht="4.5" customHeight="1">
      <c r="A9024" s="54"/>
      <c r="B9024" s="86"/>
      <c r="C9024" s="132"/>
      <c r="D9024" s="108"/>
      <c r="E9024" s="91"/>
      <c r="F9024" s="56"/>
      <c r="G9024" s="35"/>
      <c r="H9024" s="59"/>
    </row>
    <row r="9025" spans="1:8" s="6" customFormat="1" ht="4.5" customHeight="1">
      <c r="A9025" s="54"/>
      <c r="B9025" s="86"/>
      <c r="C9025" s="272"/>
      <c r="D9025" s="108"/>
      <c r="E9025" s="91"/>
      <c r="F9025" s="56"/>
      <c r="G9025" s="36"/>
      <c r="H9025" s="60"/>
    </row>
    <row r="9026" spans="1:8" s="6" customFormat="1" ht="4.5" customHeight="1">
      <c r="A9026" s="54">
        <v>5</v>
      </c>
      <c r="B9026" s="55" t="s">
        <v>1439</v>
      </c>
      <c r="C9026" s="395" t="s">
        <v>2185</v>
      </c>
      <c r="D9026" s="93" t="s">
        <v>8</v>
      </c>
      <c r="E9026" s="91" t="s">
        <v>2434</v>
      </c>
      <c r="F9026" s="54">
        <v>60</v>
      </c>
      <c r="G9026" s="34">
        <v>0.60538507018355536</v>
      </c>
      <c r="H9026" s="58">
        <f t="shared" ref="H9026" si="2242">F9026*G9026</f>
        <v>36.323104211013323</v>
      </c>
    </row>
    <row r="9027" spans="1:8" s="6" customFormat="1" ht="4.5" customHeight="1">
      <c r="A9027" s="54"/>
      <c r="B9027" s="55"/>
      <c r="C9027" s="132"/>
      <c r="D9027" s="94"/>
      <c r="E9027" s="91"/>
      <c r="F9027" s="54"/>
      <c r="G9027" s="35"/>
      <c r="H9027" s="59"/>
    </row>
    <row r="9028" spans="1:8" s="6" customFormat="1" ht="4.5" customHeight="1">
      <c r="A9028" s="54"/>
      <c r="B9028" s="55"/>
      <c r="C9028" s="132"/>
      <c r="D9028" s="94"/>
      <c r="E9028" s="91"/>
      <c r="F9028" s="54"/>
      <c r="G9028" s="35"/>
      <c r="H9028" s="59"/>
    </row>
    <row r="9029" spans="1:8" s="6" customFormat="1" ht="4.5" customHeight="1">
      <c r="A9029" s="54"/>
      <c r="B9029" s="82"/>
      <c r="C9029" s="272"/>
      <c r="D9029" s="95"/>
      <c r="E9029" s="91"/>
      <c r="F9029" s="54"/>
      <c r="G9029" s="36"/>
      <c r="H9029" s="60"/>
    </row>
    <row r="9030" spans="1:8" s="6" customFormat="1" ht="4.5" customHeight="1">
      <c r="A9030" s="54">
        <v>6</v>
      </c>
      <c r="B9030" s="55" t="s">
        <v>1440</v>
      </c>
      <c r="C9030" s="211" t="s">
        <v>2186</v>
      </c>
      <c r="D9030" s="93" t="s">
        <v>8</v>
      </c>
      <c r="E9030" s="91" t="s">
        <v>2434</v>
      </c>
      <c r="F9030" s="54">
        <v>70</v>
      </c>
      <c r="G9030" s="34">
        <v>0.89899682922257973</v>
      </c>
      <c r="H9030" s="58">
        <f t="shared" ref="H9030" si="2243">F9030*G9030</f>
        <v>62.929778045580584</v>
      </c>
    </row>
    <row r="9031" spans="1:8" s="6" customFormat="1" ht="4.5" customHeight="1">
      <c r="A9031" s="54"/>
      <c r="B9031" s="55"/>
      <c r="C9031" s="66"/>
      <c r="D9031" s="94"/>
      <c r="E9031" s="91"/>
      <c r="F9031" s="54"/>
      <c r="G9031" s="35"/>
      <c r="H9031" s="59"/>
    </row>
    <row r="9032" spans="1:8" s="6" customFormat="1" ht="4.5" customHeight="1">
      <c r="A9032" s="54"/>
      <c r="B9032" s="55"/>
      <c r="C9032" s="66"/>
      <c r="D9032" s="94"/>
      <c r="E9032" s="91"/>
      <c r="F9032" s="54"/>
      <c r="G9032" s="35"/>
      <c r="H9032" s="59"/>
    </row>
    <row r="9033" spans="1:8" s="6" customFormat="1" ht="4.5" customHeight="1">
      <c r="A9033" s="54"/>
      <c r="B9033" s="82"/>
      <c r="C9033" s="67"/>
      <c r="D9033" s="95"/>
      <c r="E9033" s="91"/>
      <c r="F9033" s="54"/>
      <c r="G9033" s="36"/>
      <c r="H9033" s="60"/>
    </row>
    <row r="9034" spans="1:8" s="6" customFormat="1" ht="5.5" customHeight="1">
      <c r="A9034" s="54">
        <v>7</v>
      </c>
      <c r="B9034" s="55" t="s">
        <v>1441</v>
      </c>
      <c r="C9034" s="211" t="s">
        <v>2187</v>
      </c>
      <c r="D9034" s="56" t="s">
        <v>3305</v>
      </c>
      <c r="E9034" s="88" t="s">
        <v>3306</v>
      </c>
      <c r="F9034" s="54">
        <v>215</v>
      </c>
      <c r="G9034" s="34">
        <v>1.2667205038635629</v>
      </c>
      <c r="H9034" s="58">
        <f t="shared" ref="H9034" si="2244">F9034*G9034</f>
        <v>272.34490833066604</v>
      </c>
    </row>
    <row r="9035" spans="1:8" s="6" customFormat="1" ht="5.5" customHeight="1">
      <c r="A9035" s="54"/>
      <c r="B9035" s="55"/>
      <c r="C9035" s="66"/>
      <c r="D9035" s="56"/>
      <c r="E9035" s="89"/>
      <c r="F9035" s="54"/>
      <c r="G9035" s="35"/>
      <c r="H9035" s="59"/>
    </row>
    <row r="9036" spans="1:8" s="6" customFormat="1" ht="5.5" customHeight="1">
      <c r="A9036" s="54"/>
      <c r="B9036" s="55"/>
      <c r="C9036" s="66"/>
      <c r="D9036" s="56"/>
      <c r="E9036" s="89"/>
      <c r="F9036" s="54"/>
      <c r="G9036" s="35"/>
      <c r="H9036" s="59"/>
    </row>
    <row r="9037" spans="1:8" s="6" customFormat="1" ht="5.5" customHeight="1">
      <c r="A9037" s="54"/>
      <c r="B9037" s="55"/>
      <c r="C9037" s="378"/>
      <c r="D9037" s="56"/>
      <c r="E9037" s="90"/>
      <c r="F9037" s="54"/>
      <c r="G9037" s="36"/>
      <c r="H9037" s="60"/>
    </row>
    <row r="9038" spans="1:8" s="6" customFormat="1" ht="5.5" customHeight="1">
      <c r="A9038" s="54">
        <v>8</v>
      </c>
      <c r="B9038" s="55" t="s">
        <v>1442</v>
      </c>
      <c r="C9038" s="211" t="s">
        <v>2188</v>
      </c>
      <c r="D9038" s="56" t="s">
        <v>3305</v>
      </c>
      <c r="E9038" s="88" t="s">
        <v>3306</v>
      </c>
      <c r="F9038" s="54">
        <v>110</v>
      </c>
      <c r="G9038" s="34">
        <v>3.6120307579483182</v>
      </c>
      <c r="H9038" s="58">
        <f t="shared" ref="H9038" si="2245">F9038*G9038</f>
        <v>397.32338337431497</v>
      </c>
    </row>
    <row r="9039" spans="1:8" s="6" customFormat="1" ht="5.5" customHeight="1">
      <c r="A9039" s="54"/>
      <c r="B9039" s="55"/>
      <c r="C9039" s="66"/>
      <c r="D9039" s="56"/>
      <c r="E9039" s="89"/>
      <c r="F9039" s="54"/>
      <c r="G9039" s="35"/>
      <c r="H9039" s="59"/>
    </row>
    <row r="9040" spans="1:8" s="6" customFormat="1" ht="5.5" customHeight="1">
      <c r="A9040" s="54"/>
      <c r="B9040" s="55"/>
      <c r="C9040" s="66"/>
      <c r="D9040" s="56"/>
      <c r="E9040" s="89"/>
      <c r="F9040" s="54"/>
      <c r="G9040" s="35"/>
      <c r="H9040" s="59"/>
    </row>
    <row r="9041" spans="1:8" s="6" customFormat="1" ht="5.5" customHeight="1">
      <c r="A9041" s="54"/>
      <c r="B9041" s="55"/>
      <c r="C9041" s="378"/>
      <c r="D9041" s="56"/>
      <c r="E9041" s="90"/>
      <c r="F9041" s="54"/>
      <c r="G9041" s="36"/>
      <c r="H9041" s="60"/>
    </row>
    <row r="9042" spans="1:8" s="6" customFormat="1" ht="6.5" customHeight="1">
      <c r="A9042" s="54"/>
      <c r="B9042" s="84" t="s">
        <v>60</v>
      </c>
      <c r="C9042" s="482" t="s">
        <v>2189</v>
      </c>
      <c r="D9042" s="54"/>
      <c r="E9042" s="91"/>
      <c r="F9042" s="56"/>
      <c r="G9042" s="34">
        <v>0</v>
      </c>
      <c r="H9042" s="58">
        <f t="shared" ref="H9042" si="2246">F9042*G9042</f>
        <v>0</v>
      </c>
    </row>
    <row r="9043" spans="1:8" s="6" customFormat="1" ht="6.5" customHeight="1">
      <c r="A9043" s="54"/>
      <c r="B9043" s="84"/>
      <c r="C9043" s="340"/>
      <c r="D9043" s="54"/>
      <c r="E9043" s="91"/>
      <c r="F9043" s="56"/>
      <c r="G9043" s="35"/>
      <c r="H9043" s="59"/>
    </row>
    <row r="9044" spans="1:8" s="6" customFormat="1" ht="6.5" customHeight="1">
      <c r="A9044" s="54"/>
      <c r="B9044" s="84"/>
      <c r="C9044" s="340"/>
      <c r="D9044" s="54"/>
      <c r="E9044" s="91"/>
      <c r="F9044" s="56"/>
      <c r="G9044" s="35"/>
      <c r="H9044" s="59"/>
    </row>
    <row r="9045" spans="1:8" s="6" customFormat="1" ht="6.5" customHeight="1">
      <c r="A9045" s="54"/>
      <c r="B9045" s="84"/>
      <c r="C9045" s="341"/>
      <c r="D9045" s="54"/>
      <c r="E9045" s="91"/>
      <c r="F9045" s="56"/>
      <c r="G9045" s="36"/>
      <c r="H9045" s="60"/>
    </row>
    <row r="9046" spans="1:8" s="6" customFormat="1" ht="6.5" customHeight="1">
      <c r="A9046" s="54">
        <v>1</v>
      </c>
      <c r="B9046" s="68" t="s">
        <v>1443</v>
      </c>
      <c r="C9046" s="242" t="s">
        <v>3249</v>
      </c>
      <c r="D9046" s="54" t="s">
        <v>9</v>
      </c>
      <c r="E9046" s="91" t="s">
        <v>2435</v>
      </c>
      <c r="F9046" s="85">
        <v>150</v>
      </c>
      <c r="G9046" s="34">
        <v>8.2652428985287116</v>
      </c>
      <c r="H9046" s="58">
        <f t="shared" ref="H9046" si="2247">F9046*G9046</f>
        <v>1239.7864347793068</v>
      </c>
    </row>
    <row r="9047" spans="1:8" s="6" customFormat="1" ht="6.5" customHeight="1">
      <c r="A9047" s="54"/>
      <c r="B9047" s="69"/>
      <c r="C9047" s="242"/>
      <c r="D9047" s="54"/>
      <c r="E9047" s="91"/>
      <c r="F9047" s="85"/>
      <c r="G9047" s="35"/>
      <c r="H9047" s="59"/>
    </row>
    <row r="9048" spans="1:8" s="6" customFormat="1" ht="6.5" customHeight="1">
      <c r="A9048" s="54"/>
      <c r="B9048" s="69"/>
      <c r="C9048" s="242"/>
      <c r="D9048" s="54"/>
      <c r="E9048" s="91"/>
      <c r="F9048" s="85"/>
      <c r="G9048" s="35"/>
      <c r="H9048" s="59"/>
    </row>
    <row r="9049" spans="1:8" s="6" customFormat="1" ht="6.5" customHeight="1">
      <c r="A9049" s="54"/>
      <c r="B9049" s="70"/>
      <c r="C9049" s="242"/>
      <c r="D9049" s="54"/>
      <c r="E9049" s="91"/>
      <c r="F9049" s="85"/>
      <c r="G9049" s="36"/>
      <c r="H9049" s="60"/>
    </row>
    <row r="9050" spans="1:8" s="6" customFormat="1" ht="6.5" customHeight="1">
      <c r="A9050" s="54">
        <v>2</v>
      </c>
      <c r="B9050" s="68" t="s">
        <v>1444</v>
      </c>
      <c r="C9050" s="242" t="s">
        <v>3250</v>
      </c>
      <c r="D9050" s="54" t="s">
        <v>9</v>
      </c>
      <c r="E9050" s="91" t="s">
        <v>2435</v>
      </c>
      <c r="F9050" s="54">
        <v>58</v>
      </c>
      <c r="G9050" s="34">
        <v>6.3608429823517376</v>
      </c>
      <c r="H9050" s="58">
        <f t="shared" ref="H9050" si="2248">F9050*G9050</f>
        <v>368.92889297640079</v>
      </c>
    </row>
    <row r="9051" spans="1:8" s="6" customFormat="1" ht="6.5" customHeight="1">
      <c r="A9051" s="54"/>
      <c r="B9051" s="69"/>
      <c r="C9051" s="242"/>
      <c r="D9051" s="54"/>
      <c r="E9051" s="91"/>
      <c r="F9051" s="54"/>
      <c r="G9051" s="35"/>
      <c r="H9051" s="59"/>
    </row>
    <row r="9052" spans="1:8" s="6" customFormat="1" ht="6.5" customHeight="1">
      <c r="A9052" s="54"/>
      <c r="B9052" s="69"/>
      <c r="C9052" s="242"/>
      <c r="D9052" s="54"/>
      <c r="E9052" s="91"/>
      <c r="F9052" s="54"/>
      <c r="G9052" s="35"/>
      <c r="H9052" s="59"/>
    </row>
    <row r="9053" spans="1:8" s="6" customFormat="1" ht="6.5" customHeight="1">
      <c r="A9053" s="54"/>
      <c r="B9053" s="70"/>
      <c r="C9053" s="242"/>
      <c r="D9053" s="54"/>
      <c r="E9053" s="91"/>
      <c r="F9053" s="54"/>
      <c r="G9053" s="36"/>
      <c r="H9053" s="60"/>
    </row>
    <row r="9054" spans="1:8" s="6" customFormat="1" ht="6.5" customHeight="1">
      <c r="A9054" s="54">
        <v>3</v>
      </c>
      <c r="B9054" s="68" t="s">
        <v>1445</v>
      </c>
      <c r="C9054" s="242" t="s">
        <v>3251</v>
      </c>
      <c r="D9054" s="54" t="s">
        <v>9</v>
      </c>
      <c r="E9054" s="91" t="s">
        <v>2435</v>
      </c>
      <c r="F9054" s="56">
        <v>56</v>
      </c>
      <c r="G9054" s="34">
        <v>4.0923460400816198</v>
      </c>
      <c r="H9054" s="58">
        <f t="shared" ref="H9054" si="2249">F9054*G9054</f>
        <v>229.17137824457072</v>
      </c>
    </row>
    <row r="9055" spans="1:8" s="6" customFormat="1" ht="6.5" customHeight="1">
      <c r="A9055" s="54"/>
      <c r="B9055" s="69"/>
      <c r="C9055" s="242"/>
      <c r="D9055" s="54"/>
      <c r="E9055" s="91"/>
      <c r="F9055" s="56"/>
      <c r="G9055" s="35"/>
      <c r="H9055" s="59"/>
    </row>
    <row r="9056" spans="1:8" s="6" customFormat="1" ht="6.5" customHeight="1">
      <c r="A9056" s="54"/>
      <c r="B9056" s="69"/>
      <c r="C9056" s="242"/>
      <c r="D9056" s="54"/>
      <c r="E9056" s="91"/>
      <c r="F9056" s="56"/>
      <c r="G9056" s="35"/>
      <c r="H9056" s="59"/>
    </row>
    <row r="9057" spans="1:8" s="6" customFormat="1" ht="6.5" customHeight="1">
      <c r="A9057" s="54"/>
      <c r="B9057" s="70"/>
      <c r="C9057" s="242"/>
      <c r="D9057" s="54"/>
      <c r="E9057" s="91"/>
      <c r="F9057" s="56"/>
      <c r="G9057" s="36"/>
      <c r="H9057" s="60"/>
    </row>
    <row r="9058" spans="1:8" s="6" customFormat="1" ht="6.5" customHeight="1">
      <c r="A9058" s="54">
        <v>4</v>
      </c>
      <c r="B9058" s="68" t="s">
        <v>1446</v>
      </c>
      <c r="C9058" s="242" t="s">
        <v>3252</v>
      </c>
      <c r="D9058" s="54" t="s">
        <v>9</v>
      </c>
      <c r="E9058" s="91" t="s">
        <v>2435</v>
      </c>
      <c r="F9058" s="54">
        <v>56</v>
      </c>
      <c r="G9058" s="34">
        <v>2.4914166288530515</v>
      </c>
      <c r="H9058" s="58">
        <f t="shared" ref="H9058" si="2250">F9058*G9058</f>
        <v>139.51933121577088</v>
      </c>
    </row>
    <row r="9059" spans="1:8" s="6" customFormat="1" ht="6.5" customHeight="1">
      <c r="A9059" s="54"/>
      <c r="B9059" s="69"/>
      <c r="C9059" s="242"/>
      <c r="D9059" s="54"/>
      <c r="E9059" s="91"/>
      <c r="F9059" s="54"/>
      <c r="G9059" s="35"/>
      <c r="H9059" s="59"/>
    </row>
    <row r="9060" spans="1:8" s="6" customFormat="1" ht="6.5" customHeight="1">
      <c r="A9060" s="54"/>
      <c r="B9060" s="69"/>
      <c r="C9060" s="242"/>
      <c r="D9060" s="54"/>
      <c r="E9060" s="91"/>
      <c r="F9060" s="54"/>
      <c r="G9060" s="35"/>
      <c r="H9060" s="59"/>
    </row>
    <row r="9061" spans="1:8" s="6" customFormat="1" ht="6.5" customHeight="1">
      <c r="A9061" s="54"/>
      <c r="B9061" s="70"/>
      <c r="C9061" s="242"/>
      <c r="D9061" s="54"/>
      <c r="E9061" s="91"/>
      <c r="F9061" s="54"/>
      <c r="G9061" s="36"/>
      <c r="H9061" s="60"/>
    </row>
    <row r="9062" spans="1:8" s="6" customFormat="1" ht="5.5" customHeight="1">
      <c r="A9062" s="54">
        <v>5</v>
      </c>
      <c r="B9062" s="55" t="s">
        <v>1447</v>
      </c>
      <c r="C9062" s="211" t="s">
        <v>2190</v>
      </c>
      <c r="D9062" s="54" t="s">
        <v>15</v>
      </c>
      <c r="E9062" s="91" t="s">
        <v>2432</v>
      </c>
      <c r="F9062" s="54">
        <v>115</v>
      </c>
      <c r="G9062" s="34">
        <v>0.45403880263766644</v>
      </c>
      <c r="H9062" s="58">
        <f t="shared" ref="H9062" si="2251">F9062*G9062</f>
        <v>52.214462303331644</v>
      </c>
    </row>
    <row r="9063" spans="1:8" s="6" customFormat="1" ht="5.5" customHeight="1">
      <c r="A9063" s="54"/>
      <c r="B9063" s="55"/>
      <c r="C9063" s="66"/>
      <c r="D9063" s="54"/>
      <c r="E9063" s="91"/>
      <c r="F9063" s="54"/>
      <c r="G9063" s="35"/>
      <c r="H9063" s="59"/>
    </row>
    <row r="9064" spans="1:8" s="6" customFormat="1" ht="5.5" customHeight="1">
      <c r="A9064" s="54"/>
      <c r="B9064" s="55"/>
      <c r="C9064" s="66"/>
      <c r="D9064" s="54"/>
      <c r="E9064" s="91"/>
      <c r="F9064" s="54"/>
      <c r="G9064" s="35"/>
      <c r="H9064" s="59"/>
    </row>
    <row r="9065" spans="1:8" s="6" customFormat="1" ht="5.5" customHeight="1">
      <c r="A9065" s="54"/>
      <c r="B9065" s="55"/>
      <c r="C9065" s="67"/>
      <c r="D9065" s="54"/>
      <c r="E9065" s="91"/>
      <c r="F9065" s="54"/>
      <c r="G9065" s="36"/>
      <c r="H9065" s="60"/>
    </row>
    <row r="9066" spans="1:8" s="6" customFormat="1" ht="5.5" customHeight="1">
      <c r="A9066" s="54">
        <v>6</v>
      </c>
      <c r="B9066" s="55" t="s">
        <v>1448</v>
      </c>
      <c r="C9066" s="211" t="s">
        <v>2191</v>
      </c>
      <c r="D9066" s="54" t="s">
        <v>15</v>
      </c>
      <c r="E9066" s="91" t="s">
        <v>2432</v>
      </c>
      <c r="F9066" s="85">
        <v>250</v>
      </c>
      <c r="G9066" s="34">
        <v>0.45403880263766644</v>
      </c>
      <c r="H9066" s="58">
        <f t="shared" ref="H9066" si="2252">F9066*G9066</f>
        <v>113.50970065941661</v>
      </c>
    </row>
    <row r="9067" spans="1:8" s="6" customFormat="1" ht="5.5" customHeight="1">
      <c r="A9067" s="54"/>
      <c r="B9067" s="55"/>
      <c r="C9067" s="66"/>
      <c r="D9067" s="54"/>
      <c r="E9067" s="91"/>
      <c r="F9067" s="85"/>
      <c r="G9067" s="35"/>
      <c r="H9067" s="59"/>
    </row>
    <row r="9068" spans="1:8" s="6" customFormat="1" ht="5.5" customHeight="1">
      <c r="A9068" s="54"/>
      <c r="B9068" s="55"/>
      <c r="C9068" s="66"/>
      <c r="D9068" s="54"/>
      <c r="E9068" s="91"/>
      <c r="F9068" s="85"/>
      <c r="G9068" s="35"/>
      <c r="H9068" s="59"/>
    </row>
    <row r="9069" spans="1:8" s="6" customFormat="1" ht="5.5" customHeight="1">
      <c r="A9069" s="54"/>
      <c r="B9069" s="55"/>
      <c r="C9069" s="67"/>
      <c r="D9069" s="54"/>
      <c r="E9069" s="91"/>
      <c r="F9069" s="85"/>
      <c r="G9069" s="36"/>
      <c r="H9069" s="60"/>
    </row>
    <row r="9070" spans="1:8" s="6" customFormat="1" ht="5.5" customHeight="1">
      <c r="A9070" s="54">
        <v>7</v>
      </c>
      <c r="B9070" s="55" t="s">
        <v>1449</v>
      </c>
      <c r="C9070" s="107" t="s">
        <v>2612</v>
      </c>
      <c r="D9070" s="56" t="s">
        <v>3305</v>
      </c>
      <c r="E9070" s="88" t="s">
        <v>3306</v>
      </c>
      <c r="F9070" s="54">
        <v>76</v>
      </c>
      <c r="G9070" s="34">
        <v>1.3875827667569116</v>
      </c>
      <c r="H9070" s="58">
        <f t="shared" ref="H9070" si="2253">F9070*G9070</f>
        <v>105.45629027352528</v>
      </c>
    </row>
    <row r="9071" spans="1:8" s="6" customFormat="1" ht="5.5" customHeight="1">
      <c r="A9071" s="54"/>
      <c r="B9071" s="55"/>
      <c r="C9071" s="107"/>
      <c r="D9071" s="56"/>
      <c r="E9071" s="89"/>
      <c r="F9071" s="54"/>
      <c r="G9071" s="35"/>
      <c r="H9071" s="59"/>
    </row>
    <row r="9072" spans="1:8" s="6" customFormat="1" ht="5.5" customHeight="1">
      <c r="A9072" s="54"/>
      <c r="B9072" s="55"/>
      <c r="C9072" s="107"/>
      <c r="D9072" s="56"/>
      <c r="E9072" s="89"/>
      <c r="F9072" s="54"/>
      <c r="G9072" s="35"/>
      <c r="H9072" s="59"/>
    </row>
    <row r="9073" spans="1:8" s="6" customFormat="1" ht="5.5" customHeight="1">
      <c r="A9073" s="54"/>
      <c r="B9073" s="55"/>
      <c r="C9073" s="107"/>
      <c r="D9073" s="56"/>
      <c r="E9073" s="90"/>
      <c r="F9073" s="54"/>
      <c r="G9073" s="36"/>
      <c r="H9073" s="60"/>
    </row>
    <row r="9074" spans="1:8" s="6" customFormat="1" ht="6.5" customHeight="1">
      <c r="A9074" s="54">
        <v>8</v>
      </c>
      <c r="B9074" s="55" t="s">
        <v>1450</v>
      </c>
      <c r="C9074" s="242" t="s">
        <v>3253</v>
      </c>
      <c r="D9074" s="108" t="s">
        <v>3303</v>
      </c>
      <c r="E9074" s="91" t="s">
        <v>3304</v>
      </c>
      <c r="F9074" s="78">
        <v>3.8</v>
      </c>
      <c r="G9074" s="34">
        <v>51.629008295730685</v>
      </c>
      <c r="H9074" s="58">
        <f t="shared" ref="H9074" si="2254">F9074*G9074</f>
        <v>196.19023152377659</v>
      </c>
    </row>
    <row r="9075" spans="1:8" s="6" customFormat="1" ht="6.5" customHeight="1">
      <c r="A9075" s="54"/>
      <c r="B9075" s="55"/>
      <c r="C9075" s="242"/>
      <c r="D9075" s="108"/>
      <c r="E9075" s="91"/>
      <c r="F9075" s="78"/>
      <c r="G9075" s="35"/>
      <c r="H9075" s="59"/>
    </row>
    <row r="9076" spans="1:8" s="6" customFormat="1" ht="6.5" customHeight="1">
      <c r="A9076" s="54"/>
      <c r="B9076" s="55"/>
      <c r="C9076" s="242"/>
      <c r="D9076" s="108"/>
      <c r="E9076" s="91"/>
      <c r="F9076" s="78"/>
      <c r="G9076" s="35"/>
      <c r="H9076" s="59"/>
    </row>
    <row r="9077" spans="1:8" s="6" customFormat="1" ht="6.5" customHeight="1">
      <c r="A9077" s="54"/>
      <c r="B9077" s="55"/>
      <c r="C9077" s="242"/>
      <c r="D9077" s="108"/>
      <c r="E9077" s="91"/>
      <c r="F9077" s="78"/>
      <c r="G9077" s="36"/>
      <c r="H9077" s="60"/>
    </row>
    <row r="9078" spans="1:8" s="6" customFormat="1" ht="7.5" customHeight="1">
      <c r="A9078" s="134"/>
      <c r="B9078" s="252" t="s">
        <v>1451</v>
      </c>
      <c r="C9078" s="107" t="s">
        <v>2613</v>
      </c>
      <c r="D9078" s="255"/>
      <c r="E9078" s="91"/>
      <c r="F9078" s="148"/>
      <c r="G9078" s="34">
        <v>0</v>
      </c>
      <c r="H9078" s="58">
        <f t="shared" ref="H9078" si="2255">F9078*G9078</f>
        <v>0</v>
      </c>
    </row>
    <row r="9079" spans="1:8" s="6" customFormat="1" ht="7.5" customHeight="1">
      <c r="A9079" s="135"/>
      <c r="B9079" s="253"/>
      <c r="C9079" s="107"/>
      <c r="D9079" s="256"/>
      <c r="E9079" s="91"/>
      <c r="F9079" s="149"/>
      <c r="G9079" s="35"/>
      <c r="H9079" s="59"/>
    </row>
    <row r="9080" spans="1:8" s="6" customFormat="1" ht="7.5" customHeight="1">
      <c r="A9080" s="135"/>
      <c r="B9080" s="253"/>
      <c r="C9080" s="107"/>
      <c r="D9080" s="256"/>
      <c r="E9080" s="91"/>
      <c r="F9080" s="149"/>
      <c r="G9080" s="35"/>
      <c r="H9080" s="59"/>
    </row>
    <row r="9081" spans="1:8" s="6" customFormat="1" ht="7.5" customHeight="1">
      <c r="A9081" s="39"/>
      <c r="B9081" s="254"/>
      <c r="C9081" s="107"/>
      <c r="D9081" s="257"/>
      <c r="E9081" s="91"/>
      <c r="F9081" s="150"/>
      <c r="G9081" s="36"/>
      <c r="H9081" s="60"/>
    </row>
    <row r="9082" spans="1:8" s="6" customFormat="1" ht="5.5" customHeight="1">
      <c r="A9082" s="99">
        <v>1</v>
      </c>
      <c r="B9082" s="480" t="s">
        <v>1452</v>
      </c>
      <c r="C9082" s="470" t="s">
        <v>2602</v>
      </c>
      <c r="D9082" s="78" t="s">
        <v>9</v>
      </c>
      <c r="E9082" s="91" t="s">
        <v>2435</v>
      </c>
      <c r="F9082" s="156">
        <v>48</v>
      </c>
      <c r="G9082" s="34">
        <v>1.0042025547360778</v>
      </c>
      <c r="H9082" s="58">
        <f t="shared" ref="H9082" si="2256">F9082*G9082</f>
        <v>48.201722627331733</v>
      </c>
    </row>
    <row r="9083" spans="1:8" s="6" customFormat="1" ht="5.5" customHeight="1">
      <c r="A9083" s="99"/>
      <c r="B9083" s="154"/>
      <c r="C9083" s="471"/>
      <c r="D9083" s="78"/>
      <c r="E9083" s="91"/>
      <c r="F9083" s="157"/>
      <c r="G9083" s="35"/>
      <c r="H9083" s="59"/>
    </row>
    <row r="9084" spans="1:8" s="6" customFormat="1" ht="5.5" customHeight="1">
      <c r="A9084" s="99"/>
      <c r="B9084" s="154"/>
      <c r="C9084" s="471"/>
      <c r="D9084" s="78"/>
      <c r="E9084" s="91"/>
      <c r="F9084" s="157"/>
      <c r="G9084" s="35"/>
      <c r="H9084" s="59"/>
    </row>
    <row r="9085" spans="1:8" s="6" customFormat="1" ht="5.5" customHeight="1">
      <c r="A9085" s="99"/>
      <c r="B9085" s="155"/>
      <c r="C9085" s="272"/>
      <c r="D9085" s="78"/>
      <c r="E9085" s="91"/>
      <c r="F9085" s="158"/>
      <c r="G9085" s="36"/>
      <c r="H9085" s="60"/>
    </row>
    <row r="9086" spans="1:8" s="6" customFormat="1" ht="5.5" customHeight="1">
      <c r="A9086" s="99">
        <v>2</v>
      </c>
      <c r="B9086" s="264" t="s">
        <v>1422</v>
      </c>
      <c r="C9086" s="470" t="s">
        <v>2601</v>
      </c>
      <c r="D9086" s="108" t="s">
        <v>3303</v>
      </c>
      <c r="E9086" s="91" t="s">
        <v>3304</v>
      </c>
      <c r="F9086" s="78">
        <v>2.4</v>
      </c>
      <c r="G9086" s="34">
        <v>5.7209498285071216</v>
      </c>
      <c r="H9086" s="58">
        <f t="shared" ref="H9086" si="2257">F9086*G9086</f>
        <v>13.730279588417092</v>
      </c>
    </row>
    <row r="9087" spans="1:8" s="6" customFormat="1" ht="5.5" customHeight="1">
      <c r="A9087" s="99"/>
      <c r="B9087" s="264"/>
      <c r="C9087" s="471"/>
      <c r="D9087" s="108"/>
      <c r="E9087" s="91"/>
      <c r="F9087" s="78"/>
      <c r="G9087" s="35"/>
      <c r="H9087" s="59"/>
    </row>
    <row r="9088" spans="1:8" s="6" customFormat="1" ht="5.5" customHeight="1">
      <c r="A9088" s="99"/>
      <c r="B9088" s="264"/>
      <c r="C9088" s="471"/>
      <c r="D9088" s="108"/>
      <c r="E9088" s="91"/>
      <c r="F9088" s="78"/>
      <c r="G9088" s="35"/>
      <c r="H9088" s="59"/>
    </row>
    <row r="9089" spans="1:8" s="6" customFormat="1" ht="5.5" customHeight="1">
      <c r="A9089" s="99"/>
      <c r="B9089" s="264"/>
      <c r="C9089" s="272"/>
      <c r="D9089" s="108"/>
      <c r="E9089" s="91"/>
      <c r="F9089" s="78"/>
      <c r="G9089" s="36"/>
      <c r="H9089" s="60"/>
    </row>
    <row r="9090" spans="1:8" s="6" customFormat="1" ht="5.5" customHeight="1">
      <c r="A9090" s="99">
        <v>3</v>
      </c>
      <c r="B9090" s="104" t="s">
        <v>1424</v>
      </c>
      <c r="C9090" s="382" t="s">
        <v>2605</v>
      </c>
      <c r="D9090" s="56" t="s">
        <v>4</v>
      </c>
      <c r="E9090" s="91" t="s">
        <v>2430</v>
      </c>
      <c r="F9090" s="56">
        <v>4.8</v>
      </c>
      <c r="G9090" s="34">
        <v>2.7696798952787667</v>
      </c>
      <c r="H9090" s="58">
        <f t="shared" ref="H9090" si="2258">F9090*G9090</f>
        <v>13.29446349733808</v>
      </c>
    </row>
    <row r="9091" spans="1:8" s="6" customFormat="1" ht="5.5" customHeight="1">
      <c r="A9091" s="99"/>
      <c r="B9091" s="104"/>
      <c r="C9091" s="279"/>
      <c r="D9091" s="56"/>
      <c r="E9091" s="91"/>
      <c r="F9091" s="56"/>
      <c r="G9091" s="35"/>
      <c r="H9091" s="59"/>
    </row>
    <row r="9092" spans="1:8" s="6" customFormat="1" ht="5.5" customHeight="1">
      <c r="A9092" s="99"/>
      <c r="B9092" s="104"/>
      <c r="C9092" s="279"/>
      <c r="D9092" s="56"/>
      <c r="E9092" s="91"/>
      <c r="F9092" s="56"/>
      <c r="G9092" s="35"/>
      <c r="H9092" s="59"/>
    </row>
    <row r="9093" spans="1:8" s="6" customFormat="1" ht="5.5" customHeight="1">
      <c r="A9093" s="99"/>
      <c r="B9093" s="104"/>
      <c r="C9093" s="67"/>
      <c r="D9093" s="56"/>
      <c r="E9093" s="91"/>
      <c r="F9093" s="56"/>
      <c r="G9093" s="36"/>
      <c r="H9093" s="60"/>
    </row>
    <row r="9094" spans="1:8" s="6" customFormat="1" ht="6.5" customHeight="1">
      <c r="A9094" s="99">
        <v>4</v>
      </c>
      <c r="B9094" s="264" t="s">
        <v>1453</v>
      </c>
      <c r="C9094" s="382" t="s">
        <v>2058</v>
      </c>
      <c r="D9094" s="108" t="s">
        <v>3303</v>
      </c>
      <c r="E9094" s="91" t="s">
        <v>3304</v>
      </c>
      <c r="F9094" s="54">
        <v>70.599999999999994</v>
      </c>
      <c r="G9094" s="34">
        <v>5.9779655985002194</v>
      </c>
      <c r="H9094" s="58">
        <f t="shared" ref="H9094" si="2259">F9094*G9094</f>
        <v>422.04437125411545</v>
      </c>
    </row>
    <row r="9095" spans="1:8" s="6" customFormat="1" ht="6.5" customHeight="1">
      <c r="A9095" s="99"/>
      <c r="B9095" s="264"/>
      <c r="C9095" s="279"/>
      <c r="D9095" s="108"/>
      <c r="E9095" s="91"/>
      <c r="F9095" s="54"/>
      <c r="G9095" s="35"/>
      <c r="H9095" s="59"/>
    </row>
    <row r="9096" spans="1:8" s="6" customFormat="1" ht="6.5" customHeight="1">
      <c r="A9096" s="99"/>
      <c r="B9096" s="264"/>
      <c r="C9096" s="279"/>
      <c r="D9096" s="108"/>
      <c r="E9096" s="91"/>
      <c r="F9096" s="54"/>
      <c r="G9096" s="35"/>
      <c r="H9096" s="59"/>
    </row>
    <row r="9097" spans="1:8" s="6" customFormat="1" ht="6.5" customHeight="1">
      <c r="A9097" s="99"/>
      <c r="B9097" s="264"/>
      <c r="C9097" s="67"/>
      <c r="D9097" s="108"/>
      <c r="E9097" s="91"/>
      <c r="F9097" s="54"/>
      <c r="G9097" s="36"/>
      <c r="H9097" s="60"/>
    </row>
    <row r="9098" spans="1:8" s="6" customFormat="1" ht="6.5" customHeight="1">
      <c r="A9098" s="99">
        <v>5</v>
      </c>
      <c r="B9098" s="55" t="s">
        <v>183</v>
      </c>
      <c r="C9098" s="118" t="s">
        <v>1718</v>
      </c>
      <c r="D9098" s="56" t="s">
        <v>3305</v>
      </c>
      <c r="E9098" s="88" t="s">
        <v>3306</v>
      </c>
      <c r="F9098" s="54">
        <v>29.2</v>
      </c>
      <c r="G9098" s="34">
        <v>0.39791632764955276</v>
      </c>
      <c r="H9098" s="58">
        <f t="shared" ref="H9098" si="2260">F9098*G9098</f>
        <v>11.61915676736694</v>
      </c>
    </row>
    <row r="9099" spans="1:8" s="6" customFormat="1" ht="6.5" customHeight="1">
      <c r="A9099" s="99"/>
      <c r="B9099" s="55"/>
      <c r="C9099" s="279"/>
      <c r="D9099" s="56"/>
      <c r="E9099" s="89"/>
      <c r="F9099" s="54"/>
      <c r="G9099" s="35"/>
      <c r="H9099" s="59"/>
    </row>
    <row r="9100" spans="1:8" s="6" customFormat="1" ht="6.5" customHeight="1">
      <c r="A9100" s="99"/>
      <c r="B9100" s="55"/>
      <c r="C9100" s="279"/>
      <c r="D9100" s="56"/>
      <c r="E9100" s="89"/>
      <c r="F9100" s="54"/>
      <c r="G9100" s="35"/>
      <c r="H9100" s="59"/>
    </row>
    <row r="9101" spans="1:8" s="6" customFormat="1" ht="6.5" customHeight="1">
      <c r="A9101" s="99"/>
      <c r="B9101" s="55"/>
      <c r="C9101" s="67"/>
      <c r="D9101" s="56"/>
      <c r="E9101" s="90"/>
      <c r="F9101" s="54"/>
      <c r="G9101" s="36"/>
      <c r="H9101" s="60"/>
    </row>
    <row r="9102" spans="1:8" s="6" customFormat="1" ht="6.5" customHeight="1">
      <c r="A9102" s="99">
        <v>6</v>
      </c>
      <c r="B9102" s="55" t="s">
        <v>1454</v>
      </c>
      <c r="C9102" s="445" t="s">
        <v>2591</v>
      </c>
      <c r="D9102" s="108" t="s">
        <v>3303</v>
      </c>
      <c r="E9102" s="91" t="s">
        <v>3304</v>
      </c>
      <c r="F9102" s="54">
        <v>2.92</v>
      </c>
      <c r="G9102" s="34">
        <v>9.84923377526877</v>
      </c>
      <c r="H9102" s="58">
        <f t="shared" ref="H9102" si="2261">F9102*G9102</f>
        <v>28.759762623784809</v>
      </c>
    </row>
    <row r="9103" spans="1:8" s="6" customFormat="1" ht="6.5" customHeight="1">
      <c r="A9103" s="99"/>
      <c r="B9103" s="55"/>
      <c r="C9103" s="270"/>
      <c r="D9103" s="108"/>
      <c r="E9103" s="91"/>
      <c r="F9103" s="54"/>
      <c r="G9103" s="35"/>
      <c r="H9103" s="59"/>
    </row>
    <row r="9104" spans="1:8" s="6" customFormat="1" ht="6.5" customHeight="1">
      <c r="A9104" s="99"/>
      <c r="B9104" s="55"/>
      <c r="C9104" s="270"/>
      <c r="D9104" s="108"/>
      <c r="E9104" s="91"/>
      <c r="F9104" s="54"/>
      <c r="G9104" s="35"/>
      <c r="H9104" s="59"/>
    </row>
    <row r="9105" spans="1:8" s="6" customFormat="1" ht="6.5" customHeight="1">
      <c r="A9105" s="99"/>
      <c r="B9105" s="55"/>
      <c r="C9105" s="271"/>
      <c r="D9105" s="108"/>
      <c r="E9105" s="91"/>
      <c r="F9105" s="54"/>
      <c r="G9105" s="36"/>
      <c r="H9105" s="60"/>
    </row>
    <row r="9106" spans="1:8" s="6" customFormat="1" ht="5.5" customHeight="1">
      <c r="A9106" s="99">
        <v>7</v>
      </c>
      <c r="B9106" s="483" t="s">
        <v>1455</v>
      </c>
      <c r="C9106" s="65" t="s">
        <v>2614</v>
      </c>
      <c r="D9106" s="108" t="s">
        <v>3303</v>
      </c>
      <c r="E9106" s="91" t="s">
        <v>3304</v>
      </c>
      <c r="F9106" s="486">
        <v>19.2</v>
      </c>
      <c r="G9106" s="34">
        <v>66.034124960791004</v>
      </c>
      <c r="H9106" s="58">
        <f t="shared" ref="H9106" si="2262">F9106*G9106</f>
        <v>1267.8551992471873</v>
      </c>
    </row>
    <row r="9107" spans="1:8" s="6" customFormat="1" ht="5.5" customHeight="1">
      <c r="A9107" s="99"/>
      <c r="B9107" s="484"/>
      <c r="C9107" s="66"/>
      <c r="D9107" s="108"/>
      <c r="E9107" s="91"/>
      <c r="F9107" s="487"/>
      <c r="G9107" s="35"/>
      <c r="H9107" s="59"/>
    </row>
    <row r="9108" spans="1:8" s="6" customFormat="1" ht="5.5" customHeight="1">
      <c r="A9108" s="99"/>
      <c r="B9108" s="484"/>
      <c r="C9108" s="66"/>
      <c r="D9108" s="108"/>
      <c r="E9108" s="91"/>
      <c r="F9108" s="487"/>
      <c r="G9108" s="35"/>
      <c r="H9108" s="59"/>
    </row>
    <row r="9109" spans="1:8" s="6" customFormat="1" ht="5.5" customHeight="1">
      <c r="A9109" s="99"/>
      <c r="B9109" s="485"/>
      <c r="C9109" s="67"/>
      <c r="D9109" s="108"/>
      <c r="E9109" s="91"/>
      <c r="F9109" s="488"/>
      <c r="G9109" s="36"/>
      <c r="H9109" s="60"/>
    </row>
    <row r="9110" spans="1:8" s="6" customFormat="1" ht="5.5" customHeight="1">
      <c r="A9110" s="99">
        <v>8</v>
      </c>
      <c r="B9110" s="104" t="s">
        <v>25</v>
      </c>
      <c r="C9110" s="111" t="s">
        <v>3254</v>
      </c>
      <c r="D9110" s="56" t="s">
        <v>4</v>
      </c>
      <c r="E9110" s="91" t="s">
        <v>2430</v>
      </c>
      <c r="F9110" s="110">
        <v>0.28799999999999998</v>
      </c>
      <c r="G9110" s="34">
        <v>469.80908371594802</v>
      </c>
      <c r="H9110" s="58">
        <f t="shared" ref="H9110" si="2263">F9110*G9110</f>
        <v>135.30501611019301</v>
      </c>
    </row>
    <row r="9111" spans="1:8" s="6" customFormat="1" ht="5.5" customHeight="1">
      <c r="A9111" s="99"/>
      <c r="B9111" s="104"/>
      <c r="C9111" s="111"/>
      <c r="D9111" s="56"/>
      <c r="E9111" s="91"/>
      <c r="F9111" s="110"/>
      <c r="G9111" s="35"/>
      <c r="H9111" s="59"/>
    </row>
    <row r="9112" spans="1:8" s="6" customFormat="1" ht="5.5" customHeight="1">
      <c r="A9112" s="99"/>
      <c r="B9112" s="104"/>
      <c r="C9112" s="111"/>
      <c r="D9112" s="56"/>
      <c r="E9112" s="91"/>
      <c r="F9112" s="110"/>
      <c r="G9112" s="35"/>
      <c r="H9112" s="59"/>
    </row>
    <row r="9113" spans="1:8" s="6" customFormat="1" ht="5.5" customHeight="1">
      <c r="A9113" s="99"/>
      <c r="B9113" s="104"/>
      <c r="C9113" s="111"/>
      <c r="D9113" s="56"/>
      <c r="E9113" s="91"/>
      <c r="F9113" s="110"/>
      <c r="G9113" s="36"/>
      <c r="H9113" s="60"/>
    </row>
    <row r="9114" spans="1:8" s="6" customFormat="1" ht="5.5" customHeight="1">
      <c r="A9114" s="99">
        <v>9</v>
      </c>
      <c r="B9114" s="147" t="s">
        <v>97</v>
      </c>
      <c r="C9114" s="65" t="s">
        <v>1645</v>
      </c>
      <c r="D9114" s="108" t="s">
        <v>3303</v>
      </c>
      <c r="E9114" s="91" t="s">
        <v>3304</v>
      </c>
      <c r="F9114" s="56">
        <v>48.1</v>
      </c>
      <c r="G9114" s="34">
        <v>2.0300174844906995</v>
      </c>
      <c r="H9114" s="58">
        <f t="shared" ref="H9114" si="2264">F9114*G9114</f>
        <v>97.643841004002653</v>
      </c>
    </row>
    <row r="9115" spans="1:8" s="6" customFormat="1" ht="5.5" customHeight="1">
      <c r="A9115" s="99"/>
      <c r="B9115" s="147"/>
      <c r="C9115" s="66"/>
      <c r="D9115" s="108"/>
      <c r="E9115" s="91"/>
      <c r="F9115" s="56"/>
      <c r="G9115" s="35"/>
      <c r="H9115" s="59"/>
    </row>
    <row r="9116" spans="1:8" s="6" customFormat="1" ht="5.5" customHeight="1">
      <c r="A9116" s="99"/>
      <c r="B9116" s="147"/>
      <c r="C9116" s="66"/>
      <c r="D9116" s="108"/>
      <c r="E9116" s="91"/>
      <c r="F9116" s="56"/>
      <c r="G9116" s="35"/>
      <c r="H9116" s="59"/>
    </row>
    <row r="9117" spans="1:8" s="6" customFormat="1" ht="5.5" customHeight="1">
      <c r="A9117" s="99"/>
      <c r="B9117" s="147"/>
      <c r="C9117" s="67"/>
      <c r="D9117" s="108"/>
      <c r="E9117" s="91"/>
      <c r="F9117" s="56"/>
      <c r="G9117" s="36"/>
      <c r="H9117" s="60"/>
    </row>
    <row r="9118" spans="1:8" s="6" customFormat="1" ht="5.5" customHeight="1">
      <c r="A9118" s="99">
        <v>10</v>
      </c>
      <c r="B9118" s="147" t="s">
        <v>1456</v>
      </c>
      <c r="C9118" s="470" t="s">
        <v>2615</v>
      </c>
      <c r="D9118" s="108" t="s">
        <v>3303</v>
      </c>
      <c r="E9118" s="91" t="s">
        <v>3304</v>
      </c>
      <c r="F9118" s="56">
        <v>22.5</v>
      </c>
      <c r="G9118" s="34">
        <v>2.0300174844906995</v>
      </c>
      <c r="H9118" s="58">
        <f t="shared" ref="H9118" si="2265">F9118*G9118</f>
        <v>45.675393401040736</v>
      </c>
    </row>
    <row r="9119" spans="1:8" s="6" customFormat="1" ht="5.5" customHeight="1">
      <c r="A9119" s="99"/>
      <c r="B9119" s="147"/>
      <c r="C9119" s="471"/>
      <c r="D9119" s="108"/>
      <c r="E9119" s="91"/>
      <c r="F9119" s="56"/>
      <c r="G9119" s="35"/>
      <c r="H9119" s="59"/>
    </row>
    <row r="9120" spans="1:8" s="6" customFormat="1" ht="5.5" customHeight="1">
      <c r="A9120" s="99"/>
      <c r="B9120" s="147"/>
      <c r="C9120" s="471"/>
      <c r="D9120" s="108"/>
      <c r="E9120" s="91"/>
      <c r="F9120" s="56"/>
      <c r="G9120" s="35"/>
      <c r="H9120" s="59"/>
    </row>
    <row r="9121" spans="1:8" s="6" customFormat="1" ht="5.5" customHeight="1">
      <c r="A9121" s="99"/>
      <c r="B9121" s="147"/>
      <c r="C9121" s="272"/>
      <c r="D9121" s="108"/>
      <c r="E9121" s="91"/>
      <c r="F9121" s="56"/>
      <c r="G9121" s="36"/>
      <c r="H9121" s="60"/>
    </row>
    <row r="9122" spans="1:8" s="6" customFormat="1" ht="6.5" customHeight="1">
      <c r="A9122" s="99">
        <v>11</v>
      </c>
      <c r="B9122" s="55" t="s">
        <v>1425</v>
      </c>
      <c r="C9122" s="445" t="s">
        <v>2199</v>
      </c>
      <c r="D9122" s="56" t="s">
        <v>3305</v>
      </c>
      <c r="E9122" s="88" t="s">
        <v>3306</v>
      </c>
      <c r="F9122" s="54">
        <v>10</v>
      </c>
      <c r="G9122" s="34">
        <v>1.5052655683006746</v>
      </c>
      <c r="H9122" s="58">
        <f t="shared" ref="H9122" si="2266">F9122*G9122</f>
        <v>15.052655683006746</v>
      </c>
    </row>
    <row r="9123" spans="1:8" s="6" customFormat="1" ht="6.5" customHeight="1">
      <c r="A9123" s="99"/>
      <c r="B9123" s="55"/>
      <c r="C9123" s="270"/>
      <c r="D9123" s="56"/>
      <c r="E9123" s="89"/>
      <c r="F9123" s="54"/>
      <c r="G9123" s="35"/>
      <c r="H9123" s="59"/>
    </row>
    <row r="9124" spans="1:8" s="6" customFormat="1" ht="6.5" customHeight="1">
      <c r="A9124" s="99"/>
      <c r="B9124" s="55"/>
      <c r="C9124" s="270"/>
      <c r="D9124" s="56"/>
      <c r="E9124" s="89"/>
      <c r="F9124" s="54"/>
      <c r="G9124" s="35"/>
      <c r="H9124" s="59"/>
    </row>
    <row r="9125" spans="1:8" s="6" customFormat="1" ht="6.5" customHeight="1">
      <c r="A9125" s="99"/>
      <c r="B9125" s="55"/>
      <c r="C9125" s="271"/>
      <c r="D9125" s="56"/>
      <c r="E9125" s="90"/>
      <c r="F9125" s="54"/>
      <c r="G9125" s="36"/>
      <c r="H9125" s="60"/>
    </row>
    <row r="9126" spans="1:8" s="6" customFormat="1" ht="8.5" customHeight="1">
      <c r="A9126" s="99">
        <v>12</v>
      </c>
      <c r="B9126" s="55" t="s">
        <v>1457</v>
      </c>
      <c r="C9126" s="422" t="s">
        <v>2202</v>
      </c>
      <c r="D9126" s="56" t="s">
        <v>3305</v>
      </c>
      <c r="E9126" s="88" t="s">
        <v>3306</v>
      </c>
      <c r="F9126" s="54">
        <v>10</v>
      </c>
      <c r="G9126" s="34">
        <v>5.2243455658532891</v>
      </c>
      <c r="H9126" s="58">
        <f t="shared" ref="H9126" si="2267">F9126*G9126</f>
        <v>52.243455658532895</v>
      </c>
    </row>
    <row r="9127" spans="1:8" s="6" customFormat="1" ht="8.5" customHeight="1">
      <c r="A9127" s="99"/>
      <c r="B9127" s="55"/>
      <c r="C9127" s="274"/>
      <c r="D9127" s="56"/>
      <c r="E9127" s="89"/>
      <c r="F9127" s="54"/>
      <c r="G9127" s="35"/>
      <c r="H9127" s="59"/>
    </row>
    <row r="9128" spans="1:8" s="6" customFormat="1" ht="8.5" customHeight="1">
      <c r="A9128" s="99"/>
      <c r="B9128" s="55"/>
      <c r="C9128" s="274"/>
      <c r="D9128" s="56"/>
      <c r="E9128" s="89"/>
      <c r="F9128" s="54"/>
      <c r="G9128" s="35"/>
      <c r="H9128" s="59"/>
    </row>
    <row r="9129" spans="1:8" s="6" customFormat="1" ht="8.5" customHeight="1">
      <c r="A9129" s="99"/>
      <c r="B9129" s="55"/>
      <c r="C9129" s="275"/>
      <c r="D9129" s="56"/>
      <c r="E9129" s="90"/>
      <c r="F9129" s="54"/>
      <c r="G9129" s="36"/>
      <c r="H9129" s="60"/>
    </row>
    <row r="9130" spans="1:8" s="6" customFormat="1" ht="5.5" customHeight="1">
      <c r="A9130" s="99">
        <v>13</v>
      </c>
      <c r="B9130" s="489" t="s">
        <v>1458</v>
      </c>
      <c r="C9130" s="211" t="s">
        <v>2191</v>
      </c>
      <c r="D9130" s="56" t="s">
        <v>4</v>
      </c>
      <c r="E9130" s="91" t="s">
        <v>2430</v>
      </c>
      <c r="F9130" s="110">
        <v>3.4319999999999999</v>
      </c>
      <c r="G9130" s="34">
        <v>602.15234602632017</v>
      </c>
      <c r="H9130" s="58">
        <f t="shared" ref="H9130" si="2268">F9130*G9130</f>
        <v>2066.5868515623306</v>
      </c>
    </row>
    <row r="9131" spans="1:8" s="6" customFormat="1" ht="5.5" customHeight="1">
      <c r="A9131" s="99"/>
      <c r="B9131" s="312"/>
      <c r="C9131" s="66"/>
      <c r="D9131" s="56"/>
      <c r="E9131" s="91"/>
      <c r="F9131" s="110"/>
      <c r="G9131" s="35"/>
      <c r="H9131" s="59"/>
    </row>
    <row r="9132" spans="1:8" s="6" customFormat="1" ht="5.5" customHeight="1">
      <c r="A9132" s="99"/>
      <c r="B9132" s="312"/>
      <c r="C9132" s="66"/>
      <c r="D9132" s="56"/>
      <c r="E9132" s="91"/>
      <c r="F9132" s="110"/>
      <c r="G9132" s="35"/>
      <c r="H9132" s="59"/>
    </row>
    <row r="9133" spans="1:8" s="6" customFormat="1" ht="5.5" customHeight="1">
      <c r="A9133" s="99"/>
      <c r="B9133" s="313"/>
      <c r="C9133" s="67"/>
      <c r="D9133" s="56"/>
      <c r="E9133" s="91"/>
      <c r="F9133" s="110"/>
      <c r="G9133" s="36"/>
      <c r="H9133" s="60"/>
    </row>
    <row r="9134" spans="1:8" s="6" customFormat="1" ht="5.5" customHeight="1">
      <c r="A9134" s="99">
        <v>14</v>
      </c>
      <c r="B9134" s="117" t="s">
        <v>1459</v>
      </c>
      <c r="C9134" s="107" t="s">
        <v>3255</v>
      </c>
      <c r="D9134" s="56" t="s">
        <v>4</v>
      </c>
      <c r="E9134" s="91" t="s">
        <v>2430</v>
      </c>
      <c r="F9134" s="110">
        <v>0.435</v>
      </c>
      <c r="G9134" s="34">
        <v>653.76142325946819</v>
      </c>
      <c r="H9134" s="58">
        <f t="shared" ref="H9134" si="2269">F9134*G9134</f>
        <v>284.38621911786868</v>
      </c>
    </row>
    <row r="9135" spans="1:8" s="6" customFormat="1" ht="5.5" customHeight="1">
      <c r="A9135" s="99"/>
      <c r="B9135" s="117"/>
      <c r="C9135" s="107"/>
      <c r="D9135" s="56"/>
      <c r="E9135" s="91"/>
      <c r="F9135" s="110"/>
      <c r="G9135" s="35"/>
      <c r="H9135" s="59"/>
    </row>
    <row r="9136" spans="1:8" s="6" customFormat="1" ht="5.5" customHeight="1">
      <c r="A9136" s="99"/>
      <c r="B9136" s="117"/>
      <c r="C9136" s="107"/>
      <c r="D9136" s="56"/>
      <c r="E9136" s="91"/>
      <c r="F9136" s="110"/>
      <c r="G9136" s="35"/>
      <c r="H9136" s="59"/>
    </row>
    <row r="9137" spans="1:8" s="6" customFormat="1" ht="5.5" customHeight="1">
      <c r="A9137" s="99"/>
      <c r="B9137" s="117"/>
      <c r="C9137" s="107"/>
      <c r="D9137" s="56"/>
      <c r="E9137" s="91"/>
      <c r="F9137" s="110"/>
      <c r="G9137" s="36"/>
      <c r="H9137" s="60"/>
    </row>
    <row r="9138" spans="1:8" s="6" customFormat="1" ht="5.5" customHeight="1">
      <c r="A9138" s="99">
        <v>15</v>
      </c>
      <c r="B9138" s="147" t="s">
        <v>1460</v>
      </c>
      <c r="C9138" s="107" t="s">
        <v>2616</v>
      </c>
      <c r="D9138" s="108" t="s">
        <v>15</v>
      </c>
      <c r="E9138" s="91" t="s">
        <v>2432</v>
      </c>
      <c r="F9138" s="56">
        <v>14.84</v>
      </c>
      <c r="G9138" s="34">
        <v>0.75673133772944423</v>
      </c>
      <c r="H9138" s="58">
        <f t="shared" ref="H9138" si="2270">F9138*G9138</f>
        <v>11.229893051904952</v>
      </c>
    </row>
    <row r="9139" spans="1:8" s="6" customFormat="1" ht="5.5" customHeight="1">
      <c r="A9139" s="99"/>
      <c r="B9139" s="147"/>
      <c r="C9139" s="107"/>
      <c r="D9139" s="108"/>
      <c r="E9139" s="91"/>
      <c r="F9139" s="56"/>
      <c r="G9139" s="35"/>
      <c r="H9139" s="59"/>
    </row>
    <row r="9140" spans="1:8" s="6" customFormat="1" ht="5.5" customHeight="1">
      <c r="A9140" s="99"/>
      <c r="B9140" s="147"/>
      <c r="C9140" s="107"/>
      <c r="D9140" s="108"/>
      <c r="E9140" s="91"/>
      <c r="F9140" s="56"/>
      <c r="G9140" s="35"/>
      <c r="H9140" s="59"/>
    </row>
    <row r="9141" spans="1:8" s="6" customFormat="1" ht="5.5" customHeight="1">
      <c r="A9141" s="99"/>
      <c r="B9141" s="147"/>
      <c r="C9141" s="107"/>
      <c r="D9141" s="108"/>
      <c r="E9141" s="91"/>
      <c r="F9141" s="56"/>
      <c r="G9141" s="36"/>
      <c r="H9141" s="60"/>
    </row>
    <row r="9142" spans="1:8" s="6" customFormat="1" ht="5.5" customHeight="1">
      <c r="A9142" s="99">
        <v>16</v>
      </c>
      <c r="B9142" s="55" t="s">
        <v>1461</v>
      </c>
      <c r="C9142" s="107" t="s">
        <v>3256</v>
      </c>
      <c r="D9142" s="108" t="s">
        <v>15</v>
      </c>
      <c r="E9142" s="91" t="s">
        <v>2432</v>
      </c>
      <c r="F9142" s="54">
        <v>54.6</v>
      </c>
      <c r="G9142" s="34">
        <v>0.46009265333950211</v>
      </c>
      <c r="H9142" s="58">
        <f t="shared" ref="H9142" si="2271">F9142*G9142</f>
        <v>25.121058872336818</v>
      </c>
    </row>
    <row r="9143" spans="1:8" s="6" customFormat="1" ht="5.5" customHeight="1">
      <c r="A9143" s="99"/>
      <c r="B9143" s="55"/>
      <c r="C9143" s="107"/>
      <c r="D9143" s="108"/>
      <c r="E9143" s="91"/>
      <c r="F9143" s="54"/>
      <c r="G9143" s="35"/>
      <c r="H9143" s="59"/>
    </row>
    <row r="9144" spans="1:8" s="6" customFormat="1" ht="5.5" customHeight="1">
      <c r="A9144" s="99"/>
      <c r="B9144" s="55"/>
      <c r="C9144" s="107"/>
      <c r="D9144" s="108"/>
      <c r="E9144" s="91"/>
      <c r="F9144" s="54"/>
      <c r="G9144" s="35"/>
      <c r="H9144" s="59"/>
    </row>
    <row r="9145" spans="1:8" s="6" customFormat="1" ht="5.5" customHeight="1">
      <c r="A9145" s="99"/>
      <c r="B9145" s="55"/>
      <c r="C9145" s="107"/>
      <c r="D9145" s="108"/>
      <c r="E9145" s="91"/>
      <c r="F9145" s="54"/>
      <c r="G9145" s="36"/>
      <c r="H9145" s="60"/>
    </row>
    <row r="9146" spans="1:8" s="6" customFormat="1" ht="5.5" customHeight="1">
      <c r="A9146" s="99">
        <v>17</v>
      </c>
      <c r="B9146" s="55" t="s">
        <v>1462</v>
      </c>
      <c r="C9146" s="107" t="s">
        <v>2617</v>
      </c>
      <c r="D9146" s="108" t="s">
        <v>15</v>
      </c>
      <c r="E9146" s="91" t="s">
        <v>2432</v>
      </c>
      <c r="F9146" s="54">
        <v>8.0299999999999994</v>
      </c>
      <c r="G9146" s="34">
        <v>1.5134626754588885</v>
      </c>
      <c r="H9146" s="58">
        <f t="shared" ref="H9146" si="2272">F9146*G9146</f>
        <v>12.153105283934874</v>
      </c>
    </row>
    <row r="9147" spans="1:8" s="6" customFormat="1" ht="5.5" customHeight="1">
      <c r="A9147" s="99"/>
      <c r="B9147" s="55"/>
      <c r="C9147" s="107"/>
      <c r="D9147" s="108"/>
      <c r="E9147" s="91"/>
      <c r="F9147" s="54"/>
      <c r="G9147" s="35"/>
      <c r="H9147" s="59"/>
    </row>
    <row r="9148" spans="1:8" s="6" customFormat="1" ht="5.5" customHeight="1">
      <c r="A9148" s="99"/>
      <c r="B9148" s="55"/>
      <c r="C9148" s="107"/>
      <c r="D9148" s="108"/>
      <c r="E9148" s="91"/>
      <c r="F9148" s="54"/>
      <c r="G9148" s="35"/>
      <c r="H9148" s="59"/>
    </row>
    <row r="9149" spans="1:8" s="6" customFormat="1" ht="5.5" customHeight="1">
      <c r="A9149" s="99"/>
      <c r="B9149" s="55"/>
      <c r="C9149" s="107"/>
      <c r="D9149" s="108"/>
      <c r="E9149" s="91"/>
      <c r="F9149" s="54"/>
      <c r="G9149" s="36"/>
      <c r="H9149" s="60"/>
    </row>
    <row r="9150" spans="1:8" s="6" customFormat="1" ht="5.5" customHeight="1">
      <c r="A9150" s="99">
        <v>18</v>
      </c>
      <c r="B9150" s="55" t="s">
        <v>1463</v>
      </c>
      <c r="C9150" s="107" t="s">
        <v>2618</v>
      </c>
      <c r="D9150" s="108" t="s">
        <v>15</v>
      </c>
      <c r="E9150" s="91" t="s">
        <v>2432</v>
      </c>
      <c r="F9150" s="54">
        <v>6.48</v>
      </c>
      <c r="G9150" s="34">
        <v>0.46917342939225526</v>
      </c>
      <c r="H9150" s="58">
        <f t="shared" ref="H9150" si="2273">F9150*G9150</f>
        <v>3.0402438224618145</v>
      </c>
    </row>
    <row r="9151" spans="1:8" s="6" customFormat="1" ht="5.5" customHeight="1">
      <c r="A9151" s="99"/>
      <c r="B9151" s="55"/>
      <c r="C9151" s="107"/>
      <c r="D9151" s="108"/>
      <c r="E9151" s="91"/>
      <c r="F9151" s="54"/>
      <c r="G9151" s="35"/>
      <c r="H9151" s="59"/>
    </row>
    <row r="9152" spans="1:8" s="6" customFormat="1" ht="5.5" customHeight="1">
      <c r="A9152" s="99"/>
      <c r="B9152" s="55"/>
      <c r="C9152" s="107"/>
      <c r="D9152" s="108"/>
      <c r="E9152" s="91"/>
      <c r="F9152" s="54"/>
      <c r="G9152" s="35"/>
      <c r="H9152" s="59"/>
    </row>
    <row r="9153" spans="1:8" s="6" customFormat="1" ht="5.5" customHeight="1">
      <c r="A9153" s="99"/>
      <c r="B9153" s="55"/>
      <c r="C9153" s="107"/>
      <c r="D9153" s="108"/>
      <c r="E9153" s="91"/>
      <c r="F9153" s="54"/>
      <c r="G9153" s="36"/>
      <c r="H9153" s="60"/>
    </row>
    <row r="9154" spans="1:8" s="6" customFormat="1" ht="5.5" customHeight="1">
      <c r="A9154" s="99">
        <v>19</v>
      </c>
      <c r="B9154" s="55" t="s">
        <v>1464</v>
      </c>
      <c r="C9154" s="107" t="s">
        <v>2621</v>
      </c>
      <c r="D9154" s="56" t="s">
        <v>4</v>
      </c>
      <c r="E9154" s="91" t="s">
        <v>2430</v>
      </c>
      <c r="F9154" s="110">
        <v>0.61599999999999999</v>
      </c>
      <c r="G9154" s="34">
        <v>77.586182712269405</v>
      </c>
      <c r="H9154" s="58">
        <f t="shared" ref="H9154" si="2274">F9154*G9154</f>
        <v>47.79308855075795</v>
      </c>
    </row>
    <row r="9155" spans="1:8" s="6" customFormat="1" ht="5.5" customHeight="1">
      <c r="A9155" s="99"/>
      <c r="B9155" s="55"/>
      <c r="C9155" s="107"/>
      <c r="D9155" s="56"/>
      <c r="E9155" s="91"/>
      <c r="F9155" s="110"/>
      <c r="G9155" s="35"/>
      <c r="H9155" s="59"/>
    </row>
    <row r="9156" spans="1:8" s="6" customFormat="1" ht="5.5" customHeight="1">
      <c r="A9156" s="99"/>
      <c r="B9156" s="55"/>
      <c r="C9156" s="107"/>
      <c r="D9156" s="56"/>
      <c r="E9156" s="91"/>
      <c r="F9156" s="110"/>
      <c r="G9156" s="35"/>
      <c r="H9156" s="59"/>
    </row>
    <row r="9157" spans="1:8" s="6" customFormat="1" ht="5.5" customHeight="1">
      <c r="A9157" s="99"/>
      <c r="B9157" s="55"/>
      <c r="C9157" s="107"/>
      <c r="D9157" s="56"/>
      <c r="E9157" s="91"/>
      <c r="F9157" s="110"/>
      <c r="G9157" s="36"/>
      <c r="H9157" s="60"/>
    </row>
    <row r="9158" spans="1:8" s="6" customFormat="1" ht="5.5" customHeight="1">
      <c r="A9158" s="99">
        <v>20</v>
      </c>
      <c r="B9158" s="55" t="s">
        <v>1168</v>
      </c>
      <c r="C9158" s="107" t="s">
        <v>2095</v>
      </c>
      <c r="D9158" s="56" t="s">
        <v>4</v>
      </c>
      <c r="E9158" s="91" t="s">
        <v>2430</v>
      </c>
      <c r="F9158" s="54">
        <v>0.56799999999999995</v>
      </c>
      <c r="G9158" s="34">
        <v>461.42450049390584</v>
      </c>
      <c r="H9158" s="58">
        <f t="shared" ref="H9158" si="2275">F9158*G9158</f>
        <v>262.08911628053852</v>
      </c>
    </row>
    <row r="9159" spans="1:8" s="6" customFormat="1" ht="5.5" customHeight="1">
      <c r="A9159" s="99"/>
      <c r="B9159" s="55"/>
      <c r="C9159" s="107"/>
      <c r="D9159" s="56"/>
      <c r="E9159" s="91"/>
      <c r="F9159" s="54"/>
      <c r="G9159" s="35"/>
      <c r="H9159" s="59"/>
    </row>
    <row r="9160" spans="1:8" s="6" customFormat="1" ht="5.5" customHeight="1">
      <c r="A9160" s="99"/>
      <c r="B9160" s="55"/>
      <c r="C9160" s="107"/>
      <c r="D9160" s="56"/>
      <c r="E9160" s="91"/>
      <c r="F9160" s="54"/>
      <c r="G9160" s="35"/>
      <c r="H9160" s="59"/>
    </row>
    <row r="9161" spans="1:8" s="6" customFormat="1" ht="5.5" customHeight="1">
      <c r="A9161" s="99"/>
      <c r="B9161" s="55"/>
      <c r="C9161" s="107"/>
      <c r="D9161" s="56"/>
      <c r="E9161" s="91"/>
      <c r="F9161" s="54"/>
      <c r="G9161" s="36"/>
      <c r="H9161" s="60"/>
    </row>
    <row r="9162" spans="1:8" s="6" customFormat="1" ht="5.5" customHeight="1">
      <c r="A9162" s="99">
        <v>21</v>
      </c>
      <c r="B9162" s="104" t="s">
        <v>1465</v>
      </c>
      <c r="C9162" s="107" t="s">
        <v>2619</v>
      </c>
      <c r="D9162" s="56" t="s">
        <v>4</v>
      </c>
      <c r="E9162" s="91" t="s">
        <v>2430</v>
      </c>
      <c r="F9162" s="56">
        <v>3.5999999999999997E-2</v>
      </c>
      <c r="G9162" s="34">
        <v>481.32653467619019</v>
      </c>
      <c r="H9162" s="58">
        <f t="shared" ref="H9162" si="2276">F9162*G9162</f>
        <v>17.327755248342847</v>
      </c>
    </row>
    <row r="9163" spans="1:8" s="6" customFormat="1" ht="5.5" customHeight="1">
      <c r="A9163" s="99"/>
      <c r="B9163" s="104"/>
      <c r="C9163" s="107"/>
      <c r="D9163" s="56"/>
      <c r="E9163" s="91"/>
      <c r="F9163" s="56"/>
      <c r="G9163" s="35"/>
      <c r="H9163" s="59"/>
    </row>
    <row r="9164" spans="1:8" s="6" customFormat="1" ht="5.5" customHeight="1">
      <c r="A9164" s="99"/>
      <c r="B9164" s="104"/>
      <c r="C9164" s="107"/>
      <c r="D9164" s="56"/>
      <c r="E9164" s="91"/>
      <c r="F9164" s="56"/>
      <c r="G9164" s="35"/>
      <c r="H9164" s="59"/>
    </row>
    <row r="9165" spans="1:8" s="6" customFormat="1" ht="5.5" customHeight="1">
      <c r="A9165" s="99"/>
      <c r="B9165" s="104"/>
      <c r="C9165" s="107"/>
      <c r="D9165" s="56"/>
      <c r="E9165" s="91"/>
      <c r="F9165" s="56"/>
      <c r="G9165" s="36"/>
      <c r="H9165" s="60"/>
    </row>
    <row r="9166" spans="1:8" s="6" customFormat="1" ht="5.5" customHeight="1">
      <c r="A9166" s="99">
        <v>22</v>
      </c>
      <c r="B9166" s="55" t="s">
        <v>1466</v>
      </c>
      <c r="C9166" s="107" t="s">
        <v>2620</v>
      </c>
      <c r="D9166" s="56" t="s">
        <v>4</v>
      </c>
      <c r="E9166" s="91" t="s">
        <v>2430</v>
      </c>
      <c r="F9166" s="54">
        <v>1.2E-2</v>
      </c>
      <c r="G9166" s="34">
        <v>718.89477084297187</v>
      </c>
      <c r="H9166" s="58">
        <f t="shared" ref="H9166" si="2277">F9166*G9166</f>
        <v>8.6267372501156618</v>
      </c>
    </row>
    <row r="9167" spans="1:8" s="6" customFormat="1" ht="5.5" customHeight="1">
      <c r="A9167" s="99"/>
      <c r="B9167" s="55"/>
      <c r="C9167" s="107"/>
      <c r="D9167" s="56"/>
      <c r="E9167" s="91"/>
      <c r="F9167" s="54"/>
      <c r="G9167" s="35"/>
      <c r="H9167" s="59"/>
    </row>
    <row r="9168" spans="1:8" s="6" customFormat="1" ht="5.5" customHeight="1">
      <c r="A9168" s="99"/>
      <c r="B9168" s="55"/>
      <c r="C9168" s="107"/>
      <c r="D9168" s="56"/>
      <c r="E9168" s="91"/>
      <c r="F9168" s="54"/>
      <c r="G9168" s="35"/>
      <c r="H9168" s="59"/>
    </row>
    <row r="9169" spans="1:8" s="6" customFormat="1" ht="5.5" customHeight="1">
      <c r="A9169" s="99"/>
      <c r="B9169" s="55"/>
      <c r="C9169" s="107"/>
      <c r="D9169" s="56"/>
      <c r="E9169" s="91"/>
      <c r="F9169" s="54"/>
      <c r="G9169" s="36"/>
      <c r="H9169" s="60"/>
    </row>
    <row r="9170" spans="1:8" s="6" customFormat="1" ht="6.5" customHeight="1">
      <c r="A9170" s="99">
        <v>23</v>
      </c>
      <c r="B9170" s="481" t="s">
        <v>1467</v>
      </c>
      <c r="C9170" s="242" t="s">
        <v>3257</v>
      </c>
      <c r="D9170" s="54" t="s">
        <v>9</v>
      </c>
      <c r="E9170" s="91" t="s">
        <v>2435</v>
      </c>
      <c r="F9170" s="218">
        <v>1024</v>
      </c>
      <c r="G9170" s="34">
        <v>6.9870681170767126</v>
      </c>
      <c r="H9170" s="58">
        <f t="shared" ref="H9170" si="2278">F9170*G9170</f>
        <v>7154.7577518865537</v>
      </c>
    </row>
    <row r="9171" spans="1:8" s="6" customFormat="1" ht="6.5" customHeight="1">
      <c r="A9171" s="99"/>
      <c r="B9171" s="83"/>
      <c r="C9171" s="242"/>
      <c r="D9171" s="54"/>
      <c r="E9171" s="91"/>
      <c r="F9171" s="218"/>
      <c r="G9171" s="35"/>
      <c r="H9171" s="59"/>
    </row>
    <row r="9172" spans="1:8" s="6" customFormat="1" ht="6.5" customHeight="1">
      <c r="A9172" s="99"/>
      <c r="B9172" s="83"/>
      <c r="C9172" s="242"/>
      <c r="D9172" s="54"/>
      <c r="E9172" s="91"/>
      <c r="F9172" s="218"/>
      <c r="G9172" s="35"/>
      <c r="H9172" s="59"/>
    </row>
    <row r="9173" spans="1:8" s="6" customFormat="1" ht="6.5" customHeight="1">
      <c r="A9173" s="99"/>
      <c r="B9173" s="53"/>
      <c r="C9173" s="242"/>
      <c r="D9173" s="54"/>
      <c r="E9173" s="91"/>
      <c r="F9173" s="218"/>
      <c r="G9173" s="36"/>
      <c r="H9173" s="60"/>
    </row>
    <row r="9174" spans="1:8" s="6" customFormat="1" ht="5.5" customHeight="1">
      <c r="A9174" s="99">
        <v>24</v>
      </c>
      <c r="B9174" s="55" t="s">
        <v>1468</v>
      </c>
      <c r="C9174" s="107" t="s">
        <v>3258</v>
      </c>
      <c r="D9174" s="54" t="s">
        <v>15</v>
      </c>
      <c r="E9174" s="91" t="s">
        <v>2432</v>
      </c>
      <c r="F9174" s="54">
        <v>1.2</v>
      </c>
      <c r="G9174" s="34">
        <v>1.9990241055500071</v>
      </c>
      <c r="H9174" s="58">
        <f t="shared" ref="H9174" si="2279">F9174*G9174</f>
        <v>2.3988289266600082</v>
      </c>
    </row>
    <row r="9175" spans="1:8" s="6" customFormat="1" ht="5.5" customHeight="1">
      <c r="A9175" s="99"/>
      <c r="B9175" s="55"/>
      <c r="C9175" s="107"/>
      <c r="D9175" s="54"/>
      <c r="E9175" s="91"/>
      <c r="F9175" s="54"/>
      <c r="G9175" s="35"/>
      <c r="H9175" s="59"/>
    </row>
    <row r="9176" spans="1:8" s="6" customFormat="1" ht="5.5" customHeight="1">
      <c r="A9176" s="99"/>
      <c r="B9176" s="55"/>
      <c r="C9176" s="107"/>
      <c r="D9176" s="54"/>
      <c r="E9176" s="91"/>
      <c r="F9176" s="54"/>
      <c r="G9176" s="35"/>
      <c r="H9176" s="59"/>
    </row>
    <row r="9177" spans="1:8" s="6" customFormat="1" ht="5.5" customHeight="1">
      <c r="A9177" s="99"/>
      <c r="B9177" s="55"/>
      <c r="C9177" s="107"/>
      <c r="D9177" s="54"/>
      <c r="E9177" s="91"/>
      <c r="F9177" s="54"/>
      <c r="G9177" s="36"/>
      <c r="H9177" s="60"/>
    </row>
    <row r="9178" spans="1:8" s="6" customFormat="1" ht="5.5" customHeight="1">
      <c r="A9178" s="99">
        <v>25</v>
      </c>
      <c r="B9178" s="55" t="s">
        <v>1469</v>
      </c>
      <c r="C9178" s="107" t="s">
        <v>3259</v>
      </c>
      <c r="D9178" s="54" t="s">
        <v>15</v>
      </c>
      <c r="E9178" s="91" t="s">
        <v>2432</v>
      </c>
      <c r="F9178" s="54">
        <v>3.3</v>
      </c>
      <c r="G9178" s="34">
        <v>1.9990241055500071</v>
      </c>
      <c r="H9178" s="58">
        <f t="shared" ref="H9178" si="2280">F9178*G9178</f>
        <v>6.5967795483150233</v>
      </c>
    </row>
    <row r="9179" spans="1:8" s="6" customFormat="1" ht="5.5" customHeight="1">
      <c r="A9179" s="99"/>
      <c r="B9179" s="55"/>
      <c r="C9179" s="107"/>
      <c r="D9179" s="54"/>
      <c r="E9179" s="91"/>
      <c r="F9179" s="54"/>
      <c r="G9179" s="35"/>
      <c r="H9179" s="59"/>
    </row>
    <row r="9180" spans="1:8" s="6" customFormat="1" ht="5.5" customHeight="1">
      <c r="A9180" s="99"/>
      <c r="B9180" s="55"/>
      <c r="C9180" s="107"/>
      <c r="D9180" s="54"/>
      <c r="E9180" s="91"/>
      <c r="F9180" s="54"/>
      <c r="G9180" s="35"/>
      <c r="H9180" s="59"/>
    </row>
    <row r="9181" spans="1:8" s="6" customFormat="1" ht="5.5" customHeight="1">
      <c r="A9181" s="99"/>
      <c r="B9181" s="55"/>
      <c r="C9181" s="107"/>
      <c r="D9181" s="54"/>
      <c r="E9181" s="91"/>
      <c r="F9181" s="54"/>
      <c r="G9181" s="36"/>
      <c r="H9181" s="60"/>
    </row>
    <row r="9182" spans="1:8" s="6" customFormat="1" ht="5.5" customHeight="1">
      <c r="A9182" s="99">
        <v>26</v>
      </c>
      <c r="B9182" s="55" t="s">
        <v>1470</v>
      </c>
      <c r="C9182" s="107" t="s">
        <v>3260</v>
      </c>
      <c r="D9182" s="54" t="s">
        <v>15</v>
      </c>
      <c r="E9182" s="91" t="s">
        <v>2432</v>
      </c>
      <c r="F9182" s="54">
        <v>136.80000000000001</v>
      </c>
      <c r="G9182" s="34">
        <v>1.9990241055500071</v>
      </c>
      <c r="H9182" s="58">
        <f t="shared" ref="H9182" si="2281">F9182*G9182</f>
        <v>273.46649763924097</v>
      </c>
    </row>
    <row r="9183" spans="1:8" s="6" customFormat="1" ht="5.5" customHeight="1">
      <c r="A9183" s="99"/>
      <c r="B9183" s="55"/>
      <c r="C9183" s="107"/>
      <c r="D9183" s="54"/>
      <c r="E9183" s="91"/>
      <c r="F9183" s="54"/>
      <c r="G9183" s="35"/>
      <c r="H9183" s="59"/>
    </row>
    <row r="9184" spans="1:8" s="6" customFormat="1" ht="5.5" customHeight="1">
      <c r="A9184" s="99"/>
      <c r="B9184" s="55"/>
      <c r="C9184" s="107"/>
      <c r="D9184" s="54"/>
      <c r="E9184" s="91"/>
      <c r="F9184" s="54"/>
      <c r="G9184" s="35"/>
      <c r="H9184" s="59"/>
    </row>
    <row r="9185" spans="1:8" s="6" customFormat="1" ht="5.5" customHeight="1">
      <c r="A9185" s="99"/>
      <c r="B9185" s="55"/>
      <c r="C9185" s="107"/>
      <c r="D9185" s="54"/>
      <c r="E9185" s="91"/>
      <c r="F9185" s="54"/>
      <c r="G9185" s="36"/>
      <c r="H9185" s="60"/>
    </row>
    <row r="9186" spans="1:8" s="6" customFormat="1" ht="5.5" customHeight="1">
      <c r="A9186" s="99">
        <v>27</v>
      </c>
      <c r="B9186" s="68" t="s">
        <v>61</v>
      </c>
      <c r="C9186" s="389" t="s">
        <v>3261</v>
      </c>
      <c r="D9186" s="54" t="s">
        <v>8</v>
      </c>
      <c r="E9186" s="91" t="s">
        <v>2434</v>
      </c>
      <c r="F9186" s="54">
        <v>2</v>
      </c>
      <c r="G9186" s="34">
        <v>86.167213505961669</v>
      </c>
      <c r="H9186" s="58">
        <f t="shared" ref="H9186" si="2282">F9186*G9186</f>
        <v>172.33442701192334</v>
      </c>
    </row>
    <row r="9187" spans="1:8" s="6" customFormat="1" ht="5.5" customHeight="1">
      <c r="A9187" s="99"/>
      <c r="B9187" s="69"/>
      <c r="C9187" s="80"/>
      <c r="D9187" s="54"/>
      <c r="E9187" s="91"/>
      <c r="F9187" s="54"/>
      <c r="G9187" s="35"/>
      <c r="H9187" s="59"/>
    </row>
    <row r="9188" spans="1:8" s="6" customFormat="1" ht="5.5" customHeight="1">
      <c r="A9188" s="99"/>
      <c r="B9188" s="69"/>
      <c r="C9188" s="80"/>
      <c r="D9188" s="54"/>
      <c r="E9188" s="91"/>
      <c r="F9188" s="54"/>
      <c r="G9188" s="35"/>
      <c r="H9188" s="59"/>
    </row>
    <row r="9189" spans="1:8" s="6" customFormat="1" ht="5.5" customHeight="1">
      <c r="A9189" s="99"/>
      <c r="B9189" s="70"/>
      <c r="C9189" s="81"/>
      <c r="D9189" s="54"/>
      <c r="E9189" s="91"/>
      <c r="F9189" s="54"/>
      <c r="G9189" s="36"/>
      <c r="H9189" s="60"/>
    </row>
    <row r="9190" spans="1:8" s="6" customFormat="1" ht="5.5" customHeight="1">
      <c r="A9190" s="99">
        <v>28</v>
      </c>
      <c r="B9190" s="104" t="s">
        <v>1471</v>
      </c>
      <c r="C9190" s="107" t="s">
        <v>2622</v>
      </c>
      <c r="D9190" s="54" t="s">
        <v>8</v>
      </c>
      <c r="E9190" s="91" t="s">
        <v>2434</v>
      </c>
      <c r="F9190" s="56">
        <v>4</v>
      </c>
      <c r="G9190" s="34">
        <v>11.639249969624075</v>
      </c>
      <c r="H9190" s="58">
        <f t="shared" ref="H9190" si="2283">F9190*G9190</f>
        <v>46.556999878496299</v>
      </c>
    </row>
    <row r="9191" spans="1:8" s="6" customFormat="1" ht="5.5" customHeight="1">
      <c r="A9191" s="99"/>
      <c r="B9191" s="104"/>
      <c r="C9191" s="107"/>
      <c r="D9191" s="54"/>
      <c r="E9191" s="91"/>
      <c r="F9191" s="56"/>
      <c r="G9191" s="35"/>
      <c r="H9191" s="59"/>
    </row>
    <row r="9192" spans="1:8" s="6" customFormat="1" ht="5.5" customHeight="1">
      <c r="A9192" s="99"/>
      <c r="B9192" s="104"/>
      <c r="C9192" s="107"/>
      <c r="D9192" s="54"/>
      <c r="E9192" s="91"/>
      <c r="F9192" s="56"/>
      <c r="G9192" s="35"/>
      <c r="H9192" s="59"/>
    </row>
    <row r="9193" spans="1:8" s="6" customFormat="1" ht="5.5" customHeight="1">
      <c r="A9193" s="99"/>
      <c r="B9193" s="104"/>
      <c r="C9193" s="107"/>
      <c r="D9193" s="54"/>
      <c r="E9193" s="91"/>
      <c r="F9193" s="56"/>
      <c r="G9193" s="36"/>
      <c r="H9193" s="60"/>
    </row>
    <row r="9194" spans="1:8" s="6" customFormat="1" ht="5.5" customHeight="1">
      <c r="A9194" s="99">
        <v>29</v>
      </c>
      <c r="B9194" s="55" t="s">
        <v>1472</v>
      </c>
      <c r="C9194" s="107" t="s">
        <v>2623</v>
      </c>
      <c r="D9194" s="54" t="s">
        <v>40</v>
      </c>
      <c r="E9194" s="91" t="s">
        <v>2513</v>
      </c>
      <c r="F9194" s="54">
        <v>1</v>
      </c>
      <c r="G9194" s="34">
        <v>41.276410771603018</v>
      </c>
      <c r="H9194" s="58">
        <f t="shared" ref="H9194" si="2284">F9194*G9194</f>
        <v>41.276410771603018</v>
      </c>
    </row>
    <row r="9195" spans="1:8" s="6" customFormat="1" ht="5.5" customHeight="1">
      <c r="A9195" s="99"/>
      <c r="B9195" s="55"/>
      <c r="C9195" s="107"/>
      <c r="D9195" s="54"/>
      <c r="E9195" s="91"/>
      <c r="F9195" s="54"/>
      <c r="G9195" s="35"/>
      <c r="H9195" s="59"/>
    </row>
    <row r="9196" spans="1:8" s="6" customFormat="1" ht="5.5" customHeight="1">
      <c r="A9196" s="99"/>
      <c r="B9196" s="55"/>
      <c r="C9196" s="107"/>
      <c r="D9196" s="54"/>
      <c r="E9196" s="91"/>
      <c r="F9196" s="54"/>
      <c r="G9196" s="35"/>
      <c r="H9196" s="59"/>
    </row>
    <row r="9197" spans="1:8" s="6" customFormat="1" ht="5.5" customHeight="1">
      <c r="A9197" s="99"/>
      <c r="B9197" s="55"/>
      <c r="C9197" s="107"/>
      <c r="D9197" s="54"/>
      <c r="E9197" s="91"/>
      <c r="F9197" s="54"/>
      <c r="G9197" s="36"/>
      <c r="H9197" s="60"/>
    </row>
    <row r="9198" spans="1:8" s="6" customFormat="1" ht="5.5" customHeight="1">
      <c r="A9198" s="99">
        <v>30</v>
      </c>
      <c r="B9198" s="55" t="s">
        <v>1473</v>
      </c>
      <c r="C9198" s="107" t="s">
        <v>3325</v>
      </c>
      <c r="D9198" s="93" t="s">
        <v>12</v>
      </c>
      <c r="E9198" s="91" t="s">
        <v>2436</v>
      </c>
      <c r="F9198" s="54">
        <v>1</v>
      </c>
      <c r="G9198" s="229">
        <v>1303.7811292991828</v>
      </c>
      <c r="H9198" s="58">
        <f t="shared" ref="H9198" si="2285">F9198*G9198</f>
        <v>1303.7811292991828</v>
      </c>
    </row>
    <row r="9199" spans="1:8" s="6" customFormat="1" ht="5.5" customHeight="1">
      <c r="A9199" s="99"/>
      <c r="B9199" s="55"/>
      <c r="C9199" s="107"/>
      <c r="D9199" s="94"/>
      <c r="E9199" s="91"/>
      <c r="F9199" s="54"/>
      <c r="G9199" s="229"/>
      <c r="H9199" s="59"/>
    </row>
    <row r="9200" spans="1:8" s="6" customFormat="1" ht="5.5" customHeight="1">
      <c r="A9200" s="99"/>
      <c r="B9200" s="55"/>
      <c r="C9200" s="107"/>
      <c r="D9200" s="94"/>
      <c r="E9200" s="91"/>
      <c r="F9200" s="54"/>
      <c r="G9200" s="229"/>
      <c r="H9200" s="59"/>
    </row>
    <row r="9201" spans="1:8" s="6" customFormat="1" ht="5.5" customHeight="1">
      <c r="A9201" s="99"/>
      <c r="B9201" s="55"/>
      <c r="C9201" s="107"/>
      <c r="D9201" s="95"/>
      <c r="E9201" s="91"/>
      <c r="F9201" s="54"/>
      <c r="G9201" s="229"/>
      <c r="H9201" s="60"/>
    </row>
    <row r="9202" spans="1:8" s="6" customFormat="1" ht="5.5" customHeight="1">
      <c r="A9202" s="99">
        <v>31</v>
      </c>
      <c r="B9202" s="55" t="s">
        <v>1474</v>
      </c>
      <c r="C9202" s="107" t="s">
        <v>2128</v>
      </c>
      <c r="D9202" s="54" t="s">
        <v>9</v>
      </c>
      <c r="E9202" s="91" t="s">
        <v>2435</v>
      </c>
      <c r="F9202" s="218">
        <v>1024</v>
      </c>
      <c r="G9202" s="34">
        <v>0.15615597640914528</v>
      </c>
      <c r="H9202" s="58">
        <f t="shared" ref="H9202" si="2286">F9202*G9202</f>
        <v>159.90371984296476</v>
      </c>
    </row>
    <row r="9203" spans="1:8" s="6" customFormat="1" ht="5.5" customHeight="1">
      <c r="A9203" s="99"/>
      <c r="B9203" s="55"/>
      <c r="C9203" s="107"/>
      <c r="D9203" s="54"/>
      <c r="E9203" s="91"/>
      <c r="F9203" s="218"/>
      <c r="G9203" s="35"/>
      <c r="H9203" s="59"/>
    </row>
    <row r="9204" spans="1:8" s="6" customFormat="1" ht="5.5" customHeight="1">
      <c r="A9204" s="99"/>
      <c r="B9204" s="55"/>
      <c r="C9204" s="107"/>
      <c r="D9204" s="54"/>
      <c r="E9204" s="91"/>
      <c r="F9204" s="218"/>
      <c r="G9204" s="35"/>
      <c r="H9204" s="59"/>
    </row>
    <row r="9205" spans="1:8" s="6" customFormat="1" ht="5.5" customHeight="1">
      <c r="A9205" s="99"/>
      <c r="B9205" s="55"/>
      <c r="C9205" s="107"/>
      <c r="D9205" s="54"/>
      <c r="E9205" s="91"/>
      <c r="F9205" s="218"/>
      <c r="G9205" s="36"/>
      <c r="H9205" s="60"/>
    </row>
    <row r="9206" spans="1:8" s="6" customFormat="1" ht="5.5" customHeight="1">
      <c r="A9206" s="99">
        <v>32</v>
      </c>
      <c r="B9206" s="55" t="s">
        <v>1265</v>
      </c>
      <c r="C9206" s="65" t="s">
        <v>2130</v>
      </c>
      <c r="D9206" s="56" t="s">
        <v>3305</v>
      </c>
      <c r="E9206" s="88" t="s">
        <v>3306</v>
      </c>
      <c r="F9206" s="54">
        <v>347.3</v>
      </c>
      <c r="G9206" s="34">
        <v>1.196448190679511</v>
      </c>
      <c r="H9206" s="58">
        <f t="shared" ref="H9206" si="2287">F9206*G9206</f>
        <v>415.5264566229942</v>
      </c>
    </row>
    <row r="9207" spans="1:8" s="6" customFormat="1" ht="5.5" customHeight="1">
      <c r="A9207" s="99"/>
      <c r="B9207" s="55"/>
      <c r="C9207" s="66"/>
      <c r="D9207" s="56"/>
      <c r="E9207" s="89"/>
      <c r="F9207" s="54"/>
      <c r="G9207" s="35"/>
      <c r="H9207" s="59"/>
    </row>
    <row r="9208" spans="1:8" s="6" customFormat="1" ht="5.5" customHeight="1">
      <c r="A9208" s="99"/>
      <c r="B9208" s="55"/>
      <c r="C9208" s="66"/>
      <c r="D9208" s="56"/>
      <c r="E9208" s="89"/>
      <c r="F9208" s="54"/>
      <c r="G9208" s="35"/>
      <c r="H9208" s="59"/>
    </row>
    <row r="9209" spans="1:8" s="6" customFormat="1" ht="5.5" customHeight="1">
      <c r="A9209" s="99"/>
      <c r="B9209" s="55"/>
      <c r="C9209" s="67"/>
      <c r="D9209" s="56"/>
      <c r="E9209" s="90"/>
      <c r="F9209" s="54"/>
      <c r="G9209" s="36"/>
      <c r="H9209" s="60"/>
    </row>
    <row r="9210" spans="1:8" s="6" customFormat="1" ht="5.5" customHeight="1">
      <c r="A9210" s="99">
        <v>33</v>
      </c>
      <c r="B9210" s="55" t="s">
        <v>1475</v>
      </c>
      <c r="C9210" s="107" t="s">
        <v>2624</v>
      </c>
      <c r="D9210" s="56" t="s">
        <v>3305</v>
      </c>
      <c r="E9210" s="88" t="s">
        <v>3306</v>
      </c>
      <c r="F9210" s="54">
        <v>81.2</v>
      </c>
      <c r="G9210" s="34">
        <v>1.196448190679511</v>
      </c>
      <c r="H9210" s="58">
        <f t="shared" ref="H9210" si="2288">F9210*G9210</f>
        <v>97.151593083176294</v>
      </c>
    </row>
    <row r="9211" spans="1:8" s="6" customFormat="1" ht="5.5" customHeight="1">
      <c r="A9211" s="99"/>
      <c r="B9211" s="55"/>
      <c r="C9211" s="107"/>
      <c r="D9211" s="56"/>
      <c r="E9211" s="89"/>
      <c r="F9211" s="54"/>
      <c r="G9211" s="35"/>
      <c r="H9211" s="59"/>
    </row>
    <row r="9212" spans="1:8" s="6" customFormat="1" ht="5.5" customHeight="1">
      <c r="A9212" s="99"/>
      <c r="B9212" s="55"/>
      <c r="C9212" s="107"/>
      <c r="D9212" s="56"/>
      <c r="E9212" s="89"/>
      <c r="F9212" s="54"/>
      <c r="G9212" s="35"/>
      <c r="H9212" s="59"/>
    </row>
    <row r="9213" spans="1:8" s="6" customFormat="1" ht="5.5" customHeight="1">
      <c r="A9213" s="99"/>
      <c r="B9213" s="55"/>
      <c r="C9213" s="107"/>
      <c r="D9213" s="56"/>
      <c r="E9213" s="90"/>
      <c r="F9213" s="54"/>
      <c r="G9213" s="36"/>
      <c r="H9213" s="60"/>
    </row>
    <row r="9214" spans="1:8" s="6" customFormat="1" ht="6.5" customHeight="1">
      <c r="A9214" s="134"/>
      <c r="B9214" s="252" t="s">
        <v>1476</v>
      </c>
      <c r="C9214" s="107" t="s">
        <v>2192</v>
      </c>
      <c r="D9214" s="255"/>
      <c r="E9214" s="91"/>
      <c r="F9214" s="148"/>
      <c r="G9214" s="34">
        <v>0</v>
      </c>
      <c r="H9214" s="58">
        <f t="shared" ref="H9214" si="2289">F9214*G9214</f>
        <v>0</v>
      </c>
    </row>
    <row r="9215" spans="1:8" s="6" customFormat="1" ht="6.5" customHeight="1">
      <c r="A9215" s="135"/>
      <c r="B9215" s="253"/>
      <c r="C9215" s="107"/>
      <c r="D9215" s="256"/>
      <c r="E9215" s="91"/>
      <c r="F9215" s="149"/>
      <c r="G9215" s="35"/>
      <c r="H9215" s="59"/>
    </row>
    <row r="9216" spans="1:8" s="6" customFormat="1" ht="6.5" customHeight="1">
      <c r="A9216" s="135"/>
      <c r="B9216" s="253"/>
      <c r="C9216" s="107"/>
      <c r="D9216" s="256"/>
      <c r="E9216" s="91"/>
      <c r="F9216" s="149"/>
      <c r="G9216" s="35"/>
      <c r="H9216" s="59"/>
    </row>
    <row r="9217" spans="1:8" s="6" customFormat="1" ht="6.5" customHeight="1">
      <c r="A9217" s="39"/>
      <c r="B9217" s="254"/>
      <c r="C9217" s="107"/>
      <c r="D9217" s="257"/>
      <c r="E9217" s="91"/>
      <c r="F9217" s="150"/>
      <c r="G9217" s="36"/>
      <c r="H9217" s="60"/>
    </row>
    <row r="9218" spans="1:8" s="6" customFormat="1" ht="6.5" customHeight="1">
      <c r="A9218" s="134"/>
      <c r="B9218" s="136" t="s">
        <v>86</v>
      </c>
      <c r="C9218" s="107" t="s">
        <v>1636</v>
      </c>
      <c r="D9218" s="255"/>
      <c r="E9218" s="91"/>
      <c r="F9218" s="148"/>
      <c r="G9218" s="34">
        <v>0</v>
      </c>
      <c r="H9218" s="58">
        <f t="shared" ref="H9218" si="2290">F9218*G9218</f>
        <v>0</v>
      </c>
    </row>
    <row r="9219" spans="1:8" s="6" customFormat="1" ht="6.5" customHeight="1">
      <c r="A9219" s="135"/>
      <c r="B9219" s="136"/>
      <c r="C9219" s="107"/>
      <c r="D9219" s="256"/>
      <c r="E9219" s="91"/>
      <c r="F9219" s="149"/>
      <c r="G9219" s="35"/>
      <c r="H9219" s="59"/>
    </row>
    <row r="9220" spans="1:8" s="6" customFormat="1" ht="6.5" customHeight="1">
      <c r="A9220" s="135"/>
      <c r="B9220" s="136"/>
      <c r="C9220" s="107"/>
      <c r="D9220" s="256"/>
      <c r="E9220" s="91"/>
      <c r="F9220" s="149"/>
      <c r="G9220" s="35"/>
      <c r="H9220" s="59"/>
    </row>
    <row r="9221" spans="1:8" s="6" customFormat="1" ht="6.5" customHeight="1">
      <c r="A9221" s="39"/>
      <c r="B9221" s="136"/>
      <c r="C9221" s="107"/>
      <c r="D9221" s="257"/>
      <c r="E9221" s="91"/>
      <c r="F9221" s="150"/>
      <c r="G9221" s="36"/>
      <c r="H9221" s="60"/>
    </row>
    <row r="9222" spans="1:8" s="6" customFormat="1" ht="6.5" customHeight="1">
      <c r="A9222" s="54">
        <v>1</v>
      </c>
      <c r="B9222" s="490" t="s">
        <v>1116</v>
      </c>
      <c r="C9222" s="118" t="s">
        <v>2196</v>
      </c>
      <c r="D9222" s="108" t="s">
        <v>3303</v>
      </c>
      <c r="E9222" s="91" t="s">
        <v>3304</v>
      </c>
      <c r="F9222" s="134">
        <v>3581</v>
      </c>
      <c r="G9222" s="34">
        <v>0.65971409122585711</v>
      </c>
      <c r="H9222" s="58">
        <f t="shared" ref="H9222" si="2291">F9222*G9222</f>
        <v>2362.4361606797943</v>
      </c>
    </row>
    <row r="9223" spans="1:8" s="6" customFormat="1" ht="6.5" customHeight="1">
      <c r="A9223" s="54"/>
      <c r="B9223" s="315"/>
      <c r="C9223" s="66"/>
      <c r="D9223" s="108"/>
      <c r="E9223" s="91"/>
      <c r="F9223" s="135"/>
      <c r="G9223" s="35"/>
      <c r="H9223" s="59"/>
    </row>
    <row r="9224" spans="1:8" s="6" customFormat="1" ht="6.5" customHeight="1">
      <c r="A9224" s="54"/>
      <c r="B9224" s="315"/>
      <c r="C9224" s="66"/>
      <c r="D9224" s="108"/>
      <c r="E9224" s="91"/>
      <c r="F9224" s="135"/>
      <c r="G9224" s="35"/>
      <c r="H9224" s="59"/>
    </row>
    <row r="9225" spans="1:8" s="6" customFormat="1" ht="6.5" customHeight="1">
      <c r="A9225" s="54"/>
      <c r="B9225" s="316"/>
      <c r="C9225" s="67"/>
      <c r="D9225" s="108"/>
      <c r="E9225" s="91"/>
      <c r="F9225" s="39"/>
      <c r="G9225" s="36"/>
      <c r="H9225" s="60"/>
    </row>
    <row r="9226" spans="1:8" s="6" customFormat="1" ht="6.5" customHeight="1">
      <c r="A9226" s="54">
        <v>2</v>
      </c>
      <c r="B9226" s="82" t="s">
        <v>1477</v>
      </c>
      <c r="C9226" s="118" t="s">
        <v>2197</v>
      </c>
      <c r="D9226" s="134" t="s">
        <v>4</v>
      </c>
      <c r="E9226" s="91" t="s">
        <v>2430</v>
      </c>
      <c r="F9226" s="140">
        <v>6445.8</v>
      </c>
      <c r="G9226" s="34">
        <v>1.0845387591149642</v>
      </c>
      <c r="H9226" s="58">
        <f t="shared" ref="H9226" si="2292">F9226*G9226</f>
        <v>6990.7199335032365</v>
      </c>
    </row>
    <row r="9227" spans="1:8" s="6" customFormat="1" ht="6.5" customHeight="1">
      <c r="A9227" s="54"/>
      <c r="B9227" s="83"/>
      <c r="C9227" s="66"/>
      <c r="D9227" s="135"/>
      <c r="E9227" s="91"/>
      <c r="F9227" s="141"/>
      <c r="G9227" s="35"/>
      <c r="H9227" s="59"/>
    </row>
    <row r="9228" spans="1:8" s="6" customFormat="1" ht="6.5" customHeight="1">
      <c r="A9228" s="54"/>
      <c r="B9228" s="83"/>
      <c r="C9228" s="66"/>
      <c r="D9228" s="135"/>
      <c r="E9228" s="91"/>
      <c r="F9228" s="141"/>
      <c r="G9228" s="35"/>
      <c r="H9228" s="59"/>
    </row>
    <row r="9229" spans="1:8" s="6" customFormat="1" ht="6.5" customHeight="1">
      <c r="A9229" s="54"/>
      <c r="B9229" s="53"/>
      <c r="C9229" s="67"/>
      <c r="D9229" s="39"/>
      <c r="E9229" s="91"/>
      <c r="F9229" s="142"/>
      <c r="G9229" s="36"/>
      <c r="H9229" s="60"/>
    </row>
    <row r="9230" spans="1:8" s="6" customFormat="1" ht="6.5" customHeight="1">
      <c r="A9230" s="54">
        <v>3</v>
      </c>
      <c r="B9230" s="490" t="s">
        <v>1116</v>
      </c>
      <c r="C9230" s="118" t="s">
        <v>2196</v>
      </c>
      <c r="D9230" s="108" t="s">
        <v>3303</v>
      </c>
      <c r="E9230" s="91" t="s">
        <v>3304</v>
      </c>
      <c r="F9230" s="134">
        <v>3236</v>
      </c>
      <c r="G9230" s="34">
        <v>0.65971409122585711</v>
      </c>
      <c r="H9230" s="58">
        <f t="shared" ref="H9230" si="2293">F9230*G9230</f>
        <v>2134.8347992068734</v>
      </c>
    </row>
    <row r="9231" spans="1:8" s="6" customFormat="1" ht="6.5" customHeight="1">
      <c r="A9231" s="54"/>
      <c r="B9231" s="315"/>
      <c r="C9231" s="66"/>
      <c r="D9231" s="108"/>
      <c r="E9231" s="91"/>
      <c r="F9231" s="135"/>
      <c r="G9231" s="35"/>
      <c r="H9231" s="59"/>
    </row>
    <row r="9232" spans="1:8" s="6" customFormat="1" ht="6.5" customHeight="1">
      <c r="A9232" s="54"/>
      <c r="B9232" s="315"/>
      <c r="C9232" s="66"/>
      <c r="D9232" s="108"/>
      <c r="E9232" s="91"/>
      <c r="F9232" s="135"/>
      <c r="G9232" s="35"/>
      <c r="H9232" s="59"/>
    </row>
    <row r="9233" spans="1:8" s="6" customFormat="1" ht="6.5" customHeight="1">
      <c r="A9233" s="54"/>
      <c r="B9233" s="316"/>
      <c r="C9233" s="67"/>
      <c r="D9233" s="108"/>
      <c r="E9233" s="91"/>
      <c r="F9233" s="39"/>
      <c r="G9233" s="36"/>
      <c r="H9233" s="60"/>
    </row>
    <row r="9234" spans="1:8" s="6" customFormat="1" ht="5.5" customHeight="1">
      <c r="A9234" s="54">
        <v>4</v>
      </c>
      <c r="B9234" s="151" t="s">
        <v>1478</v>
      </c>
      <c r="C9234" s="118" t="s">
        <v>2197</v>
      </c>
      <c r="D9234" s="152" t="s">
        <v>4</v>
      </c>
      <c r="E9234" s="91" t="s">
        <v>2430</v>
      </c>
      <c r="F9234" s="140">
        <v>5824.8</v>
      </c>
      <c r="G9234" s="34">
        <v>2.2092456204193716</v>
      </c>
      <c r="H9234" s="58">
        <f t="shared" ref="H9234" si="2294">F9234*G9234</f>
        <v>12868.413889818756</v>
      </c>
    </row>
    <row r="9235" spans="1:8" s="6" customFormat="1" ht="5.5" customHeight="1">
      <c r="A9235" s="54"/>
      <c r="B9235" s="151"/>
      <c r="C9235" s="66"/>
      <c r="D9235" s="152"/>
      <c r="E9235" s="91"/>
      <c r="F9235" s="141"/>
      <c r="G9235" s="35"/>
      <c r="H9235" s="59"/>
    </row>
    <row r="9236" spans="1:8" s="6" customFormat="1" ht="5.5" customHeight="1">
      <c r="A9236" s="54"/>
      <c r="B9236" s="151"/>
      <c r="C9236" s="66"/>
      <c r="D9236" s="152"/>
      <c r="E9236" s="91"/>
      <c r="F9236" s="141"/>
      <c r="G9236" s="35"/>
      <c r="H9236" s="59"/>
    </row>
    <row r="9237" spans="1:8" s="6" customFormat="1" ht="5.5" customHeight="1">
      <c r="A9237" s="54"/>
      <c r="B9237" s="151"/>
      <c r="C9237" s="67"/>
      <c r="D9237" s="152"/>
      <c r="E9237" s="91"/>
      <c r="F9237" s="142"/>
      <c r="G9237" s="36"/>
      <c r="H9237" s="60"/>
    </row>
    <row r="9238" spans="1:8" s="6" customFormat="1" ht="5.5" customHeight="1">
      <c r="A9238" s="54">
        <v>5</v>
      </c>
      <c r="B9238" s="199" t="s">
        <v>1479</v>
      </c>
      <c r="C9238" s="211" t="s">
        <v>2193</v>
      </c>
      <c r="D9238" s="108" t="s">
        <v>3303</v>
      </c>
      <c r="E9238" s="91" t="s">
        <v>3304</v>
      </c>
      <c r="F9238" s="198">
        <v>1140</v>
      </c>
      <c r="G9238" s="34">
        <v>0.39766421167548688</v>
      </c>
      <c r="H9238" s="58">
        <f t="shared" ref="H9238" si="2295">F9238*G9238</f>
        <v>453.33720131005504</v>
      </c>
    </row>
    <row r="9239" spans="1:8" s="6" customFormat="1" ht="5.5" customHeight="1">
      <c r="A9239" s="54"/>
      <c r="B9239" s="199"/>
      <c r="C9239" s="66"/>
      <c r="D9239" s="108"/>
      <c r="E9239" s="91"/>
      <c r="F9239" s="198"/>
      <c r="G9239" s="35"/>
      <c r="H9239" s="59"/>
    </row>
    <row r="9240" spans="1:8" s="6" customFormat="1" ht="5.5" customHeight="1">
      <c r="A9240" s="54"/>
      <c r="B9240" s="199"/>
      <c r="C9240" s="66"/>
      <c r="D9240" s="108"/>
      <c r="E9240" s="91"/>
      <c r="F9240" s="198"/>
      <c r="G9240" s="35"/>
      <c r="H9240" s="59"/>
    </row>
    <row r="9241" spans="1:8" s="6" customFormat="1" ht="5.5" customHeight="1">
      <c r="A9241" s="54"/>
      <c r="B9241" s="199"/>
      <c r="C9241" s="67"/>
      <c r="D9241" s="108"/>
      <c r="E9241" s="91"/>
      <c r="F9241" s="198"/>
      <c r="G9241" s="36"/>
      <c r="H9241" s="60"/>
    </row>
    <row r="9242" spans="1:8" s="6" customFormat="1" ht="5.5" customHeight="1">
      <c r="A9242" s="54">
        <v>6</v>
      </c>
      <c r="B9242" s="199" t="s">
        <v>1480</v>
      </c>
      <c r="C9242" s="211" t="s">
        <v>2194</v>
      </c>
      <c r="D9242" s="108" t="s">
        <v>3303</v>
      </c>
      <c r="E9242" s="91" t="s">
        <v>3304</v>
      </c>
      <c r="F9242" s="198">
        <v>1140</v>
      </c>
      <c r="G9242" s="34">
        <v>0.37275998831803209</v>
      </c>
      <c r="H9242" s="58">
        <f t="shared" ref="H9242" si="2296">F9242*G9242</f>
        <v>424.94638668255658</v>
      </c>
    </row>
    <row r="9243" spans="1:8" s="6" customFormat="1" ht="5.5" customHeight="1">
      <c r="A9243" s="54"/>
      <c r="B9243" s="199"/>
      <c r="C9243" s="66"/>
      <c r="D9243" s="108"/>
      <c r="E9243" s="91"/>
      <c r="F9243" s="198"/>
      <c r="G9243" s="35"/>
      <c r="H9243" s="59"/>
    </row>
    <row r="9244" spans="1:8" s="6" customFormat="1" ht="5.5" customHeight="1">
      <c r="A9244" s="54"/>
      <c r="B9244" s="199"/>
      <c r="C9244" s="66"/>
      <c r="D9244" s="108"/>
      <c r="E9244" s="91"/>
      <c r="F9244" s="198"/>
      <c r="G9244" s="35"/>
      <c r="H9244" s="59"/>
    </row>
    <row r="9245" spans="1:8" s="6" customFormat="1" ht="5.5" customHeight="1">
      <c r="A9245" s="54"/>
      <c r="B9245" s="199"/>
      <c r="C9245" s="67"/>
      <c r="D9245" s="108"/>
      <c r="E9245" s="91"/>
      <c r="F9245" s="198"/>
      <c r="G9245" s="36"/>
      <c r="H9245" s="60"/>
    </row>
    <row r="9246" spans="1:8" s="6" customFormat="1" ht="5.5" customHeight="1">
      <c r="A9246" s="54">
        <v>7</v>
      </c>
      <c r="B9246" s="199" t="s">
        <v>1481</v>
      </c>
      <c r="C9246" s="211" t="s">
        <v>2193</v>
      </c>
      <c r="D9246" s="108" t="s">
        <v>3303</v>
      </c>
      <c r="E9246" s="91" t="s">
        <v>3304</v>
      </c>
      <c r="F9246" s="198">
        <v>1140</v>
      </c>
      <c r="G9246" s="34">
        <v>0.37513964538746464</v>
      </c>
      <c r="H9246" s="58">
        <f t="shared" ref="H9246" si="2297">F9246*G9246</f>
        <v>427.65919574170971</v>
      </c>
    </row>
    <row r="9247" spans="1:8" s="6" customFormat="1" ht="5.5" customHeight="1">
      <c r="A9247" s="54"/>
      <c r="B9247" s="199"/>
      <c r="C9247" s="66"/>
      <c r="D9247" s="108"/>
      <c r="E9247" s="91"/>
      <c r="F9247" s="198"/>
      <c r="G9247" s="35"/>
      <c r="H9247" s="59"/>
    </row>
    <row r="9248" spans="1:8" s="6" customFormat="1" ht="5.5" customHeight="1">
      <c r="A9248" s="54"/>
      <c r="B9248" s="199"/>
      <c r="C9248" s="66"/>
      <c r="D9248" s="108"/>
      <c r="E9248" s="91"/>
      <c r="F9248" s="198"/>
      <c r="G9248" s="35"/>
      <c r="H9248" s="59"/>
    </row>
    <row r="9249" spans="1:8" s="6" customFormat="1" ht="5.5" customHeight="1">
      <c r="A9249" s="54"/>
      <c r="B9249" s="199"/>
      <c r="C9249" s="67"/>
      <c r="D9249" s="108"/>
      <c r="E9249" s="91"/>
      <c r="F9249" s="198"/>
      <c r="G9249" s="36"/>
      <c r="H9249" s="60"/>
    </row>
    <row r="9250" spans="1:8" s="6" customFormat="1" ht="5.5" customHeight="1">
      <c r="A9250" s="54">
        <v>8</v>
      </c>
      <c r="B9250" s="55" t="s">
        <v>1482</v>
      </c>
      <c r="C9250" s="211" t="s">
        <v>2193</v>
      </c>
      <c r="D9250" s="56" t="s">
        <v>3305</v>
      </c>
      <c r="E9250" s="88" t="s">
        <v>3306</v>
      </c>
      <c r="F9250" s="54">
        <v>1425</v>
      </c>
      <c r="G9250" s="34">
        <v>8.4239848568410144E-2</v>
      </c>
      <c r="H9250" s="58">
        <f t="shared" ref="H9250" si="2298">F9250*G9250</f>
        <v>120.04178420998446</v>
      </c>
    </row>
    <row r="9251" spans="1:8" s="6" customFormat="1" ht="5.5" customHeight="1">
      <c r="A9251" s="54"/>
      <c r="B9251" s="55"/>
      <c r="C9251" s="66"/>
      <c r="D9251" s="56"/>
      <c r="E9251" s="89"/>
      <c r="F9251" s="54"/>
      <c r="G9251" s="35"/>
      <c r="H9251" s="59"/>
    </row>
    <row r="9252" spans="1:8" s="6" customFormat="1" ht="5.5" customHeight="1">
      <c r="A9252" s="54"/>
      <c r="B9252" s="55"/>
      <c r="C9252" s="66"/>
      <c r="D9252" s="56"/>
      <c r="E9252" s="89"/>
      <c r="F9252" s="54"/>
      <c r="G9252" s="35"/>
      <c r="H9252" s="59"/>
    </row>
    <row r="9253" spans="1:8" s="6" customFormat="1" ht="5.5" customHeight="1">
      <c r="A9253" s="54"/>
      <c r="B9253" s="55"/>
      <c r="C9253" s="67"/>
      <c r="D9253" s="56"/>
      <c r="E9253" s="90"/>
      <c r="F9253" s="54"/>
      <c r="G9253" s="36"/>
      <c r="H9253" s="60"/>
    </row>
    <row r="9254" spans="1:8" s="6" customFormat="1" ht="5.5" customHeight="1">
      <c r="A9254" s="54">
        <v>9</v>
      </c>
      <c r="B9254" s="55" t="s">
        <v>1483</v>
      </c>
      <c r="C9254" s="211" t="s">
        <v>2194</v>
      </c>
      <c r="D9254" s="56" t="s">
        <v>3305</v>
      </c>
      <c r="E9254" s="88" t="s">
        <v>3306</v>
      </c>
      <c r="F9254" s="54">
        <v>2698</v>
      </c>
      <c r="G9254" s="34">
        <v>0.15213385785930944</v>
      </c>
      <c r="H9254" s="58">
        <f t="shared" ref="H9254" si="2299">F9254*G9254</f>
        <v>410.45714850441686</v>
      </c>
    </row>
    <row r="9255" spans="1:8" s="6" customFormat="1" ht="5.5" customHeight="1">
      <c r="A9255" s="54"/>
      <c r="B9255" s="55"/>
      <c r="C9255" s="66"/>
      <c r="D9255" s="56"/>
      <c r="E9255" s="89"/>
      <c r="F9255" s="54"/>
      <c r="G9255" s="35"/>
      <c r="H9255" s="59"/>
    </row>
    <row r="9256" spans="1:8" s="6" customFormat="1" ht="5.5" customHeight="1">
      <c r="A9256" s="54"/>
      <c r="B9256" s="55"/>
      <c r="C9256" s="66"/>
      <c r="D9256" s="56"/>
      <c r="E9256" s="89"/>
      <c r="F9256" s="54"/>
      <c r="G9256" s="35"/>
      <c r="H9256" s="59"/>
    </row>
    <row r="9257" spans="1:8" s="6" customFormat="1" ht="5.5" customHeight="1">
      <c r="A9257" s="54"/>
      <c r="B9257" s="55"/>
      <c r="C9257" s="67"/>
      <c r="D9257" s="56"/>
      <c r="E9257" s="90"/>
      <c r="F9257" s="54"/>
      <c r="G9257" s="36"/>
      <c r="H9257" s="60"/>
    </row>
    <row r="9258" spans="1:8" s="6" customFormat="1" ht="6.5" customHeight="1">
      <c r="A9258" s="54"/>
      <c r="B9258" s="208" t="s">
        <v>1484</v>
      </c>
      <c r="C9258" s="482" t="s">
        <v>2195</v>
      </c>
      <c r="D9258" s="54"/>
      <c r="E9258" s="91"/>
      <c r="F9258" s="56"/>
      <c r="G9258" s="34">
        <v>0</v>
      </c>
      <c r="H9258" s="58">
        <f t="shared" ref="H9258" si="2300">F9258*G9258</f>
        <v>0</v>
      </c>
    </row>
    <row r="9259" spans="1:8" s="6" customFormat="1" ht="6.5" customHeight="1">
      <c r="A9259" s="54"/>
      <c r="B9259" s="208"/>
      <c r="C9259" s="340"/>
      <c r="D9259" s="54"/>
      <c r="E9259" s="91"/>
      <c r="F9259" s="56"/>
      <c r="G9259" s="35"/>
      <c r="H9259" s="59"/>
    </row>
    <row r="9260" spans="1:8" s="6" customFormat="1" ht="6.5" customHeight="1">
      <c r="A9260" s="54"/>
      <c r="B9260" s="208"/>
      <c r="C9260" s="340"/>
      <c r="D9260" s="54"/>
      <c r="E9260" s="91"/>
      <c r="F9260" s="56"/>
      <c r="G9260" s="35"/>
      <c r="H9260" s="59"/>
    </row>
    <row r="9261" spans="1:8" s="6" customFormat="1" ht="6.5" customHeight="1">
      <c r="A9261" s="54"/>
      <c r="B9261" s="208"/>
      <c r="C9261" s="341"/>
      <c r="D9261" s="54"/>
      <c r="E9261" s="91"/>
      <c r="F9261" s="56"/>
      <c r="G9261" s="36"/>
      <c r="H9261" s="60"/>
    </row>
    <row r="9262" spans="1:8" s="6" customFormat="1" ht="6.5" customHeight="1">
      <c r="A9262" s="54">
        <v>1</v>
      </c>
      <c r="B9262" s="55" t="s">
        <v>1485</v>
      </c>
      <c r="C9262" s="211" t="s">
        <v>2198</v>
      </c>
      <c r="D9262" s="108" t="s">
        <v>3303</v>
      </c>
      <c r="E9262" s="91" t="s">
        <v>3304</v>
      </c>
      <c r="F9262" s="56">
        <f>450*2</f>
        <v>900</v>
      </c>
      <c r="G9262" s="34">
        <v>8.3257568783827569</v>
      </c>
      <c r="H9262" s="58">
        <f t="shared" ref="H9262" si="2301">F9262*G9262</f>
        <v>7493.1811905444811</v>
      </c>
    </row>
    <row r="9263" spans="1:8" s="6" customFormat="1" ht="6.5" customHeight="1">
      <c r="A9263" s="54"/>
      <c r="B9263" s="55"/>
      <c r="C9263" s="66"/>
      <c r="D9263" s="108"/>
      <c r="E9263" s="91"/>
      <c r="F9263" s="56"/>
      <c r="G9263" s="35"/>
      <c r="H9263" s="59"/>
    </row>
    <row r="9264" spans="1:8" s="6" customFormat="1" ht="6.5" customHeight="1">
      <c r="A9264" s="54"/>
      <c r="B9264" s="55"/>
      <c r="C9264" s="66"/>
      <c r="D9264" s="108"/>
      <c r="E9264" s="91"/>
      <c r="F9264" s="56"/>
      <c r="G9264" s="35"/>
      <c r="H9264" s="59"/>
    </row>
    <row r="9265" spans="1:8" s="6" customFormat="1" ht="6.5" customHeight="1">
      <c r="A9265" s="54"/>
      <c r="B9265" s="55"/>
      <c r="C9265" s="67"/>
      <c r="D9265" s="108"/>
      <c r="E9265" s="91"/>
      <c r="F9265" s="56"/>
      <c r="G9265" s="36"/>
      <c r="H9265" s="60"/>
    </row>
    <row r="9266" spans="1:8" s="6" customFormat="1" ht="6.5" customHeight="1">
      <c r="A9266" s="54">
        <v>2</v>
      </c>
      <c r="B9266" s="55" t="s">
        <v>1425</v>
      </c>
      <c r="C9266" s="281" t="s">
        <v>2199</v>
      </c>
      <c r="D9266" s="56" t="s">
        <v>3305</v>
      </c>
      <c r="E9266" s="88" t="s">
        <v>3306</v>
      </c>
      <c r="F9266" s="56">
        <f>4123*2</f>
        <v>8246</v>
      </c>
      <c r="G9266" s="34">
        <v>1.5052655683006746</v>
      </c>
      <c r="H9266" s="58">
        <f t="shared" ref="H9266" si="2302">F9266*G9266</f>
        <v>12412.419876207363</v>
      </c>
    </row>
    <row r="9267" spans="1:8" s="6" customFormat="1" ht="6.5" customHeight="1">
      <c r="A9267" s="54"/>
      <c r="B9267" s="55"/>
      <c r="C9267" s="270"/>
      <c r="D9267" s="56"/>
      <c r="E9267" s="89"/>
      <c r="F9267" s="56"/>
      <c r="G9267" s="35"/>
      <c r="H9267" s="59"/>
    </row>
    <row r="9268" spans="1:8" s="6" customFormat="1" ht="6.5" customHeight="1">
      <c r="A9268" s="54"/>
      <c r="B9268" s="55"/>
      <c r="C9268" s="270"/>
      <c r="D9268" s="56"/>
      <c r="E9268" s="89"/>
      <c r="F9268" s="56"/>
      <c r="G9268" s="35"/>
      <c r="H9268" s="59"/>
    </row>
    <row r="9269" spans="1:8" s="6" customFormat="1" ht="6.5" customHeight="1">
      <c r="A9269" s="54"/>
      <c r="B9269" s="55"/>
      <c r="C9269" s="271"/>
      <c r="D9269" s="56"/>
      <c r="E9269" s="90"/>
      <c r="F9269" s="56"/>
      <c r="G9269" s="36"/>
      <c r="H9269" s="60"/>
    </row>
    <row r="9270" spans="1:8" s="6" customFormat="1" ht="6.5" customHeight="1">
      <c r="A9270" s="54">
        <v>3</v>
      </c>
      <c r="B9270" s="55" t="s">
        <v>1426</v>
      </c>
      <c r="C9270" s="211" t="s">
        <v>2200</v>
      </c>
      <c r="D9270" s="56" t="s">
        <v>3305</v>
      </c>
      <c r="E9270" s="88" t="s">
        <v>3306</v>
      </c>
      <c r="F9270" s="56">
        <f>4123*2</f>
        <v>8246</v>
      </c>
      <c r="G9270" s="34">
        <v>1.6393133482070192</v>
      </c>
      <c r="H9270" s="58">
        <f t="shared" ref="H9270" si="2303">F9270*G9270</f>
        <v>13517.777869315081</v>
      </c>
    </row>
    <row r="9271" spans="1:8" s="6" customFormat="1" ht="6.5" customHeight="1">
      <c r="A9271" s="54"/>
      <c r="B9271" s="55"/>
      <c r="C9271" s="66"/>
      <c r="D9271" s="56"/>
      <c r="E9271" s="89"/>
      <c r="F9271" s="56"/>
      <c r="G9271" s="35"/>
      <c r="H9271" s="59"/>
    </row>
    <row r="9272" spans="1:8" s="6" customFormat="1" ht="6.5" customHeight="1">
      <c r="A9272" s="54"/>
      <c r="B9272" s="55"/>
      <c r="C9272" s="66"/>
      <c r="D9272" s="56"/>
      <c r="E9272" s="89"/>
      <c r="F9272" s="56"/>
      <c r="G9272" s="35"/>
      <c r="H9272" s="59"/>
    </row>
    <row r="9273" spans="1:8" s="6" customFormat="1" ht="6.5" customHeight="1">
      <c r="A9273" s="54"/>
      <c r="B9273" s="55"/>
      <c r="C9273" s="67"/>
      <c r="D9273" s="56"/>
      <c r="E9273" s="90"/>
      <c r="F9273" s="56"/>
      <c r="G9273" s="36"/>
      <c r="H9273" s="60"/>
    </row>
    <row r="9274" spans="1:8" s="6" customFormat="1" ht="6.5" customHeight="1">
      <c r="A9274" s="54">
        <v>4</v>
      </c>
      <c r="B9274" s="475" t="s">
        <v>1427</v>
      </c>
      <c r="C9274" s="321" t="s">
        <v>2201</v>
      </c>
      <c r="D9274" s="56" t="s">
        <v>3305</v>
      </c>
      <c r="E9274" s="88" t="s">
        <v>3306</v>
      </c>
      <c r="F9274" s="56">
        <f>4123*2</f>
        <v>8246</v>
      </c>
      <c r="G9274" s="34">
        <v>5.744860845101007</v>
      </c>
      <c r="H9274" s="58">
        <f t="shared" ref="H9274" si="2304">F9274*G9274</f>
        <v>47372.122528702901</v>
      </c>
    </row>
    <row r="9275" spans="1:8" s="6" customFormat="1" ht="6.5" customHeight="1">
      <c r="A9275" s="54"/>
      <c r="B9275" s="475"/>
      <c r="C9275" s="274"/>
      <c r="D9275" s="56"/>
      <c r="E9275" s="89"/>
      <c r="F9275" s="56"/>
      <c r="G9275" s="35"/>
      <c r="H9275" s="59"/>
    </row>
    <row r="9276" spans="1:8" s="6" customFormat="1" ht="6.5" customHeight="1">
      <c r="A9276" s="54"/>
      <c r="B9276" s="475"/>
      <c r="C9276" s="274"/>
      <c r="D9276" s="56"/>
      <c r="E9276" s="89"/>
      <c r="F9276" s="56"/>
      <c r="G9276" s="35"/>
      <c r="H9276" s="59"/>
    </row>
    <row r="9277" spans="1:8" s="6" customFormat="1" ht="6.5" customHeight="1">
      <c r="A9277" s="54"/>
      <c r="B9277" s="475"/>
      <c r="C9277" s="275"/>
      <c r="D9277" s="56"/>
      <c r="E9277" s="90"/>
      <c r="F9277" s="56"/>
      <c r="G9277" s="36"/>
      <c r="H9277" s="60"/>
    </row>
    <row r="9278" spans="1:8" s="6" customFormat="1" ht="6.5" customHeight="1">
      <c r="A9278" s="54">
        <v>5</v>
      </c>
      <c r="B9278" s="55" t="s">
        <v>1428</v>
      </c>
      <c r="C9278" s="321" t="s">
        <v>2202</v>
      </c>
      <c r="D9278" s="56" t="s">
        <v>3305</v>
      </c>
      <c r="E9278" s="88" t="s">
        <v>3306</v>
      </c>
      <c r="F9278" s="56">
        <f>4123*2</f>
        <v>8246</v>
      </c>
      <c r="G9278" s="34">
        <v>4.2352622422834978</v>
      </c>
      <c r="H9278" s="58">
        <f t="shared" ref="H9278" si="2305">F9278*G9278</f>
        <v>34923.972449869725</v>
      </c>
    </row>
    <row r="9279" spans="1:8" s="6" customFormat="1" ht="6.5" customHeight="1">
      <c r="A9279" s="54"/>
      <c r="B9279" s="55"/>
      <c r="C9279" s="274"/>
      <c r="D9279" s="56"/>
      <c r="E9279" s="89"/>
      <c r="F9279" s="56"/>
      <c r="G9279" s="35"/>
      <c r="H9279" s="59"/>
    </row>
    <row r="9280" spans="1:8" s="6" customFormat="1" ht="6.5" customHeight="1">
      <c r="A9280" s="54"/>
      <c r="B9280" s="55"/>
      <c r="C9280" s="274"/>
      <c r="D9280" s="56"/>
      <c r="E9280" s="89"/>
      <c r="F9280" s="56"/>
      <c r="G9280" s="35"/>
      <c r="H9280" s="59"/>
    </row>
    <row r="9281" spans="1:8" s="6" customFormat="1" ht="6.5" customHeight="1">
      <c r="A9281" s="54"/>
      <c r="B9281" s="55"/>
      <c r="C9281" s="275"/>
      <c r="D9281" s="56"/>
      <c r="E9281" s="90"/>
      <c r="F9281" s="56"/>
      <c r="G9281" s="36"/>
      <c r="H9281" s="60"/>
    </row>
    <row r="9282" spans="1:8" s="6" customFormat="1" ht="6.5" customHeight="1">
      <c r="A9282" s="54">
        <v>6</v>
      </c>
      <c r="B9282" s="55" t="s">
        <v>1486</v>
      </c>
      <c r="C9282" s="281" t="s">
        <v>2203</v>
      </c>
      <c r="D9282" s="56" t="s">
        <v>3305</v>
      </c>
      <c r="E9282" s="88" t="s">
        <v>3306</v>
      </c>
      <c r="F9282" s="54">
        <v>1122</v>
      </c>
      <c r="G9282" s="34">
        <v>1.6257256080391915</v>
      </c>
      <c r="H9282" s="58">
        <f t="shared" ref="H9282" si="2306">F9282*G9282</f>
        <v>1824.0641322199729</v>
      </c>
    </row>
    <row r="9283" spans="1:8" s="6" customFormat="1" ht="6.5" customHeight="1">
      <c r="A9283" s="54"/>
      <c r="B9283" s="55"/>
      <c r="C9283" s="270"/>
      <c r="D9283" s="56"/>
      <c r="E9283" s="89"/>
      <c r="F9283" s="54"/>
      <c r="G9283" s="35"/>
      <c r="H9283" s="59"/>
    </row>
    <row r="9284" spans="1:8" s="6" customFormat="1" ht="6.5" customHeight="1">
      <c r="A9284" s="54"/>
      <c r="B9284" s="55"/>
      <c r="C9284" s="270"/>
      <c r="D9284" s="56"/>
      <c r="E9284" s="89"/>
      <c r="F9284" s="54"/>
      <c r="G9284" s="35"/>
      <c r="H9284" s="59"/>
    </row>
    <row r="9285" spans="1:8" s="6" customFormat="1" ht="6.5" customHeight="1">
      <c r="A9285" s="54"/>
      <c r="B9285" s="55"/>
      <c r="C9285" s="271"/>
      <c r="D9285" s="56"/>
      <c r="E9285" s="90"/>
      <c r="F9285" s="54"/>
      <c r="G9285" s="36"/>
      <c r="H9285" s="60"/>
    </row>
    <row r="9286" spans="1:8" s="6" customFormat="1" ht="7.5" customHeight="1">
      <c r="A9286" s="54">
        <v>7</v>
      </c>
      <c r="B9286" s="55" t="s">
        <v>1487</v>
      </c>
      <c r="C9286" s="321" t="s">
        <v>2204</v>
      </c>
      <c r="D9286" s="56" t="s">
        <v>3305</v>
      </c>
      <c r="E9286" s="88" t="s">
        <v>3306</v>
      </c>
      <c r="F9286" s="54">
        <v>1122</v>
      </c>
      <c r="G9286" s="34">
        <v>3.4759835003319517</v>
      </c>
      <c r="H9286" s="58">
        <f t="shared" ref="H9286" si="2307">F9286*G9286</f>
        <v>3900.0534873724496</v>
      </c>
    </row>
    <row r="9287" spans="1:8" s="6" customFormat="1" ht="7.5" customHeight="1">
      <c r="A9287" s="54"/>
      <c r="B9287" s="55"/>
      <c r="C9287" s="274"/>
      <c r="D9287" s="56"/>
      <c r="E9287" s="89"/>
      <c r="F9287" s="54"/>
      <c r="G9287" s="35"/>
      <c r="H9287" s="59"/>
    </row>
    <row r="9288" spans="1:8" s="6" customFormat="1" ht="7.5" customHeight="1">
      <c r="A9288" s="54"/>
      <c r="B9288" s="55"/>
      <c r="C9288" s="274"/>
      <c r="D9288" s="56"/>
      <c r="E9288" s="89"/>
      <c r="F9288" s="54"/>
      <c r="G9288" s="35"/>
      <c r="H9288" s="59"/>
    </row>
    <row r="9289" spans="1:8" s="6" customFormat="1" ht="7.5" customHeight="1">
      <c r="A9289" s="54"/>
      <c r="B9289" s="55"/>
      <c r="C9289" s="275"/>
      <c r="D9289" s="56"/>
      <c r="E9289" s="90"/>
      <c r="F9289" s="54"/>
      <c r="G9289" s="36"/>
      <c r="H9289" s="60"/>
    </row>
    <row r="9290" spans="1:8" s="6" customFormat="1" ht="5.5" customHeight="1">
      <c r="A9290" s="54">
        <v>8</v>
      </c>
      <c r="B9290" s="55" t="s">
        <v>1488</v>
      </c>
      <c r="C9290" s="211" t="s">
        <v>2205</v>
      </c>
      <c r="D9290" s="54" t="s">
        <v>9</v>
      </c>
      <c r="E9290" s="91" t="s">
        <v>2435</v>
      </c>
      <c r="F9290" s="54">
        <v>940</v>
      </c>
      <c r="G9290" s="34">
        <v>13.206925196955453</v>
      </c>
      <c r="H9290" s="58">
        <f t="shared" ref="H9290" si="2308">F9290*G9290</f>
        <v>12414.509685138126</v>
      </c>
    </row>
    <row r="9291" spans="1:8" s="6" customFormat="1" ht="5.5" customHeight="1">
      <c r="A9291" s="54"/>
      <c r="B9291" s="55"/>
      <c r="C9291" s="66"/>
      <c r="D9291" s="54"/>
      <c r="E9291" s="91"/>
      <c r="F9291" s="54"/>
      <c r="G9291" s="35"/>
      <c r="H9291" s="59"/>
    </row>
    <row r="9292" spans="1:8" s="6" customFormat="1" ht="5.5" customHeight="1">
      <c r="A9292" s="54"/>
      <c r="B9292" s="55"/>
      <c r="C9292" s="66"/>
      <c r="D9292" s="54"/>
      <c r="E9292" s="91"/>
      <c r="F9292" s="54"/>
      <c r="G9292" s="35"/>
      <c r="H9292" s="59"/>
    </row>
    <row r="9293" spans="1:8" s="6" customFormat="1" ht="5.5" customHeight="1">
      <c r="A9293" s="54"/>
      <c r="B9293" s="55"/>
      <c r="C9293" s="67"/>
      <c r="D9293" s="54"/>
      <c r="E9293" s="91"/>
      <c r="F9293" s="54"/>
      <c r="G9293" s="36"/>
      <c r="H9293" s="60"/>
    </row>
    <row r="9294" spans="1:8" s="6" customFormat="1" ht="5.5" customHeight="1">
      <c r="A9294" s="54">
        <v>9</v>
      </c>
      <c r="B9294" s="264" t="s">
        <v>1489</v>
      </c>
      <c r="C9294" s="211" t="s">
        <v>2206</v>
      </c>
      <c r="D9294" s="99" t="s">
        <v>9</v>
      </c>
      <c r="E9294" s="91" t="s">
        <v>2435</v>
      </c>
      <c r="F9294" s="99">
        <v>1902</v>
      </c>
      <c r="G9294" s="34">
        <v>10.558365514902396</v>
      </c>
      <c r="H9294" s="58">
        <f t="shared" ref="H9294" si="2309">F9294*G9294</f>
        <v>20082.011209344357</v>
      </c>
    </row>
    <row r="9295" spans="1:8" s="6" customFormat="1" ht="5.5" customHeight="1">
      <c r="A9295" s="54"/>
      <c r="B9295" s="264"/>
      <c r="C9295" s="66"/>
      <c r="D9295" s="99"/>
      <c r="E9295" s="91"/>
      <c r="F9295" s="99"/>
      <c r="G9295" s="35"/>
      <c r="H9295" s="59"/>
    </row>
    <row r="9296" spans="1:8" s="6" customFormat="1" ht="5.5" customHeight="1">
      <c r="A9296" s="54"/>
      <c r="B9296" s="264"/>
      <c r="C9296" s="66"/>
      <c r="D9296" s="99"/>
      <c r="E9296" s="91"/>
      <c r="F9296" s="99"/>
      <c r="G9296" s="35"/>
      <c r="H9296" s="59"/>
    </row>
    <row r="9297" spans="1:8" s="6" customFormat="1" ht="5.5" customHeight="1">
      <c r="A9297" s="54"/>
      <c r="B9297" s="264"/>
      <c r="C9297" s="67"/>
      <c r="D9297" s="99"/>
      <c r="E9297" s="91"/>
      <c r="F9297" s="99"/>
      <c r="G9297" s="36"/>
      <c r="H9297" s="60"/>
    </row>
    <row r="9298" spans="1:8" s="6" customFormat="1" ht="6.5" customHeight="1">
      <c r="A9298" s="54">
        <v>10</v>
      </c>
      <c r="B9298" s="55" t="s">
        <v>1490</v>
      </c>
      <c r="C9298" s="281" t="s">
        <v>2207</v>
      </c>
      <c r="D9298" s="108" t="s">
        <v>3303</v>
      </c>
      <c r="E9298" s="91" t="s">
        <v>3304</v>
      </c>
      <c r="F9298" s="54">
        <v>21.5</v>
      </c>
      <c r="G9298" s="34">
        <v>11.023115263124549</v>
      </c>
      <c r="H9298" s="58">
        <f t="shared" ref="H9298" si="2310">F9298*G9298</f>
        <v>236.99697815717781</v>
      </c>
    </row>
    <row r="9299" spans="1:8" s="6" customFormat="1" ht="6.5" customHeight="1">
      <c r="A9299" s="54"/>
      <c r="B9299" s="55"/>
      <c r="C9299" s="270"/>
      <c r="D9299" s="108"/>
      <c r="E9299" s="91"/>
      <c r="F9299" s="54"/>
      <c r="G9299" s="35"/>
      <c r="H9299" s="59"/>
    </row>
    <row r="9300" spans="1:8" s="6" customFormat="1" ht="6.5" customHeight="1">
      <c r="A9300" s="54"/>
      <c r="B9300" s="55"/>
      <c r="C9300" s="270"/>
      <c r="D9300" s="108"/>
      <c r="E9300" s="91"/>
      <c r="F9300" s="54"/>
      <c r="G9300" s="35"/>
      <c r="H9300" s="59"/>
    </row>
    <row r="9301" spans="1:8" s="6" customFormat="1" ht="6.5" customHeight="1">
      <c r="A9301" s="54"/>
      <c r="B9301" s="55"/>
      <c r="C9301" s="271"/>
      <c r="D9301" s="108"/>
      <c r="E9301" s="91"/>
      <c r="F9301" s="54"/>
      <c r="G9301" s="36"/>
      <c r="H9301" s="60"/>
    </row>
    <row r="9302" spans="1:8" s="6" customFormat="1" ht="6.5" customHeight="1">
      <c r="A9302" s="54">
        <v>11</v>
      </c>
      <c r="B9302" s="55" t="s">
        <v>1491</v>
      </c>
      <c r="C9302" s="211" t="s">
        <v>2208</v>
      </c>
      <c r="D9302" s="108" t="s">
        <v>3303</v>
      </c>
      <c r="E9302" s="91" t="s">
        <v>3304</v>
      </c>
      <c r="F9302" s="54">
        <v>21.5</v>
      </c>
      <c r="G9302" s="34">
        <v>48.412020450204508</v>
      </c>
      <c r="H9302" s="58">
        <f t="shared" ref="H9302" si="2311">F9302*G9302</f>
        <v>1040.858439679397</v>
      </c>
    </row>
    <row r="9303" spans="1:8" s="6" customFormat="1" ht="6.5" customHeight="1">
      <c r="A9303" s="54"/>
      <c r="B9303" s="55"/>
      <c r="C9303" s="66"/>
      <c r="D9303" s="108"/>
      <c r="E9303" s="91"/>
      <c r="F9303" s="54"/>
      <c r="G9303" s="35"/>
      <c r="H9303" s="59"/>
    </row>
    <row r="9304" spans="1:8" s="6" customFormat="1" ht="6.5" customHeight="1">
      <c r="A9304" s="54"/>
      <c r="B9304" s="55"/>
      <c r="C9304" s="66"/>
      <c r="D9304" s="108"/>
      <c r="E9304" s="91"/>
      <c r="F9304" s="54"/>
      <c r="G9304" s="35"/>
      <c r="H9304" s="59"/>
    </row>
    <row r="9305" spans="1:8" s="6" customFormat="1" ht="6.5" customHeight="1">
      <c r="A9305" s="54"/>
      <c r="B9305" s="55"/>
      <c r="C9305" s="67"/>
      <c r="D9305" s="108"/>
      <c r="E9305" s="91"/>
      <c r="F9305" s="54"/>
      <c r="G9305" s="36"/>
      <c r="H9305" s="60"/>
    </row>
    <row r="9306" spans="1:8" s="6" customFormat="1" ht="6.5" customHeight="1">
      <c r="A9306" s="54">
        <v>12</v>
      </c>
      <c r="B9306" s="55" t="s">
        <v>1492</v>
      </c>
      <c r="C9306" s="211" t="s">
        <v>2209</v>
      </c>
      <c r="D9306" s="56" t="s">
        <v>3305</v>
      </c>
      <c r="E9306" s="88" t="s">
        <v>3306</v>
      </c>
      <c r="F9306" s="54">
        <v>430</v>
      </c>
      <c r="G9306" s="34">
        <v>15.078641782385571</v>
      </c>
      <c r="H9306" s="58">
        <f t="shared" ref="H9306" si="2312">F9306*G9306</f>
        <v>6483.8159664257955</v>
      </c>
    </row>
    <row r="9307" spans="1:8" s="6" customFormat="1" ht="6.5" customHeight="1">
      <c r="A9307" s="54"/>
      <c r="B9307" s="55"/>
      <c r="C9307" s="66"/>
      <c r="D9307" s="56"/>
      <c r="E9307" s="89"/>
      <c r="F9307" s="54"/>
      <c r="G9307" s="35"/>
      <c r="H9307" s="59"/>
    </row>
    <row r="9308" spans="1:8" s="6" customFormat="1" ht="6.5" customHeight="1">
      <c r="A9308" s="54"/>
      <c r="B9308" s="55"/>
      <c r="C9308" s="66"/>
      <c r="D9308" s="56"/>
      <c r="E9308" s="89"/>
      <c r="F9308" s="54"/>
      <c r="G9308" s="35"/>
      <c r="H9308" s="59"/>
    </row>
    <row r="9309" spans="1:8" s="6" customFormat="1" ht="6.5" customHeight="1">
      <c r="A9309" s="54"/>
      <c r="B9309" s="55"/>
      <c r="C9309" s="67"/>
      <c r="D9309" s="56"/>
      <c r="E9309" s="90"/>
      <c r="F9309" s="54"/>
      <c r="G9309" s="36"/>
      <c r="H9309" s="60"/>
    </row>
    <row r="9310" spans="1:8" s="6" customFormat="1" ht="6.5" customHeight="1">
      <c r="A9310" s="54">
        <v>13</v>
      </c>
      <c r="B9310" s="55" t="s">
        <v>1493</v>
      </c>
      <c r="C9310" s="281" t="s">
        <v>2210</v>
      </c>
      <c r="D9310" s="108" t="s">
        <v>3303</v>
      </c>
      <c r="E9310" s="91" t="s">
        <v>3304</v>
      </c>
      <c r="F9310" s="54">
        <v>87</v>
      </c>
      <c r="G9310" s="34">
        <v>11.023115263124549</v>
      </c>
      <c r="H9310" s="58">
        <f t="shared" ref="H9310" si="2313">F9310*G9310</f>
        <v>959.01102789183574</v>
      </c>
    </row>
    <row r="9311" spans="1:8" s="6" customFormat="1" ht="6.5" customHeight="1">
      <c r="A9311" s="54"/>
      <c r="B9311" s="55"/>
      <c r="C9311" s="270"/>
      <c r="D9311" s="108"/>
      <c r="E9311" s="91"/>
      <c r="F9311" s="54"/>
      <c r="G9311" s="35"/>
      <c r="H9311" s="59"/>
    </row>
    <row r="9312" spans="1:8" s="6" customFormat="1" ht="6.5" customHeight="1">
      <c r="A9312" s="54"/>
      <c r="B9312" s="55"/>
      <c r="C9312" s="270"/>
      <c r="D9312" s="108"/>
      <c r="E9312" s="91"/>
      <c r="F9312" s="54"/>
      <c r="G9312" s="35"/>
      <c r="H9312" s="59"/>
    </row>
    <row r="9313" spans="1:8" s="6" customFormat="1" ht="6.5" customHeight="1">
      <c r="A9313" s="54"/>
      <c r="B9313" s="55"/>
      <c r="C9313" s="271"/>
      <c r="D9313" s="108"/>
      <c r="E9313" s="91"/>
      <c r="F9313" s="54"/>
      <c r="G9313" s="36"/>
      <c r="H9313" s="60"/>
    </row>
    <row r="9314" spans="1:8" s="6" customFormat="1" ht="6.5" customHeight="1">
      <c r="A9314" s="54">
        <v>14</v>
      </c>
      <c r="B9314" s="104" t="s">
        <v>1494</v>
      </c>
      <c r="C9314" s="395" t="s">
        <v>2211</v>
      </c>
      <c r="D9314" s="108" t="s">
        <v>3303</v>
      </c>
      <c r="E9314" s="91" t="s">
        <v>3304</v>
      </c>
      <c r="F9314" s="56">
        <v>174</v>
      </c>
      <c r="G9314" s="34">
        <v>30.484341450977762</v>
      </c>
      <c r="H9314" s="58">
        <f t="shared" ref="H9314" si="2314">F9314*G9314</f>
        <v>5304.2754124701305</v>
      </c>
    </row>
    <row r="9315" spans="1:8" s="6" customFormat="1" ht="6.5" customHeight="1">
      <c r="A9315" s="54"/>
      <c r="B9315" s="104"/>
      <c r="C9315" s="132"/>
      <c r="D9315" s="108"/>
      <c r="E9315" s="91"/>
      <c r="F9315" s="56"/>
      <c r="G9315" s="35"/>
      <c r="H9315" s="59"/>
    </row>
    <row r="9316" spans="1:8" s="6" customFormat="1" ht="6.5" customHeight="1">
      <c r="A9316" s="54"/>
      <c r="B9316" s="104"/>
      <c r="C9316" s="132"/>
      <c r="D9316" s="108"/>
      <c r="E9316" s="91"/>
      <c r="F9316" s="56"/>
      <c r="G9316" s="35"/>
      <c r="H9316" s="59"/>
    </row>
    <row r="9317" spans="1:8" s="6" customFormat="1" ht="6.5" customHeight="1">
      <c r="A9317" s="54"/>
      <c r="B9317" s="104"/>
      <c r="C9317" s="272"/>
      <c r="D9317" s="108"/>
      <c r="E9317" s="91"/>
      <c r="F9317" s="56"/>
      <c r="G9317" s="36"/>
      <c r="H9317" s="60"/>
    </row>
    <row r="9318" spans="1:8" s="6" customFormat="1" ht="6.5" customHeight="1">
      <c r="A9318" s="54">
        <v>15</v>
      </c>
      <c r="B9318" s="96" t="s">
        <v>1495</v>
      </c>
      <c r="C9318" s="281" t="s">
        <v>2212</v>
      </c>
      <c r="D9318" s="56" t="s">
        <v>3305</v>
      </c>
      <c r="E9318" s="88" t="s">
        <v>3306</v>
      </c>
      <c r="F9318" s="297">
        <v>1740</v>
      </c>
      <c r="G9318" s="34">
        <v>7.4937942207541193</v>
      </c>
      <c r="H9318" s="58">
        <f t="shared" ref="H9318" si="2315">F9318*G9318</f>
        <v>13039.201944112168</v>
      </c>
    </row>
    <row r="9319" spans="1:8" s="6" customFormat="1" ht="6.5" customHeight="1">
      <c r="A9319" s="54"/>
      <c r="B9319" s="97"/>
      <c r="C9319" s="270"/>
      <c r="D9319" s="56"/>
      <c r="E9319" s="89"/>
      <c r="F9319" s="297"/>
      <c r="G9319" s="35"/>
      <c r="H9319" s="59"/>
    </row>
    <row r="9320" spans="1:8" s="6" customFormat="1" ht="6.5" customHeight="1">
      <c r="A9320" s="54"/>
      <c r="B9320" s="97"/>
      <c r="C9320" s="270"/>
      <c r="D9320" s="56"/>
      <c r="E9320" s="89"/>
      <c r="F9320" s="297"/>
      <c r="G9320" s="35"/>
      <c r="H9320" s="59"/>
    </row>
    <row r="9321" spans="1:8" s="6" customFormat="1" ht="6.5" customHeight="1">
      <c r="A9321" s="54"/>
      <c r="B9321" s="262"/>
      <c r="C9321" s="271"/>
      <c r="D9321" s="56"/>
      <c r="E9321" s="90"/>
      <c r="F9321" s="297"/>
      <c r="G9321" s="36"/>
      <c r="H9321" s="60"/>
    </row>
    <row r="9322" spans="1:8" s="6" customFormat="1" ht="6.5" customHeight="1">
      <c r="A9322" s="54">
        <v>16</v>
      </c>
      <c r="B9322" s="55" t="s">
        <v>1496</v>
      </c>
      <c r="C9322" s="281" t="s">
        <v>2213</v>
      </c>
      <c r="D9322" s="108" t="s">
        <v>3303</v>
      </c>
      <c r="E9322" s="91" t="s">
        <v>3304</v>
      </c>
      <c r="F9322" s="54">
        <v>1.6</v>
      </c>
      <c r="G9322" s="34">
        <v>11.023115263124549</v>
      </c>
      <c r="H9322" s="58">
        <f t="shared" ref="H9322" si="2316">F9322*G9322</f>
        <v>17.63698442099928</v>
      </c>
    </row>
    <row r="9323" spans="1:8" s="6" customFormat="1" ht="6.5" customHeight="1">
      <c r="A9323" s="54"/>
      <c r="B9323" s="55"/>
      <c r="C9323" s="270"/>
      <c r="D9323" s="108"/>
      <c r="E9323" s="91"/>
      <c r="F9323" s="54"/>
      <c r="G9323" s="35"/>
      <c r="H9323" s="59"/>
    </row>
    <row r="9324" spans="1:8" s="6" customFormat="1" ht="6.5" customHeight="1">
      <c r="A9324" s="54"/>
      <c r="B9324" s="55"/>
      <c r="C9324" s="270"/>
      <c r="D9324" s="108"/>
      <c r="E9324" s="91"/>
      <c r="F9324" s="54"/>
      <c r="G9324" s="35"/>
      <c r="H9324" s="59"/>
    </row>
    <row r="9325" spans="1:8" s="6" customFormat="1" ht="6.5" customHeight="1">
      <c r="A9325" s="54"/>
      <c r="B9325" s="55"/>
      <c r="C9325" s="271"/>
      <c r="D9325" s="108"/>
      <c r="E9325" s="91"/>
      <c r="F9325" s="54"/>
      <c r="G9325" s="36"/>
      <c r="H9325" s="60"/>
    </row>
    <row r="9326" spans="1:8" s="6" customFormat="1" ht="6.5" customHeight="1">
      <c r="A9326" s="54">
        <v>17</v>
      </c>
      <c r="B9326" s="104" t="s">
        <v>1497</v>
      </c>
      <c r="C9326" s="395" t="s">
        <v>2214</v>
      </c>
      <c r="D9326" s="108" t="s">
        <v>3303</v>
      </c>
      <c r="E9326" s="91" t="s">
        <v>3304</v>
      </c>
      <c r="F9326" s="56">
        <v>1.28</v>
      </c>
      <c r="G9326" s="34">
        <v>30.484341450977762</v>
      </c>
      <c r="H9326" s="58">
        <f t="shared" ref="H9326" si="2317">F9326*G9326</f>
        <v>39.019957057251538</v>
      </c>
    </row>
    <row r="9327" spans="1:8" s="6" customFormat="1" ht="6.5" customHeight="1">
      <c r="A9327" s="54"/>
      <c r="B9327" s="104"/>
      <c r="C9327" s="132"/>
      <c r="D9327" s="108"/>
      <c r="E9327" s="91"/>
      <c r="F9327" s="56"/>
      <c r="G9327" s="35"/>
      <c r="H9327" s="59"/>
    </row>
    <row r="9328" spans="1:8" s="6" customFormat="1" ht="6.5" customHeight="1">
      <c r="A9328" s="54"/>
      <c r="B9328" s="104"/>
      <c r="C9328" s="132"/>
      <c r="D9328" s="108"/>
      <c r="E9328" s="91"/>
      <c r="F9328" s="56"/>
      <c r="G9328" s="35"/>
      <c r="H9328" s="59"/>
    </row>
    <row r="9329" spans="1:8" s="6" customFormat="1" ht="6.5" customHeight="1">
      <c r="A9329" s="54"/>
      <c r="B9329" s="104"/>
      <c r="C9329" s="272"/>
      <c r="D9329" s="108"/>
      <c r="E9329" s="91"/>
      <c r="F9329" s="56"/>
      <c r="G9329" s="36"/>
      <c r="H9329" s="60"/>
    </row>
    <row r="9330" spans="1:8" s="6" customFormat="1" ht="6.5" customHeight="1">
      <c r="A9330" s="54">
        <v>18</v>
      </c>
      <c r="B9330" s="117" t="s">
        <v>1498</v>
      </c>
      <c r="C9330" s="281" t="s">
        <v>2215</v>
      </c>
      <c r="D9330" s="56" t="s">
        <v>3305</v>
      </c>
      <c r="E9330" s="88" t="s">
        <v>3306</v>
      </c>
      <c r="F9330" s="492">
        <v>32</v>
      </c>
      <c r="G9330" s="34">
        <v>7.8129246549070945</v>
      </c>
      <c r="H9330" s="58">
        <f t="shared" ref="H9330" si="2318">F9330*G9330</f>
        <v>250.01358895702703</v>
      </c>
    </row>
    <row r="9331" spans="1:8" s="6" customFormat="1" ht="6.5" customHeight="1">
      <c r="A9331" s="54"/>
      <c r="B9331" s="117"/>
      <c r="C9331" s="270"/>
      <c r="D9331" s="56"/>
      <c r="E9331" s="89"/>
      <c r="F9331" s="492"/>
      <c r="G9331" s="35"/>
      <c r="H9331" s="59"/>
    </row>
    <row r="9332" spans="1:8" s="6" customFormat="1" ht="6.5" customHeight="1">
      <c r="A9332" s="54"/>
      <c r="B9332" s="117"/>
      <c r="C9332" s="270"/>
      <c r="D9332" s="56"/>
      <c r="E9332" s="89"/>
      <c r="F9332" s="492"/>
      <c r="G9332" s="35"/>
      <c r="H9332" s="59"/>
    </row>
    <row r="9333" spans="1:8" s="6" customFormat="1" ht="6.5" customHeight="1">
      <c r="A9333" s="54"/>
      <c r="B9333" s="117"/>
      <c r="C9333" s="491"/>
      <c r="D9333" s="56"/>
      <c r="E9333" s="90"/>
      <c r="F9333" s="492"/>
      <c r="G9333" s="36"/>
      <c r="H9333" s="60"/>
    </row>
    <row r="9334" spans="1:8" s="6" customFormat="1" ht="6.5" customHeight="1">
      <c r="A9334" s="54">
        <v>19</v>
      </c>
      <c r="B9334" s="104" t="s">
        <v>1499</v>
      </c>
      <c r="C9334" s="281" t="s">
        <v>2216</v>
      </c>
      <c r="D9334" s="108" t="s">
        <v>3303</v>
      </c>
      <c r="E9334" s="91" t="s">
        <v>3304</v>
      </c>
      <c r="F9334" s="56">
        <v>73.5</v>
      </c>
      <c r="G9334" s="34">
        <v>11.023115263124549</v>
      </c>
      <c r="H9334" s="58">
        <f t="shared" ref="H9334" si="2319">F9334*G9334</f>
        <v>810.19897183965429</v>
      </c>
    </row>
    <row r="9335" spans="1:8" s="6" customFormat="1" ht="6.5" customHeight="1">
      <c r="A9335" s="54"/>
      <c r="B9335" s="104"/>
      <c r="C9335" s="270"/>
      <c r="D9335" s="108"/>
      <c r="E9335" s="91"/>
      <c r="F9335" s="56"/>
      <c r="G9335" s="35"/>
      <c r="H9335" s="59"/>
    </row>
    <row r="9336" spans="1:8" s="6" customFormat="1" ht="6.5" customHeight="1">
      <c r="A9336" s="54"/>
      <c r="B9336" s="104"/>
      <c r="C9336" s="270"/>
      <c r="D9336" s="108"/>
      <c r="E9336" s="91"/>
      <c r="F9336" s="56"/>
      <c r="G9336" s="35"/>
      <c r="H9336" s="59"/>
    </row>
    <row r="9337" spans="1:8" s="6" customFormat="1" ht="6.5" customHeight="1">
      <c r="A9337" s="54"/>
      <c r="B9337" s="104"/>
      <c r="C9337" s="271"/>
      <c r="D9337" s="108"/>
      <c r="E9337" s="91"/>
      <c r="F9337" s="56"/>
      <c r="G9337" s="36"/>
      <c r="H9337" s="60"/>
    </row>
    <row r="9338" spans="1:8" s="6" customFormat="1" ht="6.5" customHeight="1">
      <c r="A9338" s="54">
        <v>20</v>
      </c>
      <c r="B9338" s="104" t="s">
        <v>1500</v>
      </c>
      <c r="C9338" s="211" t="s">
        <v>2217</v>
      </c>
      <c r="D9338" s="108" t="s">
        <v>3303</v>
      </c>
      <c r="E9338" s="91" t="s">
        <v>3304</v>
      </c>
      <c r="F9338" s="54">
        <v>88.2</v>
      </c>
      <c r="G9338" s="34">
        <v>80.483032518493246</v>
      </c>
      <c r="H9338" s="58">
        <f t="shared" ref="H9338" si="2320">F9338*G9338</f>
        <v>7098.6034681311048</v>
      </c>
    </row>
    <row r="9339" spans="1:8" s="6" customFormat="1" ht="6.5" customHeight="1">
      <c r="A9339" s="54"/>
      <c r="B9339" s="104"/>
      <c r="C9339" s="66"/>
      <c r="D9339" s="108"/>
      <c r="E9339" s="91"/>
      <c r="F9339" s="54"/>
      <c r="G9339" s="35"/>
      <c r="H9339" s="59"/>
    </row>
    <row r="9340" spans="1:8" s="6" customFormat="1" ht="6.5" customHeight="1">
      <c r="A9340" s="54"/>
      <c r="B9340" s="104"/>
      <c r="C9340" s="66"/>
      <c r="D9340" s="108"/>
      <c r="E9340" s="91"/>
      <c r="F9340" s="54"/>
      <c r="G9340" s="35"/>
      <c r="H9340" s="59"/>
    </row>
    <row r="9341" spans="1:8" s="6" customFormat="1" ht="6.5" customHeight="1">
      <c r="A9341" s="54"/>
      <c r="B9341" s="104"/>
      <c r="C9341" s="67"/>
      <c r="D9341" s="108"/>
      <c r="E9341" s="91"/>
      <c r="F9341" s="54"/>
      <c r="G9341" s="36"/>
      <c r="H9341" s="60"/>
    </row>
    <row r="9342" spans="1:8" s="6" customFormat="1" ht="6.5" customHeight="1">
      <c r="A9342" s="54">
        <v>21</v>
      </c>
      <c r="B9342" s="104" t="s">
        <v>1501</v>
      </c>
      <c r="C9342" s="242" t="s">
        <v>3262</v>
      </c>
      <c r="D9342" s="56" t="s">
        <v>4</v>
      </c>
      <c r="E9342" s="91" t="s">
        <v>2430</v>
      </c>
      <c r="F9342" s="110">
        <v>1.2</v>
      </c>
      <c r="G9342" s="34">
        <v>689.47305643205107</v>
      </c>
      <c r="H9342" s="58">
        <f t="shared" ref="H9342" si="2321">F9342*G9342</f>
        <v>827.36766771846123</v>
      </c>
    </row>
    <row r="9343" spans="1:8" s="6" customFormat="1" ht="6.5" customHeight="1">
      <c r="A9343" s="54"/>
      <c r="B9343" s="104"/>
      <c r="C9343" s="242"/>
      <c r="D9343" s="56"/>
      <c r="E9343" s="91"/>
      <c r="F9343" s="110"/>
      <c r="G9343" s="35"/>
      <c r="H9343" s="59"/>
    </row>
    <row r="9344" spans="1:8" s="6" customFormat="1" ht="6.5" customHeight="1">
      <c r="A9344" s="54"/>
      <c r="B9344" s="104"/>
      <c r="C9344" s="242"/>
      <c r="D9344" s="56"/>
      <c r="E9344" s="91"/>
      <c r="F9344" s="110"/>
      <c r="G9344" s="35"/>
      <c r="H9344" s="59"/>
    </row>
    <row r="9345" spans="1:8" s="6" customFormat="1" ht="6.5" customHeight="1">
      <c r="A9345" s="54"/>
      <c r="B9345" s="104"/>
      <c r="C9345" s="242"/>
      <c r="D9345" s="56"/>
      <c r="E9345" s="91"/>
      <c r="F9345" s="110"/>
      <c r="G9345" s="36"/>
      <c r="H9345" s="60"/>
    </row>
    <row r="9346" spans="1:8" s="6" customFormat="1" ht="6.5" customHeight="1">
      <c r="A9346" s="54">
        <v>22</v>
      </c>
      <c r="B9346" s="55" t="s">
        <v>1502</v>
      </c>
      <c r="C9346" s="211" t="s">
        <v>2218</v>
      </c>
      <c r="D9346" s="56" t="s">
        <v>3305</v>
      </c>
      <c r="E9346" s="88" t="s">
        <v>3306</v>
      </c>
      <c r="F9346" s="54">
        <v>735</v>
      </c>
      <c r="G9346" s="34">
        <v>1.6863243577423381</v>
      </c>
      <c r="H9346" s="58">
        <f t="shared" ref="H9346" si="2322">F9346*G9346</f>
        <v>1239.4484029406185</v>
      </c>
    </row>
    <row r="9347" spans="1:8" s="6" customFormat="1" ht="6.5" customHeight="1">
      <c r="A9347" s="54"/>
      <c r="B9347" s="55"/>
      <c r="C9347" s="66"/>
      <c r="D9347" s="56"/>
      <c r="E9347" s="89"/>
      <c r="F9347" s="54"/>
      <c r="G9347" s="35"/>
      <c r="H9347" s="59"/>
    </row>
    <row r="9348" spans="1:8" s="6" customFormat="1" ht="6.5" customHeight="1">
      <c r="A9348" s="54"/>
      <c r="B9348" s="55"/>
      <c r="C9348" s="66"/>
      <c r="D9348" s="56"/>
      <c r="E9348" s="89"/>
      <c r="F9348" s="54"/>
      <c r="G9348" s="35"/>
      <c r="H9348" s="59"/>
    </row>
    <row r="9349" spans="1:8" s="6" customFormat="1" ht="6.5" customHeight="1">
      <c r="A9349" s="54"/>
      <c r="B9349" s="55"/>
      <c r="C9349" s="67"/>
      <c r="D9349" s="56"/>
      <c r="E9349" s="90"/>
      <c r="F9349" s="54"/>
      <c r="G9349" s="36"/>
      <c r="H9349" s="60"/>
    </row>
    <row r="9350" spans="1:8" s="6" customFormat="1" ht="6.5" customHeight="1">
      <c r="A9350" s="54">
        <v>23</v>
      </c>
      <c r="B9350" s="55" t="s">
        <v>1503</v>
      </c>
      <c r="C9350" s="211" t="s">
        <v>2219</v>
      </c>
      <c r="D9350" s="54" t="s">
        <v>9</v>
      </c>
      <c r="E9350" s="91" t="s">
        <v>2435</v>
      </c>
      <c r="F9350" s="54">
        <v>270</v>
      </c>
      <c r="G9350" s="34">
        <v>1.7557658939966723</v>
      </c>
      <c r="H9350" s="58">
        <f t="shared" ref="H9350" si="2323">F9350*G9350</f>
        <v>474.05679137910153</v>
      </c>
    </row>
    <row r="9351" spans="1:8" s="6" customFormat="1" ht="6.5" customHeight="1">
      <c r="A9351" s="54"/>
      <c r="B9351" s="55"/>
      <c r="C9351" s="66"/>
      <c r="D9351" s="54"/>
      <c r="E9351" s="91"/>
      <c r="F9351" s="54"/>
      <c r="G9351" s="35"/>
      <c r="H9351" s="59"/>
    </row>
    <row r="9352" spans="1:8" s="6" customFormat="1" ht="6.5" customHeight="1">
      <c r="A9352" s="54"/>
      <c r="B9352" s="55"/>
      <c r="C9352" s="66"/>
      <c r="D9352" s="54"/>
      <c r="E9352" s="91"/>
      <c r="F9352" s="54"/>
      <c r="G9352" s="35"/>
      <c r="H9352" s="59"/>
    </row>
    <row r="9353" spans="1:8" s="6" customFormat="1" ht="6.5" customHeight="1">
      <c r="A9353" s="54"/>
      <c r="B9353" s="55"/>
      <c r="C9353" s="67"/>
      <c r="D9353" s="54"/>
      <c r="E9353" s="91"/>
      <c r="F9353" s="54"/>
      <c r="G9353" s="36"/>
      <c r="H9353" s="60"/>
    </row>
    <row r="9354" spans="1:8" s="6" customFormat="1" ht="8.5" customHeight="1">
      <c r="A9354" s="54">
        <v>24</v>
      </c>
      <c r="B9354" s="55" t="s">
        <v>1504</v>
      </c>
      <c r="C9354" s="211" t="s">
        <v>2220</v>
      </c>
      <c r="D9354" s="54" t="s">
        <v>9</v>
      </c>
      <c r="E9354" s="91" t="s">
        <v>2435</v>
      </c>
      <c r="F9354" s="134">
        <v>120</v>
      </c>
      <c r="G9354" s="34">
        <v>1.5482194285104938</v>
      </c>
      <c r="H9354" s="58">
        <f t="shared" ref="H9354" si="2324">F9354*G9354</f>
        <v>185.78633142125926</v>
      </c>
    </row>
    <row r="9355" spans="1:8" s="6" customFormat="1" ht="8.5" customHeight="1">
      <c r="A9355" s="54"/>
      <c r="B9355" s="55"/>
      <c r="C9355" s="66"/>
      <c r="D9355" s="54"/>
      <c r="E9355" s="91"/>
      <c r="F9355" s="135"/>
      <c r="G9355" s="35"/>
      <c r="H9355" s="59"/>
    </row>
    <row r="9356" spans="1:8" s="6" customFormat="1" ht="8.5" customHeight="1">
      <c r="A9356" s="54"/>
      <c r="B9356" s="55"/>
      <c r="C9356" s="66"/>
      <c r="D9356" s="54"/>
      <c r="E9356" s="91"/>
      <c r="F9356" s="135"/>
      <c r="G9356" s="35"/>
      <c r="H9356" s="59"/>
    </row>
    <row r="9357" spans="1:8" s="6" customFormat="1" ht="8.5" customHeight="1">
      <c r="A9357" s="54"/>
      <c r="B9357" s="55"/>
      <c r="C9357" s="67"/>
      <c r="D9357" s="54"/>
      <c r="E9357" s="91"/>
      <c r="F9357" s="39"/>
      <c r="G9357" s="36"/>
      <c r="H9357" s="60"/>
    </row>
    <row r="9358" spans="1:8" s="6" customFormat="1" ht="6.5" customHeight="1">
      <c r="A9358" s="54"/>
      <c r="B9358" s="136" t="s">
        <v>1505</v>
      </c>
      <c r="C9358" s="482" t="s">
        <v>2221</v>
      </c>
      <c r="D9358" s="54"/>
      <c r="E9358" s="91"/>
      <c r="F9358" s="54"/>
      <c r="G9358" s="34">
        <v>0</v>
      </c>
      <c r="H9358" s="58">
        <f t="shared" ref="H9358" si="2325">F9358*G9358</f>
        <v>0</v>
      </c>
    </row>
    <row r="9359" spans="1:8" s="6" customFormat="1" ht="6.5" customHeight="1">
      <c r="A9359" s="54"/>
      <c r="B9359" s="136"/>
      <c r="C9359" s="340"/>
      <c r="D9359" s="54"/>
      <c r="E9359" s="91"/>
      <c r="F9359" s="54"/>
      <c r="G9359" s="35"/>
      <c r="H9359" s="59"/>
    </row>
    <row r="9360" spans="1:8" s="6" customFormat="1" ht="6.5" customHeight="1">
      <c r="A9360" s="54"/>
      <c r="B9360" s="136"/>
      <c r="C9360" s="340"/>
      <c r="D9360" s="54"/>
      <c r="E9360" s="91"/>
      <c r="F9360" s="54"/>
      <c r="G9360" s="35"/>
      <c r="H9360" s="59"/>
    </row>
    <row r="9361" spans="1:8" s="6" customFormat="1" ht="6.5" customHeight="1">
      <c r="A9361" s="54"/>
      <c r="B9361" s="136"/>
      <c r="C9361" s="341"/>
      <c r="D9361" s="54"/>
      <c r="E9361" s="91"/>
      <c r="F9361" s="54"/>
      <c r="G9361" s="36"/>
      <c r="H9361" s="60"/>
    </row>
    <row r="9362" spans="1:8" s="6" customFormat="1" ht="6.5" customHeight="1">
      <c r="A9362" s="156">
        <v>1</v>
      </c>
      <c r="B9362" s="264" t="s">
        <v>776</v>
      </c>
      <c r="C9362" s="118" t="s">
        <v>2222</v>
      </c>
      <c r="D9362" s="108" t="s">
        <v>3303</v>
      </c>
      <c r="E9362" s="91" t="s">
        <v>3304</v>
      </c>
      <c r="F9362" s="156">
        <v>0.8</v>
      </c>
      <c r="G9362" s="34">
        <v>3.4248761241407504</v>
      </c>
      <c r="H9362" s="58">
        <f t="shared" ref="H9362" si="2326">F9362*G9362</f>
        <v>2.7399008993126004</v>
      </c>
    </row>
    <row r="9363" spans="1:8" s="6" customFormat="1" ht="6.5" customHeight="1">
      <c r="A9363" s="157"/>
      <c r="B9363" s="264"/>
      <c r="C9363" s="66"/>
      <c r="D9363" s="108"/>
      <c r="E9363" s="91"/>
      <c r="F9363" s="157"/>
      <c r="G9363" s="35"/>
      <c r="H9363" s="59"/>
    </row>
    <row r="9364" spans="1:8" s="6" customFormat="1" ht="6.5" customHeight="1">
      <c r="A9364" s="157"/>
      <c r="B9364" s="264"/>
      <c r="C9364" s="66"/>
      <c r="D9364" s="108"/>
      <c r="E9364" s="91"/>
      <c r="F9364" s="157"/>
      <c r="G9364" s="35"/>
      <c r="H9364" s="59"/>
    </row>
    <row r="9365" spans="1:8" s="6" customFormat="1" ht="6.5" customHeight="1">
      <c r="A9365" s="158"/>
      <c r="B9365" s="264"/>
      <c r="C9365" s="67"/>
      <c r="D9365" s="108"/>
      <c r="E9365" s="91"/>
      <c r="F9365" s="158"/>
      <c r="G9365" s="36"/>
      <c r="H9365" s="60"/>
    </row>
    <row r="9366" spans="1:8" s="6" customFormat="1" ht="6.5" customHeight="1">
      <c r="A9366" s="156">
        <v>2</v>
      </c>
      <c r="B9366" s="55" t="s">
        <v>1506</v>
      </c>
      <c r="C9366" s="118" t="s">
        <v>2223</v>
      </c>
      <c r="D9366" s="54" t="s">
        <v>4</v>
      </c>
      <c r="E9366" s="91" t="s">
        <v>2430</v>
      </c>
      <c r="F9366" s="54">
        <v>1.44</v>
      </c>
      <c r="G9366" s="34">
        <v>2.7696798952787667</v>
      </c>
      <c r="H9366" s="58">
        <f t="shared" ref="H9366" si="2327">F9366*G9366</f>
        <v>3.9883390492014237</v>
      </c>
    </row>
    <row r="9367" spans="1:8" s="6" customFormat="1" ht="6.5" customHeight="1">
      <c r="A9367" s="157"/>
      <c r="B9367" s="55"/>
      <c r="C9367" s="66"/>
      <c r="D9367" s="54"/>
      <c r="E9367" s="91"/>
      <c r="F9367" s="54"/>
      <c r="G9367" s="35"/>
      <c r="H9367" s="59"/>
    </row>
    <row r="9368" spans="1:8" s="6" customFormat="1" ht="6.5" customHeight="1">
      <c r="A9368" s="157"/>
      <c r="B9368" s="55"/>
      <c r="C9368" s="66"/>
      <c r="D9368" s="54"/>
      <c r="E9368" s="91"/>
      <c r="F9368" s="54"/>
      <c r="G9368" s="35"/>
      <c r="H9368" s="59"/>
    </row>
    <row r="9369" spans="1:8" s="6" customFormat="1" ht="6.5" customHeight="1">
      <c r="A9369" s="158"/>
      <c r="B9369" s="55"/>
      <c r="C9369" s="67"/>
      <c r="D9369" s="54"/>
      <c r="E9369" s="91"/>
      <c r="F9369" s="54"/>
      <c r="G9369" s="36"/>
      <c r="H9369" s="60"/>
    </row>
    <row r="9370" spans="1:8" s="6" customFormat="1" ht="6.5" customHeight="1">
      <c r="A9370" s="156">
        <v>3</v>
      </c>
      <c r="B9370" s="483" t="s">
        <v>1507</v>
      </c>
      <c r="C9370" s="107" t="s">
        <v>2625</v>
      </c>
      <c r="D9370" s="108" t="s">
        <v>3303</v>
      </c>
      <c r="E9370" s="91" t="s">
        <v>3304</v>
      </c>
      <c r="F9370" s="486">
        <v>0.68</v>
      </c>
      <c r="G9370" s="34">
        <v>48.412020450204508</v>
      </c>
      <c r="H9370" s="58">
        <f t="shared" ref="H9370" si="2328">F9370*G9370</f>
        <v>32.92017390613907</v>
      </c>
    </row>
    <row r="9371" spans="1:8" s="6" customFormat="1" ht="6.5" customHeight="1">
      <c r="A9371" s="157"/>
      <c r="B9371" s="484"/>
      <c r="C9371" s="107"/>
      <c r="D9371" s="108"/>
      <c r="E9371" s="91"/>
      <c r="F9371" s="487"/>
      <c r="G9371" s="35"/>
      <c r="H9371" s="59"/>
    </row>
    <row r="9372" spans="1:8" s="6" customFormat="1" ht="6.5" customHeight="1">
      <c r="A9372" s="157"/>
      <c r="B9372" s="484"/>
      <c r="C9372" s="107"/>
      <c r="D9372" s="108"/>
      <c r="E9372" s="91"/>
      <c r="F9372" s="487"/>
      <c r="G9372" s="35"/>
      <c r="H9372" s="59"/>
    </row>
    <row r="9373" spans="1:8" s="6" customFormat="1" ht="6.5" customHeight="1">
      <c r="A9373" s="158"/>
      <c r="B9373" s="485"/>
      <c r="C9373" s="107"/>
      <c r="D9373" s="108"/>
      <c r="E9373" s="91"/>
      <c r="F9373" s="488"/>
      <c r="G9373" s="36"/>
      <c r="H9373" s="60"/>
    </row>
    <row r="9374" spans="1:8" s="6" customFormat="1" ht="6.5" customHeight="1">
      <c r="A9374" s="156">
        <v>4</v>
      </c>
      <c r="B9374" s="483" t="s">
        <v>1508</v>
      </c>
      <c r="C9374" s="107" t="s">
        <v>2626</v>
      </c>
      <c r="D9374" s="108" t="s">
        <v>3303</v>
      </c>
      <c r="E9374" s="91" t="s">
        <v>3304</v>
      </c>
      <c r="F9374" s="486">
        <v>1.35</v>
      </c>
      <c r="G9374" s="34">
        <v>77.9394007316195</v>
      </c>
      <c r="H9374" s="58">
        <f t="shared" ref="H9374" si="2329">F9374*G9374</f>
        <v>105.21819098768633</v>
      </c>
    </row>
    <row r="9375" spans="1:8" s="6" customFormat="1" ht="6.5" customHeight="1">
      <c r="A9375" s="157"/>
      <c r="B9375" s="484"/>
      <c r="C9375" s="107"/>
      <c r="D9375" s="108"/>
      <c r="E9375" s="91"/>
      <c r="F9375" s="487"/>
      <c r="G9375" s="35"/>
      <c r="H9375" s="59"/>
    </row>
    <row r="9376" spans="1:8" s="6" customFormat="1" ht="6.5" customHeight="1">
      <c r="A9376" s="157"/>
      <c r="B9376" s="484"/>
      <c r="C9376" s="107"/>
      <c r="D9376" s="108"/>
      <c r="E9376" s="91"/>
      <c r="F9376" s="487"/>
      <c r="G9376" s="35"/>
      <c r="H9376" s="59"/>
    </row>
    <row r="9377" spans="1:8" s="6" customFormat="1" ht="6.5" customHeight="1">
      <c r="A9377" s="158"/>
      <c r="B9377" s="485"/>
      <c r="C9377" s="107"/>
      <c r="D9377" s="108"/>
      <c r="E9377" s="91"/>
      <c r="F9377" s="488"/>
      <c r="G9377" s="36"/>
      <c r="H9377" s="60"/>
    </row>
    <row r="9378" spans="1:8" s="6" customFormat="1" ht="6.5" customHeight="1">
      <c r="A9378" s="156">
        <v>5</v>
      </c>
      <c r="B9378" s="104" t="s">
        <v>1509</v>
      </c>
      <c r="C9378" s="107" t="s">
        <v>3263</v>
      </c>
      <c r="D9378" s="56" t="s">
        <v>4</v>
      </c>
      <c r="E9378" s="91" t="s">
        <v>2430</v>
      </c>
      <c r="F9378" s="56">
        <v>2.8000000000000001E-2</v>
      </c>
      <c r="G9378" s="34">
        <v>689.47305643205107</v>
      </c>
      <c r="H9378" s="58">
        <f t="shared" ref="H9378" si="2330">F9378*G9378</f>
        <v>19.305245580097431</v>
      </c>
    </row>
    <row r="9379" spans="1:8" s="6" customFormat="1" ht="6.5" customHeight="1">
      <c r="A9379" s="157"/>
      <c r="B9379" s="104"/>
      <c r="C9379" s="107"/>
      <c r="D9379" s="56"/>
      <c r="E9379" s="91"/>
      <c r="F9379" s="56"/>
      <c r="G9379" s="35"/>
      <c r="H9379" s="59"/>
    </row>
    <row r="9380" spans="1:8" s="6" customFormat="1" ht="6.5" customHeight="1">
      <c r="A9380" s="157"/>
      <c r="B9380" s="104"/>
      <c r="C9380" s="107"/>
      <c r="D9380" s="56"/>
      <c r="E9380" s="91"/>
      <c r="F9380" s="56"/>
      <c r="G9380" s="35"/>
      <c r="H9380" s="59"/>
    </row>
    <row r="9381" spans="1:8" s="6" customFormat="1" ht="6.5" customHeight="1">
      <c r="A9381" s="158"/>
      <c r="B9381" s="104"/>
      <c r="C9381" s="107"/>
      <c r="D9381" s="56"/>
      <c r="E9381" s="91"/>
      <c r="F9381" s="56"/>
      <c r="G9381" s="36"/>
      <c r="H9381" s="60"/>
    </row>
    <row r="9382" spans="1:8" s="6" customFormat="1" ht="6.5" customHeight="1">
      <c r="A9382" s="156">
        <v>6</v>
      </c>
      <c r="B9382" s="483" t="s">
        <v>1510</v>
      </c>
      <c r="C9382" s="107" t="s">
        <v>2627</v>
      </c>
      <c r="D9382" s="486" t="s">
        <v>4</v>
      </c>
      <c r="E9382" s="91" t="s">
        <v>2430</v>
      </c>
      <c r="F9382" s="486">
        <v>0.218</v>
      </c>
      <c r="G9382" s="34">
        <v>538.51208673901704</v>
      </c>
      <c r="H9382" s="58">
        <f t="shared" ref="H9382" si="2331">F9382*G9382</f>
        <v>117.39563490910571</v>
      </c>
    </row>
    <row r="9383" spans="1:8" s="6" customFormat="1" ht="6.5" customHeight="1">
      <c r="A9383" s="157"/>
      <c r="B9383" s="484"/>
      <c r="C9383" s="107"/>
      <c r="D9383" s="487"/>
      <c r="E9383" s="91"/>
      <c r="F9383" s="487"/>
      <c r="G9383" s="35"/>
      <c r="H9383" s="59"/>
    </row>
    <row r="9384" spans="1:8" s="6" customFormat="1" ht="6.5" customHeight="1">
      <c r="A9384" s="157"/>
      <c r="B9384" s="484"/>
      <c r="C9384" s="107"/>
      <c r="D9384" s="487"/>
      <c r="E9384" s="91"/>
      <c r="F9384" s="487"/>
      <c r="G9384" s="35"/>
      <c r="H9384" s="59"/>
    </row>
    <row r="9385" spans="1:8" s="6" customFormat="1" ht="6.5" customHeight="1">
      <c r="A9385" s="158"/>
      <c r="B9385" s="485"/>
      <c r="C9385" s="107"/>
      <c r="D9385" s="488"/>
      <c r="E9385" s="91"/>
      <c r="F9385" s="488"/>
      <c r="G9385" s="36"/>
      <c r="H9385" s="60"/>
    </row>
    <row r="9386" spans="1:8" s="6" customFormat="1" ht="4.5" customHeight="1">
      <c r="A9386" s="156">
        <v>7</v>
      </c>
      <c r="B9386" s="483" t="s">
        <v>1511</v>
      </c>
      <c r="C9386" s="107" t="s">
        <v>2628</v>
      </c>
      <c r="D9386" s="486" t="s">
        <v>8</v>
      </c>
      <c r="E9386" s="91" t="s">
        <v>2434</v>
      </c>
      <c r="F9386" s="486">
        <v>24</v>
      </c>
      <c r="G9386" s="34">
        <v>0.13621164079129988</v>
      </c>
      <c r="H9386" s="58">
        <f t="shared" ref="H9386" si="2332">F9386*G9386</f>
        <v>3.2690793789911972</v>
      </c>
    </row>
    <row r="9387" spans="1:8" s="6" customFormat="1" ht="4.5" customHeight="1">
      <c r="A9387" s="157"/>
      <c r="B9387" s="484"/>
      <c r="C9387" s="107"/>
      <c r="D9387" s="487"/>
      <c r="E9387" s="91"/>
      <c r="F9387" s="487"/>
      <c r="G9387" s="35"/>
      <c r="H9387" s="59"/>
    </row>
    <row r="9388" spans="1:8" s="6" customFormat="1" ht="4.5" customHeight="1">
      <c r="A9388" s="157"/>
      <c r="B9388" s="484"/>
      <c r="C9388" s="107"/>
      <c r="D9388" s="487"/>
      <c r="E9388" s="91"/>
      <c r="F9388" s="487"/>
      <c r="G9388" s="35"/>
      <c r="H9388" s="59"/>
    </row>
    <row r="9389" spans="1:8" s="6" customFormat="1" ht="4.5" customHeight="1">
      <c r="A9389" s="158"/>
      <c r="B9389" s="485"/>
      <c r="C9389" s="107"/>
      <c r="D9389" s="488"/>
      <c r="E9389" s="91"/>
      <c r="F9389" s="488"/>
      <c r="G9389" s="36"/>
      <c r="H9389" s="60"/>
    </row>
    <row r="9390" spans="1:8" s="6" customFormat="1" ht="6.5" customHeight="1">
      <c r="A9390" s="156">
        <v>8</v>
      </c>
      <c r="B9390" s="439" t="s">
        <v>1512</v>
      </c>
      <c r="C9390" s="292" t="s">
        <v>2629</v>
      </c>
      <c r="D9390" s="108" t="s">
        <v>3303</v>
      </c>
      <c r="E9390" s="91" t="s">
        <v>3304</v>
      </c>
      <c r="F9390" s="494">
        <v>0.3</v>
      </c>
      <c r="G9390" s="34">
        <v>269.9516312401276</v>
      </c>
      <c r="H9390" s="58">
        <f t="shared" ref="H9390" si="2333">F9390*G9390</f>
        <v>80.985489372038273</v>
      </c>
    </row>
    <row r="9391" spans="1:8" s="6" customFormat="1" ht="6.5" customHeight="1">
      <c r="A9391" s="157"/>
      <c r="B9391" s="440"/>
      <c r="C9391" s="292"/>
      <c r="D9391" s="108"/>
      <c r="E9391" s="91"/>
      <c r="F9391" s="495"/>
      <c r="G9391" s="35"/>
      <c r="H9391" s="59"/>
    </row>
    <row r="9392" spans="1:8" s="6" customFormat="1" ht="6.5" customHeight="1">
      <c r="A9392" s="157"/>
      <c r="B9392" s="440"/>
      <c r="C9392" s="292"/>
      <c r="D9392" s="108"/>
      <c r="E9392" s="91"/>
      <c r="F9392" s="495"/>
      <c r="G9392" s="35"/>
      <c r="H9392" s="59"/>
    </row>
    <row r="9393" spans="1:8" s="6" customFormat="1" ht="6.5" customHeight="1">
      <c r="A9393" s="158"/>
      <c r="B9393" s="493"/>
      <c r="C9393" s="292"/>
      <c r="D9393" s="108"/>
      <c r="E9393" s="91"/>
      <c r="F9393" s="496"/>
      <c r="G9393" s="36"/>
      <c r="H9393" s="60"/>
    </row>
    <row r="9394" spans="1:8" s="6" customFormat="1" ht="4.5" customHeight="1">
      <c r="A9394" s="156">
        <v>9</v>
      </c>
      <c r="B9394" s="497" t="s">
        <v>1513</v>
      </c>
      <c r="C9394" s="500" t="s">
        <v>2630</v>
      </c>
      <c r="D9394" s="56" t="s">
        <v>3305</v>
      </c>
      <c r="E9394" s="88" t="s">
        <v>3306</v>
      </c>
      <c r="F9394" s="486">
        <v>7.68</v>
      </c>
      <c r="G9394" s="34">
        <v>1.7136967973898849</v>
      </c>
      <c r="H9394" s="58">
        <f t="shared" ref="H9394" si="2334">F9394*G9394</f>
        <v>13.161191403954316</v>
      </c>
    </row>
    <row r="9395" spans="1:8" s="6" customFormat="1" ht="4.5" customHeight="1">
      <c r="A9395" s="157"/>
      <c r="B9395" s="498"/>
      <c r="C9395" s="270"/>
      <c r="D9395" s="56"/>
      <c r="E9395" s="89"/>
      <c r="F9395" s="487"/>
      <c r="G9395" s="35"/>
      <c r="H9395" s="59"/>
    </row>
    <row r="9396" spans="1:8" s="6" customFormat="1" ht="4.5" customHeight="1">
      <c r="A9396" s="157"/>
      <c r="B9396" s="498"/>
      <c r="C9396" s="270"/>
      <c r="D9396" s="56"/>
      <c r="E9396" s="89"/>
      <c r="F9396" s="487"/>
      <c r="G9396" s="35"/>
      <c r="H9396" s="59"/>
    </row>
    <row r="9397" spans="1:8" s="6" customFormat="1" ht="4.5" customHeight="1">
      <c r="A9397" s="158"/>
      <c r="B9397" s="499"/>
      <c r="C9397" s="271"/>
      <c r="D9397" s="56"/>
      <c r="E9397" s="90"/>
      <c r="F9397" s="488"/>
      <c r="G9397" s="36"/>
      <c r="H9397" s="60"/>
    </row>
    <row r="9398" spans="1:8" s="6" customFormat="1" ht="4.5" customHeight="1">
      <c r="A9398" s="156">
        <v>10</v>
      </c>
      <c r="B9398" s="501" t="s">
        <v>1514</v>
      </c>
      <c r="C9398" s="43" t="s">
        <v>2631</v>
      </c>
      <c r="D9398" s="56" t="s">
        <v>3305</v>
      </c>
      <c r="E9398" s="88" t="s">
        <v>3306</v>
      </c>
      <c r="F9398" s="486">
        <v>9.9</v>
      </c>
      <c r="G9398" s="34">
        <v>2.4473707149656669</v>
      </c>
      <c r="H9398" s="58">
        <f t="shared" ref="H9398" si="2335">F9398*G9398</f>
        <v>24.228970078160103</v>
      </c>
    </row>
    <row r="9399" spans="1:8" s="6" customFormat="1" ht="4.5" customHeight="1">
      <c r="A9399" s="157"/>
      <c r="B9399" s="498"/>
      <c r="C9399" s="44"/>
      <c r="D9399" s="56"/>
      <c r="E9399" s="89"/>
      <c r="F9399" s="487"/>
      <c r="G9399" s="35"/>
      <c r="H9399" s="59"/>
    </row>
    <row r="9400" spans="1:8" s="6" customFormat="1" ht="4.5" customHeight="1">
      <c r="A9400" s="157"/>
      <c r="B9400" s="498"/>
      <c r="C9400" s="44"/>
      <c r="D9400" s="56"/>
      <c r="E9400" s="89"/>
      <c r="F9400" s="487"/>
      <c r="G9400" s="35"/>
      <c r="H9400" s="59"/>
    </row>
    <row r="9401" spans="1:8" s="6" customFormat="1" ht="4.5" customHeight="1">
      <c r="A9401" s="158"/>
      <c r="B9401" s="502"/>
      <c r="C9401" s="52"/>
      <c r="D9401" s="56"/>
      <c r="E9401" s="90"/>
      <c r="F9401" s="488"/>
      <c r="G9401" s="36"/>
      <c r="H9401" s="60"/>
    </row>
    <row r="9402" spans="1:8" s="6" customFormat="1" ht="4.5" customHeight="1">
      <c r="A9402" s="156">
        <v>11</v>
      </c>
      <c r="B9402" s="55" t="s">
        <v>1515</v>
      </c>
      <c r="C9402" s="107" t="s">
        <v>2633</v>
      </c>
      <c r="D9402" s="108" t="s">
        <v>3303</v>
      </c>
      <c r="E9402" s="91" t="s">
        <v>3304</v>
      </c>
      <c r="F9402" s="54">
        <v>0.18</v>
      </c>
      <c r="G9402" s="34">
        <v>1.4322209246406776</v>
      </c>
      <c r="H9402" s="58">
        <f t="shared" ref="H9402" si="2336">F9402*G9402</f>
        <v>0.25779976643532199</v>
      </c>
    </row>
    <row r="9403" spans="1:8" s="6" customFormat="1" ht="4.5" customHeight="1">
      <c r="A9403" s="157"/>
      <c r="B9403" s="55"/>
      <c r="C9403" s="107"/>
      <c r="D9403" s="108"/>
      <c r="E9403" s="91"/>
      <c r="F9403" s="54"/>
      <c r="G9403" s="35"/>
      <c r="H9403" s="59"/>
    </row>
    <row r="9404" spans="1:8" s="6" customFormat="1" ht="4.5" customHeight="1">
      <c r="A9404" s="157"/>
      <c r="B9404" s="55"/>
      <c r="C9404" s="107"/>
      <c r="D9404" s="108"/>
      <c r="E9404" s="91"/>
      <c r="F9404" s="54"/>
      <c r="G9404" s="35"/>
      <c r="H9404" s="59"/>
    </row>
    <row r="9405" spans="1:8" s="6" customFormat="1" ht="4.5" customHeight="1">
      <c r="A9405" s="158"/>
      <c r="B9405" s="55"/>
      <c r="C9405" s="107"/>
      <c r="D9405" s="108"/>
      <c r="E9405" s="91"/>
      <c r="F9405" s="54"/>
      <c r="G9405" s="36"/>
      <c r="H9405" s="60"/>
    </row>
    <row r="9406" spans="1:8" s="6" customFormat="1" ht="5.5" customHeight="1">
      <c r="A9406" s="156">
        <v>12</v>
      </c>
      <c r="B9406" s="86" t="s">
        <v>1516</v>
      </c>
      <c r="C9406" s="383" t="s">
        <v>2632</v>
      </c>
      <c r="D9406" s="108" t="s">
        <v>3303</v>
      </c>
      <c r="E9406" s="91" t="s">
        <v>3304</v>
      </c>
      <c r="F9406" s="85">
        <v>7</v>
      </c>
      <c r="G9406" s="34">
        <v>8.3106335099135027</v>
      </c>
      <c r="H9406" s="58">
        <f t="shared" ref="H9406" si="2337">F9406*G9406</f>
        <v>58.174434569394521</v>
      </c>
    </row>
    <row r="9407" spans="1:8" s="6" customFormat="1" ht="5.5" customHeight="1">
      <c r="A9407" s="157"/>
      <c r="B9407" s="86"/>
      <c r="C9407" s="274"/>
      <c r="D9407" s="108"/>
      <c r="E9407" s="91"/>
      <c r="F9407" s="85"/>
      <c r="G9407" s="35"/>
      <c r="H9407" s="59"/>
    </row>
    <row r="9408" spans="1:8" s="6" customFormat="1" ht="5.5" customHeight="1">
      <c r="A9408" s="157"/>
      <c r="B9408" s="86"/>
      <c r="C9408" s="274"/>
      <c r="D9408" s="108"/>
      <c r="E9408" s="91"/>
      <c r="F9408" s="85"/>
      <c r="G9408" s="35"/>
      <c r="H9408" s="59"/>
    </row>
    <row r="9409" spans="1:8" s="6" customFormat="1" ht="5.5" customHeight="1">
      <c r="A9409" s="158"/>
      <c r="B9409" s="86"/>
      <c r="C9409" s="275"/>
      <c r="D9409" s="108"/>
      <c r="E9409" s="91"/>
      <c r="F9409" s="85"/>
      <c r="G9409" s="36"/>
      <c r="H9409" s="60"/>
    </row>
    <row r="9410" spans="1:8" s="6" customFormat="1" ht="5.5" customHeight="1">
      <c r="A9410" s="54"/>
      <c r="B9410" s="136" t="s">
        <v>1517</v>
      </c>
      <c r="C9410" s="107" t="s">
        <v>2634</v>
      </c>
      <c r="D9410" s="56"/>
      <c r="E9410" s="91"/>
      <c r="F9410" s="56"/>
      <c r="G9410" s="34">
        <v>0</v>
      </c>
      <c r="H9410" s="58">
        <f t="shared" ref="H9410" si="2338">F9410*G9410</f>
        <v>0</v>
      </c>
    </row>
    <row r="9411" spans="1:8" s="6" customFormat="1" ht="5.5" customHeight="1">
      <c r="A9411" s="54"/>
      <c r="B9411" s="136"/>
      <c r="C9411" s="107"/>
      <c r="D9411" s="56"/>
      <c r="E9411" s="91"/>
      <c r="F9411" s="56"/>
      <c r="G9411" s="35"/>
      <c r="H9411" s="59"/>
    </row>
    <row r="9412" spans="1:8" s="6" customFormat="1" ht="5.5" customHeight="1">
      <c r="A9412" s="54"/>
      <c r="B9412" s="136"/>
      <c r="C9412" s="107"/>
      <c r="D9412" s="56"/>
      <c r="E9412" s="91"/>
      <c r="F9412" s="56"/>
      <c r="G9412" s="35"/>
      <c r="H9412" s="59"/>
    </row>
    <row r="9413" spans="1:8" s="6" customFormat="1" ht="5.5" customHeight="1">
      <c r="A9413" s="54"/>
      <c r="B9413" s="136"/>
      <c r="C9413" s="107"/>
      <c r="D9413" s="56"/>
      <c r="E9413" s="91"/>
      <c r="F9413" s="56"/>
      <c r="G9413" s="36"/>
      <c r="H9413" s="60"/>
    </row>
    <row r="9414" spans="1:8" s="6" customFormat="1" ht="4.5" customHeight="1">
      <c r="A9414" s="156">
        <v>1</v>
      </c>
      <c r="B9414" s="264" t="s">
        <v>776</v>
      </c>
      <c r="C9414" s="382" t="s">
        <v>2606</v>
      </c>
      <c r="D9414" s="108" t="s">
        <v>3303</v>
      </c>
      <c r="E9414" s="91" t="s">
        <v>3304</v>
      </c>
      <c r="F9414" s="156">
        <v>4.5</v>
      </c>
      <c r="G9414" s="34">
        <v>3.4248761241407504</v>
      </c>
      <c r="H9414" s="58">
        <f t="shared" ref="H9414" si="2339">F9414*G9414</f>
        <v>15.411942558633378</v>
      </c>
    </row>
    <row r="9415" spans="1:8" s="6" customFormat="1" ht="4.5" customHeight="1">
      <c r="A9415" s="157"/>
      <c r="B9415" s="264"/>
      <c r="C9415" s="279"/>
      <c r="D9415" s="108"/>
      <c r="E9415" s="91"/>
      <c r="F9415" s="157"/>
      <c r="G9415" s="35"/>
      <c r="H9415" s="59"/>
    </row>
    <row r="9416" spans="1:8" s="6" customFormat="1" ht="4.5" customHeight="1">
      <c r="A9416" s="157"/>
      <c r="B9416" s="264"/>
      <c r="C9416" s="279"/>
      <c r="D9416" s="108"/>
      <c r="E9416" s="91"/>
      <c r="F9416" s="157"/>
      <c r="G9416" s="35"/>
      <c r="H9416" s="59"/>
    </row>
    <row r="9417" spans="1:8" s="6" customFormat="1" ht="4.5" customHeight="1">
      <c r="A9417" s="158"/>
      <c r="B9417" s="264"/>
      <c r="C9417" s="67"/>
      <c r="D9417" s="108"/>
      <c r="E9417" s="91"/>
      <c r="F9417" s="158"/>
      <c r="G9417" s="36"/>
      <c r="H9417" s="60"/>
    </row>
    <row r="9418" spans="1:8" s="6" customFormat="1" ht="5" customHeight="1">
      <c r="A9418" s="156">
        <v>2</v>
      </c>
      <c r="B9418" s="55" t="s">
        <v>1506</v>
      </c>
      <c r="C9418" s="382" t="s">
        <v>2604</v>
      </c>
      <c r="D9418" s="54" t="s">
        <v>4</v>
      </c>
      <c r="E9418" s="91" t="s">
        <v>2430</v>
      </c>
      <c r="F9418" s="54">
        <v>8.1</v>
      </c>
      <c r="G9418" s="34">
        <v>2.7696798952787667</v>
      </c>
      <c r="H9418" s="58">
        <f t="shared" ref="H9418" si="2340">F9418*G9418</f>
        <v>22.434407151758009</v>
      </c>
    </row>
    <row r="9419" spans="1:8" s="6" customFormat="1" ht="5" customHeight="1">
      <c r="A9419" s="157"/>
      <c r="B9419" s="55"/>
      <c r="C9419" s="279"/>
      <c r="D9419" s="54"/>
      <c r="E9419" s="91"/>
      <c r="F9419" s="54"/>
      <c r="G9419" s="35"/>
      <c r="H9419" s="59"/>
    </row>
    <row r="9420" spans="1:8" s="6" customFormat="1" ht="5" customHeight="1">
      <c r="A9420" s="157"/>
      <c r="B9420" s="55"/>
      <c r="C9420" s="279"/>
      <c r="D9420" s="54"/>
      <c r="E9420" s="91"/>
      <c r="F9420" s="54"/>
      <c r="G9420" s="35"/>
      <c r="H9420" s="59"/>
    </row>
    <row r="9421" spans="1:8" s="6" customFormat="1" ht="5" customHeight="1">
      <c r="A9421" s="158"/>
      <c r="B9421" s="55"/>
      <c r="C9421" s="67"/>
      <c r="D9421" s="54"/>
      <c r="E9421" s="91"/>
      <c r="F9421" s="54"/>
      <c r="G9421" s="36"/>
      <c r="H9421" s="60"/>
    </row>
    <row r="9422" spans="1:8" s="6" customFormat="1" ht="5.5" customHeight="1">
      <c r="A9422" s="156">
        <v>3</v>
      </c>
      <c r="B9422" s="55" t="s">
        <v>1518</v>
      </c>
      <c r="C9422" s="429" t="s">
        <v>2635</v>
      </c>
      <c r="D9422" s="108" t="s">
        <v>3303</v>
      </c>
      <c r="E9422" s="91" t="s">
        <v>3304</v>
      </c>
      <c r="F9422" s="54">
        <v>6.4</v>
      </c>
      <c r="G9422" s="34">
        <v>68.646611616665268</v>
      </c>
      <c r="H9422" s="58">
        <f t="shared" ref="H9422" si="2341">F9422*G9422</f>
        <v>439.33831434665774</v>
      </c>
    </row>
    <row r="9423" spans="1:8" s="6" customFormat="1" ht="5.5" customHeight="1">
      <c r="A9423" s="157"/>
      <c r="B9423" s="55"/>
      <c r="C9423" s="279"/>
      <c r="D9423" s="108"/>
      <c r="E9423" s="91"/>
      <c r="F9423" s="54"/>
      <c r="G9423" s="35"/>
      <c r="H9423" s="59"/>
    </row>
    <row r="9424" spans="1:8" s="6" customFormat="1" ht="5.5" customHeight="1">
      <c r="A9424" s="157"/>
      <c r="B9424" s="55"/>
      <c r="C9424" s="279"/>
      <c r="D9424" s="108"/>
      <c r="E9424" s="91"/>
      <c r="F9424" s="54"/>
      <c r="G9424" s="35"/>
      <c r="H9424" s="59"/>
    </row>
    <row r="9425" spans="1:8" s="6" customFormat="1" ht="5.5" customHeight="1">
      <c r="A9425" s="158"/>
      <c r="B9425" s="55"/>
      <c r="C9425" s="67"/>
      <c r="D9425" s="108"/>
      <c r="E9425" s="91"/>
      <c r="F9425" s="54"/>
      <c r="G9425" s="36"/>
      <c r="H9425" s="60"/>
    </row>
    <row r="9426" spans="1:8" s="6" customFormat="1" ht="6.5" customHeight="1">
      <c r="A9426" s="156">
        <v>4</v>
      </c>
      <c r="B9426" s="104" t="s">
        <v>1509</v>
      </c>
      <c r="C9426" s="107" t="s">
        <v>3264</v>
      </c>
      <c r="D9426" s="56" t="s">
        <v>4</v>
      </c>
      <c r="E9426" s="91" t="s">
        <v>2430</v>
      </c>
      <c r="F9426" s="56">
        <v>2.9000000000000001E-2</v>
      </c>
      <c r="G9426" s="34">
        <v>689.47305643205107</v>
      </c>
      <c r="H9426" s="58">
        <f t="shared" ref="H9426" si="2342">F9426*G9426</f>
        <v>19.99471863652948</v>
      </c>
    </row>
    <row r="9427" spans="1:8" s="6" customFormat="1" ht="6.5" customHeight="1">
      <c r="A9427" s="157"/>
      <c r="B9427" s="104"/>
      <c r="C9427" s="107"/>
      <c r="D9427" s="56"/>
      <c r="E9427" s="91"/>
      <c r="F9427" s="56"/>
      <c r="G9427" s="35"/>
      <c r="H9427" s="59"/>
    </row>
    <row r="9428" spans="1:8" s="6" customFormat="1" ht="6.5" customHeight="1">
      <c r="A9428" s="157"/>
      <c r="B9428" s="104"/>
      <c r="C9428" s="107"/>
      <c r="D9428" s="56"/>
      <c r="E9428" s="91"/>
      <c r="F9428" s="56"/>
      <c r="G9428" s="35"/>
      <c r="H9428" s="59"/>
    </row>
    <row r="9429" spans="1:8" s="6" customFormat="1" ht="6.5" customHeight="1">
      <c r="A9429" s="158"/>
      <c r="B9429" s="104"/>
      <c r="C9429" s="107"/>
      <c r="D9429" s="56"/>
      <c r="E9429" s="91"/>
      <c r="F9429" s="56"/>
      <c r="G9429" s="36"/>
      <c r="H9429" s="60"/>
    </row>
    <row r="9430" spans="1:8" s="6" customFormat="1" ht="6.5" customHeight="1">
      <c r="A9430" s="156">
        <v>5</v>
      </c>
      <c r="B9430" s="439" t="s">
        <v>1512</v>
      </c>
      <c r="C9430" s="292" t="s">
        <v>2629</v>
      </c>
      <c r="D9430" s="108" t="s">
        <v>3303</v>
      </c>
      <c r="E9430" s="91" t="s">
        <v>3304</v>
      </c>
      <c r="F9430" s="503">
        <v>0.22</v>
      </c>
      <c r="G9430" s="34">
        <v>269.9516312401276</v>
      </c>
      <c r="H9430" s="58">
        <f t="shared" ref="H9430" si="2343">F9430*G9430</f>
        <v>59.389358872828069</v>
      </c>
    </row>
    <row r="9431" spans="1:8" s="6" customFormat="1" ht="6.5" customHeight="1">
      <c r="A9431" s="157"/>
      <c r="B9431" s="440"/>
      <c r="C9431" s="292"/>
      <c r="D9431" s="108"/>
      <c r="E9431" s="91"/>
      <c r="F9431" s="504"/>
      <c r="G9431" s="35"/>
      <c r="H9431" s="59"/>
    </row>
    <row r="9432" spans="1:8" s="6" customFormat="1" ht="6.5" customHeight="1">
      <c r="A9432" s="157"/>
      <c r="B9432" s="440"/>
      <c r="C9432" s="292"/>
      <c r="D9432" s="108"/>
      <c r="E9432" s="91"/>
      <c r="F9432" s="504"/>
      <c r="G9432" s="35"/>
      <c r="H9432" s="59"/>
    </row>
    <row r="9433" spans="1:8" s="6" customFormat="1" ht="6.5" customHeight="1">
      <c r="A9433" s="158"/>
      <c r="B9433" s="493"/>
      <c r="C9433" s="292"/>
      <c r="D9433" s="108"/>
      <c r="E9433" s="91"/>
      <c r="F9433" s="505"/>
      <c r="G9433" s="36"/>
      <c r="H9433" s="60"/>
    </row>
    <row r="9434" spans="1:8" s="6" customFormat="1" ht="6.5" customHeight="1">
      <c r="A9434" s="156">
        <v>6</v>
      </c>
      <c r="B9434" s="501" t="s">
        <v>1514</v>
      </c>
      <c r="C9434" s="107" t="s">
        <v>2631</v>
      </c>
      <c r="D9434" s="56" t="s">
        <v>3305</v>
      </c>
      <c r="E9434" s="88" t="s">
        <v>3306</v>
      </c>
      <c r="F9434" s="486">
        <v>7</v>
      </c>
      <c r="G9434" s="34">
        <v>2.4473707149656669</v>
      </c>
      <c r="H9434" s="58">
        <f t="shared" ref="H9434" si="2344">F9434*G9434</f>
        <v>17.131595004759667</v>
      </c>
    </row>
    <row r="9435" spans="1:8" s="6" customFormat="1" ht="6.5" customHeight="1">
      <c r="A9435" s="157"/>
      <c r="B9435" s="498"/>
      <c r="C9435" s="107"/>
      <c r="D9435" s="56"/>
      <c r="E9435" s="89"/>
      <c r="F9435" s="487"/>
      <c r="G9435" s="35"/>
      <c r="H9435" s="59"/>
    </row>
    <row r="9436" spans="1:8" s="6" customFormat="1" ht="6.5" customHeight="1">
      <c r="A9436" s="157"/>
      <c r="B9436" s="498"/>
      <c r="C9436" s="107"/>
      <c r="D9436" s="56"/>
      <c r="E9436" s="89"/>
      <c r="F9436" s="487"/>
      <c r="G9436" s="35"/>
      <c r="H9436" s="59"/>
    </row>
    <row r="9437" spans="1:8" s="6" customFormat="1" ht="6.5" customHeight="1">
      <c r="A9437" s="158"/>
      <c r="B9437" s="502"/>
      <c r="C9437" s="107"/>
      <c r="D9437" s="56"/>
      <c r="E9437" s="90"/>
      <c r="F9437" s="488"/>
      <c r="G9437" s="36"/>
      <c r="H9437" s="60"/>
    </row>
    <row r="9438" spans="1:8" s="6" customFormat="1" ht="6.5" customHeight="1">
      <c r="A9438" s="54"/>
      <c r="B9438" s="136" t="s">
        <v>1519</v>
      </c>
      <c r="C9438" s="107" t="s">
        <v>2636</v>
      </c>
      <c r="D9438" s="56"/>
      <c r="E9438" s="91"/>
      <c r="F9438" s="56"/>
      <c r="G9438" s="34">
        <v>0</v>
      </c>
      <c r="H9438" s="58">
        <f t="shared" ref="H9438" si="2345">F9438*G9438</f>
        <v>0</v>
      </c>
    </row>
    <row r="9439" spans="1:8" s="6" customFormat="1" ht="6.5" customHeight="1">
      <c r="A9439" s="54"/>
      <c r="B9439" s="136"/>
      <c r="C9439" s="107"/>
      <c r="D9439" s="56"/>
      <c r="E9439" s="91"/>
      <c r="F9439" s="56"/>
      <c r="G9439" s="35"/>
      <c r="H9439" s="59"/>
    </row>
    <row r="9440" spans="1:8" s="6" customFormat="1" ht="6.5" customHeight="1">
      <c r="A9440" s="54"/>
      <c r="B9440" s="136"/>
      <c r="C9440" s="107"/>
      <c r="D9440" s="56"/>
      <c r="E9440" s="91"/>
      <c r="F9440" s="56"/>
      <c r="G9440" s="35"/>
      <c r="H9440" s="59"/>
    </row>
    <row r="9441" spans="1:8" s="6" customFormat="1" ht="6.5" customHeight="1">
      <c r="A9441" s="54"/>
      <c r="B9441" s="136"/>
      <c r="C9441" s="107"/>
      <c r="D9441" s="56"/>
      <c r="E9441" s="91"/>
      <c r="F9441" s="56"/>
      <c r="G9441" s="36"/>
      <c r="H9441" s="60"/>
    </row>
    <row r="9442" spans="1:8" s="6" customFormat="1" ht="6.5" customHeight="1">
      <c r="A9442" s="156">
        <v>1</v>
      </c>
      <c r="B9442" s="264" t="s">
        <v>776</v>
      </c>
      <c r="C9442" s="382" t="s">
        <v>2606</v>
      </c>
      <c r="D9442" s="108" t="s">
        <v>3303</v>
      </c>
      <c r="E9442" s="91" t="s">
        <v>3304</v>
      </c>
      <c r="F9442" s="156">
        <v>13</v>
      </c>
      <c r="G9442" s="34">
        <v>3.4248761241407504</v>
      </c>
      <c r="H9442" s="58">
        <f t="shared" ref="H9442" si="2346">F9442*G9442</f>
        <v>44.523389613829757</v>
      </c>
    </row>
    <row r="9443" spans="1:8" s="6" customFormat="1" ht="6.5" customHeight="1">
      <c r="A9443" s="157"/>
      <c r="B9443" s="264"/>
      <c r="C9443" s="279"/>
      <c r="D9443" s="108"/>
      <c r="E9443" s="91"/>
      <c r="F9443" s="157"/>
      <c r="G9443" s="35"/>
      <c r="H9443" s="59"/>
    </row>
    <row r="9444" spans="1:8" s="6" customFormat="1" ht="6.5" customHeight="1">
      <c r="A9444" s="157"/>
      <c r="B9444" s="264"/>
      <c r="C9444" s="279"/>
      <c r="D9444" s="108"/>
      <c r="E9444" s="91"/>
      <c r="F9444" s="157"/>
      <c r="G9444" s="35"/>
      <c r="H9444" s="59"/>
    </row>
    <row r="9445" spans="1:8" s="6" customFormat="1" ht="6.5" customHeight="1">
      <c r="A9445" s="158"/>
      <c r="B9445" s="264"/>
      <c r="C9445" s="67"/>
      <c r="D9445" s="108"/>
      <c r="E9445" s="91"/>
      <c r="F9445" s="158"/>
      <c r="G9445" s="36"/>
      <c r="H9445" s="60"/>
    </row>
    <row r="9446" spans="1:8" s="6" customFormat="1" ht="6.5" customHeight="1">
      <c r="A9446" s="156">
        <v>2</v>
      </c>
      <c r="B9446" s="55" t="s">
        <v>1506</v>
      </c>
      <c r="C9446" s="382" t="s">
        <v>2604</v>
      </c>
      <c r="D9446" s="54" t="s">
        <v>4</v>
      </c>
      <c r="E9446" s="207" t="s">
        <v>4</v>
      </c>
      <c r="F9446" s="54">
        <v>23.4</v>
      </c>
      <c r="G9446" s="34">
        <v>2.7696798952787667</v>
      </c>
      <c r="H9446" s="58">
        <f t="shared" ref="H9446" si="2347">F9446*G9446</f>
        <v>64.810509549523132</v>
      </c>
    </row>
    <row r="9447" spans="1:8" s="6" customFormat="1" ht="6.5" customHeight="1">
      <c r="A9447" s="157"/>
      <c r="B9447" s="55"/>
      <c r="C9447" s="279"/>
      <c r="D9447" s="54"/>
      <c r="E9447" s="207"/>
      <c r="F9447" s="54"/>
      <c r="G9447" s="35"/>
      <c r="H9447" s="59"/>
    </row>
    <row r="9448" spans="1:8" s="6" customFormat="1" ht="6.5" customHeight="1">
      <c r="A9448" s="157"/>
      <c r="B9448" s="55"/>
      <c r="C9448" s="279"/>
      <c r="D9448" s="54"/>
      <c r="E9448" s="207"/>
      <c r="F9448" s="54"/>
      <c r="G9448" s="35"/>
      <c r="H9448" s="59"/>
    </row>
    <row r="9449" spans="1:8" s="6" customFormat="1" ht="6.5" customHeight="1">
      <c r="A9449" s="158"/>
      <c r="B9449" s="55"/>
      <c r="C9449" s="67"/>
      <c r="D9449" s="54"/>
      <c r="E9449" s="207"/>
      <c r="F9449" s="54"/>
      <c r="G9449" s="36"/>
      <c r="H9449" s="60"/>
    </row>
    <row r="9450" spans="1:8" s="6" customFormat="1" ht="8.5" customHeight="1">
      <c r="A9450" s="156">
        <v>3</v>
      </c>
      <c r="B9450" s="55" t="s">
        <v>1518</v>
      </c>
      <c r="C9450" s="429" t="s">
        <v>2635</v>
      </c>
      <c r="D9450" s="108" t="s">
        <v>3303</v>
      </c>
      <c r="E9450" s="91" t="s">
        <v>3304</v>
      </c>
      <c r="F9450" s="54">
        <v>15.5</v>
      </c>
      <c r="G9450" s="34">
        <v>68.646611616665268</v>
      </c>
      <c r="H9450" s="58">
        <f t="shared" ref="H9450" si="2348">F9450*G9450</f>
        <v>1064.0224800583117</v>
      </c>
    </row>
    <row r="9451" spans="1:8" s="6" customFormat="1" ht="8.5" customHeight="1">
      <c r="A9451" s="157"/>
      <c r="B9451" s="55"/>
      <c r="C9451" s="279"/>
      <c r="D9451" s="108"/>
      <c r="E9451" s="91"/>
      <c r="F9451" s="54"/>
      <c r="G9451" s="35"/>
      <c r="H9451" s="59"/>
    </row>
    <row r="9452" spans="1:8" s="6" customFormat="1" ht="8.5" customHeight="1">
      <c r="A9452" s="157"/>
      <c r="B9452" s="55"/>
      <c r="C9452" s="279"/>
      <c r="D9452" s="108"/>
      <c r="E9452" s="91"/>
      <c r="F9452" s="54"/>
      <c r="G9452" s="35"/>
      <c r="H9452" s="59"/>
    </row>
    <row r="9453" spans="1:8" s="6" customFormat="1" ht="8.5" customHeight="1">
      <c r="A9453" s="158"/>
      <c r="B9453" s="55"/>
      <c r="C9453" s="67"/>
      <c r="D9453" s="108"/>
      <c r="E9453" s="91"/>
      <c r="F9453" s="54"/>
      <c r="G9453" s="36"/>
      <c r="H9453" s="60"/>
    </row>
    <row r="9454" spans="1:8" s="6" customFormat="1" ht="6.5" customHeight="1">
      <c r="A9454" s="156">
        <v>4</v>
      </c>
      <c r="B9454" s="104" t="s">
        <v>1509</v>
      </c>
      <c r="C9454" s="385" t="s">
        <v>3262</v>
      </c>
      <c r="D9454" s="56" t="s">
        <v>4</v>
      </c>
      <c r="E9454" s="91" t="s">
        <v>2430</v>
      </c>
      <c r="F9454" s="56">
        <v>0.21</v>
      </c>
      <c r="G9454" s="34">
        <v>689.47305643205107</v>
      </c>
      <c r="H9454" s="58">
        <f t="shared" ref="H9454" si="2349">F9454*G9454</f>
        <v>144.78934185073072</v>
      </c>
    </row>
    <row r="9455" spans="1:8" s="6" customFormat="1" ht="6.5" customHeight="1">
      <c r="A9455" s="157"/>
      <c r="B9455" s="104"/>
      <c r="C9455" s="385"/>
      <c r="D9455" s="56"/>
      <c r="E9455" s="91"/>
      <c r="F9455" s="56"/>
      <c r="G9455" s="35"/>
      <c r="H9455" s="59"/>
    </row>
    <row r="9456" spans="1:8" s="6" customFormat="1" ht="6.5" customHeight="1">
      <c r="A9456" s="157"/>
      <c r="B9456" s="104"/>
      <c r="C9456" s="385"/>
      <c r="D9456" s="56"/>
      <c r="E9456" s="91"/>
      <c r="F9456" s="56"/>
      <c r="G9456" s="35"/>
      <c r="H9456" s="59"/>
    </row>
    <row r="9457" spans="1:8" s="6" customFormat="1" ht="6.5" customHeight="1">
      <c r="A9457" s="158"/>
      <c r="B9457" s="104"/>
      <c r="C9457" s="385"/>
      <c r="D9457" s="56"/>
      <c r="E9457" s="91"/>
      <c r="F9457" s="56"/>
      <c r="G9457" s="36"/>
      <c r="H9457" s="60"/>
    </row>
    <row r="9458" spans="1:8" s="6" customFormat="1" ht="6.5" customHeight="1">
      <c r="A9458" s="156">
        <v>5</v>
      </c>
      <c r="B9458" s="439" t="s">
        <v>1512</v>
      </c>
      <c r="C9458" s="292" t="s">
        <v>2629</v>
      </c>
      <c r="D9458" s="108" t="s">
        <v>3303</v>
      </c>
      <c r="E9458" s="91" t="s">
        <v>3304</v>
      </c>
      <c r="F9458" s="503">
        <v>0.32</v>
      </c>
      <c r="G9458" s="34">
        <v>269.9516312401276</v>
      </c>
      <c r="H9458" s="58">
        <f t="shared" ref="H9458" si="2350">F9458*G9458</f>
        <v>86.384521996840832</v>
      </c>
    </row>
    <row r="9459" spans="1:8" s="6" customFormat="1" ht="6.5" customHeight="1">
      <c r="A9459" s="157"/>
      <c r="B9459" s="440"/>
      <c r="C9459" s="292"/>
      <c r="D9459" s="108"/>
      <c r="E9459" s="91"/>
      <c r="F9459" s="504"/>
      <c r="G9459" s="35"/>
      <c r="H9459" s="59"/>
    </row>
    <row r="9460" spans="1:8" s="6" customFormat="1" ht="6.5" customHeight="1">
      <c r="A9460" s="157"/>
      <c r="B9460" s="440"/>
      <c r="C9460" s="292"/>
      <c r="D9460" s="108"/>
      <c r="E9460" s="91"/>
      <c r="F9460" s="504"/>
      <c r="G9460" s="35"/>
      <c r="H9460" s="59"/>
    </row>
    <row r="9461" spans="1:8" s="6" customFormat="1" ht="6.5" customHeight="1">
      <c r="A9461" s="158"/>
      <c r="B9461" s="493"/>
      <c r="C9461" s="292"/>
      <c r="D9461" s="108"/>
      <c r="E9461" s="91"/>
      <c r="F9461" s="505"/>
      <c r="G9461" s="36"/>
      <c r="H9461" s="60"/>
    </row>
    <row r="9462" spans="1:8" s="6" customFormat="1" ht="6.5" customHeight="1">
      <c r="A9462" s="156">
        <v>6</v>
      </c>
      <c r="B9462" s="501" t="s">
        <v>1514</v>
      </c>
      <c r="C9462" s="107" t="s">
        <v>2631</v>
      </c>
      <c r="D9462" s="56" t="s">
        <v>3305</v>
      </c>
      <c r="E9462" s="88" t="s">
        <v>3306</v>
      </c>
      <c r="F9462" s="486">
        <v>10.4</v>
      </c>
      <c r="G9462" s="34">
        <v>2.4473707149656669</v>
      </c>
      <c r="H9462" s="58">
        <f t="shared" ref="H9462" si="2351">F9462*G9462</f>
        <v>25.452655435642939</v>
      </c>
    </row>
    <row r="9463" spans="1:8" s="6" customFormat="1" ht="6.5" customHeight="1">
      <c r="A9463" s="157"/>
      <c r="B9463" s="498"/>
      <c r="C9463" s="107"/>
      <c r="D9463" s="56"/>
      <c r="E9463" s="89"/>
      <c r="F9463" s="487"/>
      <c r="G9463" s="35"/>
      <c r="H9463" s="59"/>
    </row>
    <row r="9464" spans="1:8" s="6" customFormat="1" ht="6.5" customHeight="1">
      <c r="A9464" s="157"/>
      <c r="B9464" s="498"/>
      <c r="C9464" s="107"/>
      <c r="D9464" s="56"/>
      <c r="E9464" s="89"/>
      <c r="F9464" s="487"/>
      <c r="G9464" s="35"/>
      <c r="H9464" s="59"/>
    </row>
    <row r="9465" spans="1:8" s="6" customFormat="1" ht="6.5" customHeight="1">
      <c r="A9465" s="158"/>
      <c r="B9465" s="502"/>
      <c r="C9465" s="107"/>
      <c r="D9465" s="56"/>
      <c r="E9465" s="90"/>
      <c r="F9465" s="488"/>
      <c r="G9465" s="36"/>
      <c r="H9465" s="60"/>
    </row>
    <row r="9466" spans="1:8" s="6" customFormat="1" ht="6.5" customHeight="1">
      <c r="A9466" s="54"/>
      <c r="B9466" s="208" t="s">
        <v>1520</v>
      </c>
      <c r="C9466" s="506" t="s">
        <v>2637</v>
      </c>
      <c r="D9466" s="54"/>
      <c r="E9466" s="91"/>
      <c r="F9466" s="56"/>
      <c r="G9466" s="34">
        <v>0</v>
      </c>
      <c r="H9466" s="58">
        <f t="shared" ref="H9466" si="2352">F9466*G9466</f>
        <v>0</v>
      </c>
    </row>
    <row r="9467" spans="1:8" s="6" customFormat="1" ht="6.5" customHeight="1">
      <c r="A9467" s="54"/>
      <c r="B9467" s="208"/>
      <c r="C9467" s="340"/>
      <c r="D9467" s="54"/>
      <c r="E9467" s="91"/>
      <c r="F9467" s="56"/>
      <c r="G9467" s="35"/>
      <c r="H9467" s="59"/>
    </row>
    <row r="9468" spans="1:8" s="6" customFormat="1" ht="6.5" customHeight="1">
      <c r="A9468" s="54"/>
      <c r="B9468" s="208"/>
      <c r="C9468" s="340"/>
      <c r="D9468" s="54"/>
      <c r="E9468" s="91"/>
      <c r="F9468" s="56"/>
      <c r="G9468" s="35"/>
      <c r="H9468" s="59"/>
    </row>
    <row r="9469" spans="1:8" s="6" customFormat="1" ht="6.5" customHeight="1">
      <c r="A9469" s="54"/>
      <c r="B9469" s="208"/>
      <c r="C9469" s="341"/>
      <c r="D9469" s="54"/>
      <c r="E9469" s="91"/>
      <c r="F9469" s="56"/>
      <c r="G9469" s="36"/>
      <c r="H9469" s="60"/>
    </row>
    <row r="9470" spans="1:8" s="6" customFormat="1" ht="5.5" customHeight="1">
      <c r="A9470" s="156">
        <v>1</v>
      </c>
      <c r="B9470" s="264" t="s">
        <v>776</v>
      </c>
      <c r="C9470" s="382" t="s">
        <v>2606</v>
      </c>
      <c r="D9470" s="108" t="s">
        <v>3303</v>
      </c>
      <c r="E9470" s="91" t="s">
        <v>3304</v>
      </c>
      <c r="F9470" s="156">
        <v>25</v>
      </c>
      <c r="G9470" s="34">
        <v>3.4248761241407504</v>
      </c>
      <c r="H9470" s="58">
        <f t="shared" ref="H9470" si="2353">F9470*G9470</f>
        <v>85.621903103518761</v>
      </c>
    </row>
    <row r="9471" spans="1:8" s="6" customFormat="1" ht="5.5" customHeight="1">
      <c r="A9471" s="157"/>
      <c r="B9471" s="264"/>
      <c r="C9471" s="279"/>
      <c r="D9471" s="108"/>
      <c r="E9471" s="91"/>
      <c r="F9471" s="157"/>
      <c r="G9471" s="35"/>
      <c r="H9471" s="59"/>
    </row>
    <row r="9472" spans="1:8" s="6" customFormat="1" ht="5.5" customHeight="1">
      <c r="A9472" s="157"/>
      <c r="B9472" s="264"/>
      <c r="C9472" s="279"/>
      <c r="D9472" s="108"/>
      <c r="E9472" s="91"/>
      <c r="F9472" s="157"/>
      <c r="G9472" s="35"/>
      <c r="H9472" s="59"/>
    </row>
    <row r="9473" spans="1:8" s="6" customFormat="1" ht="5.5" customHeight="1">
      <c r="A9473" s="158"/>
      <c r="B9473" s="264"/>
      <c r="C9473" s="67"/>
      <c r="D9473" s="108"/>
      <c r="E9473" s="91"/>
      <c r="F9473" s="158"/>
      <c r="G9473" s="36"/>
      <c r="H9473" s="60"/>
    </row>
    <row r="9474" spans="1:8" s="6" customFormat="1" ht="5.5" customHeight="1">
      <c r="A9474" s="54">
        <v>2</v>
      </c>
      <c r="B9474" s="147" t="s">
        <v>97</v>
      </c>
      <c r="C9474" s="382" t="s">
        <v>2638</v>
      </c>
      <c r="D9474" s="108" t="s">
        <v>3303</v>
      </c>
      <c r="E9474" s="91" t="s">
        <v>3304</v>
      </c>
      <c r="F9474" s="56">
        <v>23.5</v>
      </c>
      <c r="G9474" s="34">
        <v>1.4322209246406776</v>
      </c>
      <c r="H9474" s="58">
        <f t="shared" ref="H9474" si="2354">F9474*G9474</f>
        <v>33.657191729055924</v>
      </c>
    </row>
    <row r="9475" spans="1:8" s="6" customFormat="1" ht="5.5" customHeight="1">
      <c r="A9475" s="54"/>
      <c r="B9475" s="147"/>
      <c r="C9475" s="279"/>
      <c r="D9475" s="108"/>
      <c r="E9475" s="91"/>
      <c r="F9475" s="56"/>
      <c r="G9475" s="35"/>
      <c r="H9475" s="59"/>
    </row>
    <row r="9476" spans="1:8" s="6" customFormat="1" ht="5.5" customHeight="1">
      <c r="A9476" s="54"/>
      <c r="B9476" s="147"/>
      <c r="C9476" s="279"/>
      <c r="D9476" s="108"/>
      <c r="E9476" s="91"/>
      <c r="F9476" s="56"/>
      <c r="G9476" s="35"/>
      <c r="H9476" s="59"/>
    </row>
    <row r="9477" spans="1:8" s="6" customFormat="1" ht="5.5" customHeight="1">
      <c r="A9477" s="54"/>
      <c r="B9477" s="147"/>
      <c r="C9477" s="67"/>
      <c r="D9477" s="108"/>
      <c r="E9477" s="91"/>
      <c r="F9477" s="56"/>
      <c r="G9477" s="36"/>
      <c r="H9477" s="60"/>
    </row>
    <row r="9478" spans="1:8" s="6" customFormat="1" ht="5.5" customHeight="1">
      <c r="A9478" s="156">
        <v>2</v>
      </c>
      <c r="B9478" s="55" t="s">
        <v>1506</v>
      </c>
      <c r="C9478" s="382" t="s">
        <v>2223</v>
      </c>
      <c r="D9478" s="54" t="s">
        <v>4</v>
      </c>
      <c r="E9478" s="91" t="s">
        <v>2430</v>
      </c>
      <c r="F9478" s="54">
        <v>2.7</v>
      </c>
      <c r="G9478" s="34">
        <v>2.7696798952787667</v>
      </c>
      <c r="H9478" s="58">
        <f t="shared" ref="H9478" si="2355">F9478*G9478</f>
        <v>7.4781357172526706</v>
      </c>
    </row>
    <row r="9479" spans="1:8" s="6" customFormat="1" ht="5.5" customHeight="1">
      <c r="A9479" s="157"/>
      <c r="B9479" s="55"/>
      <c r="C9479" s="279"/>
      <c r="D9479" s="54"/>
      <c r="E9479" s="91"/>
      <c r="F9479" s="54"/>
      <c r="G9479" s="35"/>
      <c r="H9479" s="59"/>
    </row>
    <row r="9480" spans="1:8" s="6" customFormat="1" ht="5.5" customHeight="1">
      <c r="A9480" s="157"/>
      <c r="B9480" s="55"/>
      <c r="C9480" s="279"/>
      <c r="D9480" s="54"/>
      <c r="E9480" s="91"/>
      <c r="F9480" s="54"/>
      <c r="G9480" s="35"/>
      <c r="H9480" s="59"/>
    </row>
    <row r="9481" spans="1:8" s="6" customFormat="1" ht="5.5" customHeight="1">
      <c r="A9481" s="158"/>
      <c r="B9481" s="55"/>
      <c r="C9481" s="67"/>
      <c r="D9481" s="54"/>
      <c r="E9481" s="91"/>
      <c r="F9481" s="54"/>
      <c r="G9481" s="36"/>
      <c r="H9481" s="60"/>
    </row>
    <row r="9482" spans="1:8" s="6" customFormat="1" ht="6.5" customHeight="1">
      <c r="A9482" s="54">
        <v>3</v>
      </c>
      <c r="B9482" s="55" t="s">
        <v>1521</v>
      </c>
      <c r="C9482" s="429" t="s">
        <v>2639</v>
      </c>
      <c r="D9482" s="108" t="s">
        <v>3303</v>
      </c>
      <c r="E9482" s="91" t="s">
        <v>3304</v>
      </c>
      <c r="F9482" s="54">
        <v>39.5</v>
      </c>
      <c r="G9482" s="34">
        <v>85.97508940578011</v>
      </c>
      <c r="H9482" s="58">
        <f t="shared" ref="H9482" si="2356">F9482*G9482</f>
        <v>3396.0160315283142</v>
      </c>
    </row>
    <row r="9483" spans="1:8" s="6" customFormat="1" ht="6.5" customHeight="1">
      <c r="A9483" s="54"/>
      <c r="B9483" s="55"/>
      <c r="C9483" s="279"/>
      <c r="D9483" s="108"/>
      <c r="E9483" s="91"/>
      <c r="F9483" s="54"/>
      <c r="G9483" s="35"/>
      <c r="H9483" s="59"/>
    </row>
    <row r="9484" spans="1:8" s="6" customFormat="1" ht="6.5" customHeight="1">
      <c r="A9484" s="54"/>
      <c r="B9484" s="55"/>
      <c r="C9484" s="279"/>
      <c r="D9484" s="108"/>
      <c r="E9484" s="91"/>
      <c r="F9484" s="54"/>
      <c r="G9484" s="35"/>
      <c r="H9484" s="59"/>
    </row>
    <row r="9485" spans="1:8" s="6" customFormat="1" ht="6.5" customHeight="1">
      <c r="A9485" s="54"/>
      <c r="B9485" s="55"/>
      <c r="C9485" s="67"/>
      <c r="D9485" s="108"/>
      <c r="E9485" s="91"/>
      <c r="F9485" s="54"/>
      <c r="G9485" s="36"/>
      <c r="H9485" s="60"/>
    </row>
    <row r="9486" spans="1:8" s="6" customFormat="1" ht="6.5" customHeight="1">
      <c r="A9486" s="56">
        <v>4</v>
      </c>
      <c r="B9486" s="104" t="s">
        <v>1501</v>
      </c>
      <c r="C9486" s="385" t="s">
        <v>3262</v>
      </c>
      <c r="D9486" s="56" t="s">
        <v>4</v>
      </c>
      <c r="E9486" s="91" t="s">
        <v>2430</v>
      </c>
      <c r="F9486" s="110">
        <v>0.18</v>
      </c>
      <c r="G9486" s="34">
        <v>689.47305643205107</v>
      </c>
      <c r="H9486" s="58">
        <f t="shared" ref="H9486" si="2357">F9486*G9486</f>
        <v>124.10515015776919</v>
      </c>
    </row>
    <row r="9487" spans="1:8" s="6" customFormat="1" ht="6.5" customHeight="1">
      <c r="A9487" s="56"/>
      <c r="B9487" s="104"/>
      <c r="C9487" s="385"/>
      <c r="D9487" s="56"/>
      <c r="E9487" s="91"/>
      <c r="F9487" s="110"/>
      <c r="G9487" s="35"/>
      <c r="H9487" s="59"/>
    </row>
    <row r="9488" spans="1:8" s="6" customFormat="1" ht="6.5" customHeight="1">
      <c r="A9488" s="56"/>
      <c r="B9488" s="104"/>
      <c r="C9488" s="385"/>
      <c r="D9488" s="56"/>
      <c r="E9488" s="91"/>
      <c r="F9488" s="110"/>
      <c r="G9488" s="35"/>
      <c r="H9488" s="59"/>
    </row>
    <row r="9489" spans="1:8" s="6" customFormat="1" ht="6.5" customHeight="1">
      <c r="A9489" s="56"/>
      <c r="B9489" s="104"/>
      <c r="C9489" s="385"/>
      <c r="D9489" s="56"/>
      <c r="E9489" s="91"/>
      <c r="F9489" s="110"/>
      <c r="G9489" s="36"/>
      <c r="H9489" s="60"/>
    </row>
    <row r="9490" spans="1:8" s="6" customFormat="1" ht="6.5" customHeight="1">
      <c r="A9490" s="156">
        <v>5</v>
      </c>
      <c r="B9490" s="55" t="s">
        <v>1515</v>
      </c>
      <c r="C9490" s="107" t="s">
        <v>2633</v>
      </c>
      <c r="D9490" s="108" t="s">
        <v>3303</v>
      </c>
      <c r="E9490" s="91" t="s">
        <v>3304</v>
      </c>
      <c r="F9490" s="54">
        <v>3.2</v>
      </c>
      <c r="G9490" s="34">
        <v>1.4322209246406776</v>
      </c>
      <c r="H9490" s="58">
        <f t="shared" ref="H9490" si="2358">F9490*G9490</f>
        <v>4.5831069588501689</v>
      </c>
    </row>
    <row r="9491" spans="1:8" s="6" customFormat="1" ht="6.5" customHeight="1">
      <c r="A9491" s="157"/>
      <c r="B9491" s="55"/>
      <c r="C9491" s="107"/>
      <c r="D9491" s="108"/>
      <c r="E9491" s="91"/>
      <c r="F9491" s="54"/>
      <c r="G9491" s="35"/>
      <c r="H9491" s="59"/>
    </row>
    <row r="9492" spans="1:8" s="6" customFormat="1" ht="6.5" customHeight="1">
      <c r="A9492" s="157"/>
      <c r="B9492" s="55"/>
      <c r="C9492" s="107"/>
      <c r="D9492" s="108"/>
      <c r="E9492" s="91"/>
      <c r="F9492" s="54"/>
      <c r="G9492" s="35"/>
      <c r="H9492" s="59"/>
    </row>
    <row r="9493" spans="1:8" s="6" customFormat="1" ht="6.5" customHeight="1">
      <c r="A9493" s="158"/>
      <c r="B9493" s="55"/>
      <c r="C9493" s="107"/>
      <c r="D9493" s="108"/>
      <c r="E9493" s="91"/>
      <c r="F9493" s="54"/>
      <c r="G9493" s="36"/>
      <c r="H9493" s="60"/>
    </row>
    <row r="9494" spans="1:8" s="6" customFormat="1" ht="6.5" customHeight="1">
      <c r="A9494" s="54"/>
      <c r="B9494" s="208" t="s">
        <v>1522</v>
      </c>
      <c r="C9494" s="506" t="s">
        <v>2640</v>
      </c>
      <c r="D9494" s="54"/>
      <c r="E9494" s="91"/>
      <c r="F9494" s="56"/>
      <c r="G9494" s="34">
        <v>0</v>
      </c>
      <c r="H9494" s="58">
        <f t="shared" ref="H9494" si="2359">F9494*G9494</f>
        <v>0</v>
      </c>
    </row>
    <row r="9495" spans="1:8" s="6" customFormat="1" ht="6.5" customHeight="1">
      <c r="A9495" s="54"/>
      <c r="B9495" s="208"/>
      <c r="C9495" s="340"/>
      <c r="D9495" s="54"/>
      <c r="E9495" s="91"/>
      <c r="F9495" s="56"/>
      <c r="G9495" s="35"/>
      <c r="H9495" s="59"/>
    </row>
    <row r="9496" spans="1:8" s="6" customFormat="1" ht="6.5" customHeight="1">
      <c r="A9496" s="54"/>
      <c r="B9496" s="208"/>
      <c r="C9496" s="340"/>
      <c r="D9496" s="54"/>
      <c r="E9496" s="91"/>
      <c r="F9496" s="56"/>
      <c r="G9496" s="35"/>
      <c r="H9496" s="59"/>
    </row>
    <row r="9497" spans="1:8" s="6" customFormat="1" ht="6.5" customHeight="1">
      <c r="A9497" s="54"/>
      <c r="B9497" s="208"/>
      <c r="C9497" s="341"/>
      <c r="D9497" s="54"/>
      <c r="E9497" s="91"/>
      <c r="F9497" s="56"/>
      <c r="G9497" s="36"/>
      <c r="H9497" s="60"/>
    </row>
    <row r="9498" spans="1:8" s="6" customFormat="1" ht="5.5" customHeight="1">
      <c r="A9498" s="156">
        <v>1</v>
      </c>
      <c r="B9498" s="264" t="s">
        <v>776</v>
      </c>
      <c r="C9498" s="382" t="s">
        <v>2606</v>
      </c>
      <c r="D9498" s="108" t="s">
        <v>3303</v>
      </c>
      <c r="E9498" s="91" t="s">
        <v>3304</v>
      </c>
      <c r="F9498" s="156">
        <v>25</v>
      </c>
      <c r="G9498" s="34">
        <v>3.4248761241407504</v>
      </c>
      <c r="H9498" s="58">
        <f t="shared" ref="H9498" si="2360">F9498*G9498</f>
        <v>85.621903103518761</v>
      </c>
    </row>
    <row r="9499" spans="1:8" s="6" customFormat="1" ht="5.5" customHeight="1">
      <c r="A9499" s="157"/>
      <c r="B9499" s="264"/>
      <c r="C9499" s="279"/>
      <c r="D9499" s="108"/>
      <c r="E9499" s="91"/>
      <c r="F9499" s="157"/>
      <c r="G9499" s="35"/>
      <c r="H9499" s="59"/>
    </row>
    <row r="9500" spans="1:8" s="6" customFormat="1" ht="5.5" customHeight="1">
      <c r="A9500" s="157"/>
      <c r="B9500" s="264"/>
      <c r="C9500" s="279"/>
      <c r="D9500" s="108"/>
      <c r="E9500" s="91"/>
      <c r="F9500" s="157"/>
      <c r="G9500" s="35"/>
      <c r="H9500" s="59"/>
    </row>
    <row r="9501" spans="1:8" s="6" customFormat="1" ht="5.5" customHeight="1">
      <c r="A9501" s="158"/>
      <c r="B9501" s="264"/>
      <c r="C9501" s="67"/>
      <c r="D9501" s="108"/>
      <c r="E9501" s="91"/>
      <c r="F9501" s="158"/>
      <c r="G9501" s="36"/>
      <c r="H9501" s="60"/>
    </row>
    <row r="9502" spans="1:8" s="6" customFormat="1" ht="5.5" customHeight="1">
      <c r="A9502" s="156">
        <v>2</v>
      </c>
      <c r="B9502" s="147" t="s">
        <v>97</v>
      </c>
      <c r="C9502" s="382" t="s">
        <v>1645</v>
      </c>
      <c r="D9502" s="108" t="s">
        <v>3303</v>
      </c>
      <c r="E9502" s="91" t="s">
        <v>3304</v>
      </c>
      <c r="F9502" s="56">
        <v>18.5</v>
      </c>
      <c r="G9502" s="34">
        <v>1.4322209246406776</v>
      </c>
      <c r="H9502" s="58">
        <f t="shared" ref="H9502" si="2361">F9502*G9502</f>
        <v>26.496087105852535</v>
      </c>
    </row>
    <row r="9503" spans="1:8" s="6" customFormat="1" ht="5.5" customHeight="1">
      <c r="A9503" s="157"/>
      <c r="B9503" s="147"/>
      <c r="C9503" s="279"/>
      <c r="D9503" s="108"/>
      <c r="E9503" s="91"/>
      <c r="F9503" s="56"/>
      <c r="G9503" s="35"/>
      <c r="H9503" s="59"/>
    </row>
    <row r="9504" spans="1:8" s="6" customFormat="1" ht="5.5" customHeight="1">
      <c r="A9504" s="157"/>
      <c r="B9504" s="147"/>
      <c r="C9504" s="279"/>
      <c r="D9504" s="108"/>
      <c r="E9504" s="91"/>
      <c r="F9504" s="56"/>
      <c r="G9504" s="35"/>
      <c r="H9504" s="59"/>
    </row>
    <row r="9505" spans="1:8" s="6" customFormat="1" ht="5.5" customHeight="1">
      <c r="A9505" s="158"/>
      <c r="B9505" s="147"/>
      <c r="C9505" s="67"/>
      <c r="D9505" s="108"/>
      <c r="E9505" s="91"/>
      <c r="F9505" s="56"/>
      <c r="G9505" s="36"/>
      <c r="H9505" s="60"/>
    </row>
    <row r="9506" spans="1:8" s="6" customFormat="1" ht="5.5" customHeight="1">
      <c r="A9506" s="156">
        <v>3</v>
      </c>
      <c r="B9506" s="55" t="s">
        <v>1506</v>
      </c>
      <c r="C9506" s="382" t="s">
        <v>2223</v>
      </c>
      <c r="D9506" s="54" t="s">
        <v>4</v>
      </c>
      <c r="E9506" s="91" t="s">
        <v>2430</v>
      </c>
      <c r="F9506" s="54">
        <v>11.7</v>
      </c>
      <c r="G9506" s="34">
        <v>2.7696798952787667</v>
      </c>
      <c r="H9506" s="58">
        <f t="shared" ref="H9506" si="2362">F9506*G9506</f>
        <v>32.405254774761566</v>
      </c>
    </row>
    <row r="9507" spans="1:8" s="6" customFormat="1" ht="5.5" customHeight="1">
      <c r="A9507" s="157"/>
      <c r="B9507" s="55"/>
      <c r="C9507" s="279"/>
      <c r="D9507" s="54"/>
      <c r="E9507" s="91"/>
      <c r="F9507" s="54"/>
      <c r="G9507" s="35"/>
      <c r="H9507" s="59"/>
    </row>
    <row r="9508" spans="1:8" s="6" customFormat="1" ht="5.5" customHeight="1">
      <c r="A9508" s="157"/>
      <c r="B9508" s="55"/>
      <c r="C9508" s="279"/>
      <c r="D9508" s="54"/>
      <c r="E9508" s="91"/>
      <c r="F9508" s="54"/>
      <c r="G9508" s="35"/>
      <c r="H9508" s="59"/>
    </row>
    <row r="9509" spans="1:8" s="6" customFormat="1" ht="5.5" customHeight="1">
      <c r="A9509" s="158"/>
      <c r="B9509" s="55"/>
      <c r="C9509" s="67"/>
      <c r="D9509" s="54"/>
      <c r="E9509" s="91"/>
      <c r="F9509" s="54"/>
      <c r="G9509" s="36"/>
      <c r="H9509" s="60"/>
    </row>
    <row r="9510" spans="1:8" s="6" customFormat="1" ht="6.5" customHeight="1">
      <c r="A9510" s="54">
        <v>4</v>
      </c>
      <c r="B9510" s="55" t="s">
        <v>1521</v>
      </c>
      <c r="C9510" s="429" t="s">
        <v>2639</v>
      </c>
      <c r="D9510" s="419" t="s">
        <v>3303</v>
      </c>
      <c r="E9510" s="359" t="s">
        <v>3304</v>
      </c>
      <c r="F9510" s="54">
        <v>37.6</v>
      </c>
      <c r="G9510" s="34">
        <v>85.97508940578011</v>
      </c>
      <c r="H9510" s="58">
        <f t="shared" ref="H9510" si="2363">F9510*G9510</f>
        <v>3232.6633616573322</v>
      </c>
    </row>
    <row r="9511" spans="1:8" s="6" customFormat="1" ht="6.5" customHeight="1">
      <c r="A9511" s="54"/>
      <c r="B9511" s="55"/>
      <c r="C9511" s="279"/>
      <c r="D9511" s="420"/>
      <c r="E9511" s="336"/>
      <c r="F9511" s="54"/>
      <c r="G9511" s="35"/>
      <c r="H9511" s="59"/>
    </row>
    <row r="9512" spans="1:8" s="6" customFormat="1" ht="6.5" customHeight="1">
      <c r="A9512" s="54"/>
      <c r="B9512" s="55"/>
      <c r="C9512" s="279"/>
      <c r="D9512" s="420"/>
      <c r="E9512" s="336"/>
      <c r="F9512" s="54"/>
      <c r="G9512" s="35"/>
      <c r="H9512" s="59"/>
    </row>
    <row r="9513" spans="1:8" s="6" customFormat="1" ht="6.5" customHeight="1">
      <c r="A9513" s="54"/>
      <c r="B9513" s="55"/>
      <c r="C9513" s="67"/>
      <c r="D9513" s="421"/>
      <c r="E9513" s="337"/>
      <c r="F9513" s="54"/>
      <c r="G9513" s="36"/>
      <c r="H9513" s="60"/>
    </row>
    <row r="9514" spans="1:8" s="6" customFormat="1" ht="6.5" customHeight="1">
      <c r="A9514" s="56">
        <v>5</v>
      </c>
      <c r="B9514" s="104" t="s">
        <v>1501</v>
      </c>
      <c r="C9514" s="385" t="s">
        <v>3262</v>
      </c>
      <c r="D9514" s="56" t="s">
        <v>4</v>
      </c>
      <c r="E9514" s="91" t="s">
        <v>2430</v>
      </c>
      <c r="F9514" s="110">
        <v>0.16</v>
      </c>
      <c r="G9514" s="34">
        <v>689.47305643205107</v>
      </c>
      <c r="H9514" s="58">
        <f t="shared" ref="H9514" si="2364">F9514*G9514</f>
        <v>110.31568902912818</v>
      </c>
    </row>
    <row r="9515" spans="1:8" s="6" customFormat="1" ht="6.5" customHeight="1">
      <c r="A9515" s="56"/>
      <c r="B9515" s="104"/>
      <c r="C9515" s="385"/>
      <c r="D9515" s="56"/>
      <c r="E9515" s="91"/>
      <c r="F9515" s="110"/>
      <c r="G9515" s="35"/>
      <c r="H9515" s="59"/>
    </row>
    <row r="9516" spans="1:8" s="6" customFormat="1" ht="6.5" customHeight="1">
      <c r="A9516" s="56"/>
      <c r="B9516" s="104"/>
      <c r="C9516" s="385"/>
      <c r="D9516" s="56"/>
      <c r="E9516" s="91"/>
      <c r="F9516" s="110"/>
      <c r="G9516" s="35"/>
      <c r="H9516" s="59"/>
    </row>
    <row r="9517" spans="1:8" s="6" customFormat="1" ht="6.5" customHeight="1">
      <c r="A9517" s="56"/>
      <c r="B9517" s="104"/>
      <c r="C9517" s="385"/>
      <c r="D9517" s="56"/>
      <c r="E9517" s="91"/>
      <c r="F9517" s="110"/>
      <c r="G9517" s="36"/>
      <c r="H9517" s="60"/>
    </row>
    <row r="9518" spans="1:8" s="6" customFormat="1" ht="6.5" customHeight="1">
      <c r="A9518" s="156">
        <v>6</v>
      </c>
      <c r="B9518" s="55" t="s">
        <v>1515</v>
      </c>
      <c r="C9518" s="107" t="s">
        <v>2633</v>
      </c>
      <c r="D9518" s="419" t="s">
        <v>3303</v>
      </c>
      <c r="E9518" s="359" t="s">
        <v>3304</v>
      </c>
      <c r="F9518" s="54">
        <v>2.5</v>
      </c>
      <c r="G9518" s="34">
        <v>1.4322209246406776</v>
      </c>
      <c r="H9518" s="58">
        <f t="shared" ref="H9518" si="2365">F9518*G9518</f>
        <v>3.5805523116016942</v>
      </c>
    </row>
    <row r="9519" spans="1:8" s="6" customFormat="1" ht="6.5" customHeight="1">
      <c r="A9519" s="157"/>
      <c r="B9519" s="55"/>
      <c r="C9519" s="107"/>
      <c r="D9519" s="420"/>
      <c r="E9519" s="336"/>
      <c r="F9519" s="54"/>
      <c r="G9519" s="35"/>
      <c r="H9519" s="59"/>
    </row>
    <row r="9520" spans="1:8" s="6" customFormat="1" ht="6.5" customHeight="1">
      <c r="A9520" s="157"/>
      <c r="B9520" s="55"/>
      <c r="C9520" s="107"/>
      <c r="D9520" s="420"/>
      <c r="E9520" s="336"/>
      <c r="F9520" s="54"/>
      <c r="G9520" s="35"/>
      <c r="H9520" s="59"/>
    </row>
    <row r="9521" spans="1:8" s="6" customFormat="1" ht="6.5" customHeight="1">
      <c r="A9521" s="158"/>
      <c r="B9521" s="55"/>
      <c r="C9521" s="107"/>
      <c r="D9521" s="421"/>
      <c r="E9521" s="337"/>
      <c r="F9521" s="54"/>
      <c r="G9521" s="36"/>
      <c r="H9521" s="60"/>
    </row>
    <row r="9522" spans="1:8" s="6" customFormat="1" ht="6.5" customHeight="1">
      <c r="A9522" s="54"/>
      <c r="B9522" s="208" t="s">
        <v>1523</v>
      </c>
      <c r="C9522" s="506" t="s">
        <v>2641</v>
      </c>
      <c r="D9522" s="54"/>
      <c r="E9522" s="91"/>
      <c r="F9522" s="85"/>
      <c r="G9522" s="34">
        <v>0</v>
      </c>
      <c r="H9522" s="58">
        <f t="shared" ref="H9522" si="2366">F9522*G9522</f>
        <v>0</v>
      </c>
    </row>
    <row r="9523" spans="1:8" s="6" customFormat="1" ht="6.5" customHeight="1">
      <c r="A9523" s="54"/>
      <c r="B9523" s="208"/>
      <c r="C9523" s="340"/>
      <c r="D9523" s="54"/>
      <c r="E9523" s="91"/>
      <c r="F9523" s="85"/>
      <c r="G9523" s="35"/>
      <c r="H9523" s="59"/>
    </row>
    <row r="9524" spans="1:8" s="6" customFormat="1" ht="6.5" customHeight="1">
      <c r="A9524" s="54"/>
      <c r="B9524" s="208"/>
      <c r="C9524" s="340"/>
      <c r="D9524" s="54"/>
      <c r="E9524" s="91"/>
      <c r="F9524" s="85"/>
      <c r="G9524" s="35"/>
      <c r="H9524" s="59"/>
    </row>
    <row r="9525" spans="1:8" s="6" customFormat="1" ht="6.5" customHeight="1">
      <c r="A9525" s="54"/>
      <c r="B9525" s="208"/>
      <c r="C9525" s="341"/>
      <c r="D9525" s="54"/>
      <c r="E9525" s="91"/>
      <c r="F9525" s="85"/>
      <c r="G9525" s="36"/>
      <c r="H9525" s="60"/>
    </row>
    <row r="9526" spans="1:8" s="6" customFormat="1" ht="6.5" customHeight="1">
      <c r="A9526" s="54">
        <v>1</v>
      </c>
      <c r="B9526" s="86" t="s">
        <v>1524</v>
      </c>
      <c r="C9526" s="429" t="s">
        <v>2642</v>
      </c>
      <c r="D9526" s="419" t="s">
        <v>3303</v>
      </c>
      <c r="E9526" s="359" t="s">
        <v>3304</v>
      </c>
      <c r="F9526" s="56">
        <v>10.8</v>
      </c>
      <c r="G9526" s="34">
        <v>65.787663981200893</v>
      </c>
      <c r="H9526" s="58">
        <f t="shared" ref="H9526" si="2367">F9526*G9526</f>
        <v>710.50677099696975</v>
      </c>
    </row>
    <row r="9527" spans="1:8" s="6" customFormat="1" ht="6.5" customHeight="1">
      <c r="A9527" s="54"/>
      <c r="B9527" s="86"/>
      <c r="C9527" s="279"/>
      <c r="D9527" s="420"/>
      <c r="E9527" s="336"/>
      <c r="F9527" s="56"/>
      <c r="G9527" s="35"/>
      <c r="H9527" s="59"/>
    </row>
    <row r="9528" spans="1:8" s="6" customFormat="1" ht="6.5" customHeight="1">
      <c r="A9528" s="54"/>
      <c r="B9528" s="86"/>
      <c r="C9528" s="279"/>
      <c r="D9528" s="420"/>
      <c r="E9528" s="336"/>
      <c r="F9528" s="56"/>
      <c r="G9528" s="35"/>
      <c r="H9528" s="59"/>
    </row>
    <row r="9529" spans="1:8" s="6" customFormat="1" ht="6.5" customHeight="1">
      <c r="A9529" s="54"/>
      <c r="B9529" s="86"/>
      <c r="C9529" s="67"/>
      <c r="D9529" s="421"/>
      <c r="E9529" s="337"/>
      <c r="F9529" s="56"/>
      <c r="G9529" s="36"/>
      <c r="H9529" s="60"/>
    </row>
    <row r="9530" spans="1:8" s="6" customFormat="1" ht="6.5" customHeight="1">
      <c r="A9530" s="54">
        <v>2</v>
      </c>
      <c r="B9530" s="104" t="s">
        <v>1525</v>
      </c>
      <c r="C9530" s="385" t="s">
        <v>3265</v>
      </c>
      <c r="D9530" s="56" t="s">
        <v>4</v>
      </c>
      <c r="E9530" s="91" t="s">
        <v>2430</v>
      </c>
      <c r="F9530" s="110">
        <v>0.14399999999999999</v>
      </c>
      <c r="G9530" s="34">
        <v>469.80908371594802</v>
      </c>
      <c r="H9530" s="58">
        <f t="shared" ref="H9530" si="2368">F9530*G9530</f>
        <v>67.652508055096504</v>
      </c>
    </row>
    <row r="9531" spans="1:8" s="6" customFormat="1" ht="6.5" customHeight="1">
      <c r="A9531" s="54"/>
      <c r="B9531" s="104"/>
      <c r="C9531" s="385"/>
      <c r="D9531" s="56"/>
      <c r="E9531" s="91"/>
      <c r="F9531" s="110"/>
      <c r="G9531" s="35"/>
      <c r="H9531" s="59"/>
    </row>
    <row r="9532" spans="1:8" s="6" customFormat="1" ht="6.5" customHeight="1">
      <c r="A9532" s="54"/>
      <c r="B9532" s="104"/>
      <c r="C9532" s="385"/>
      <c r="D9532" s="56"/>
      <c r="E9532" s="91"/>
      <c r="F9532" s="110"/>
      <c r="G9532" s="35"/>
      <c r="H9532" s="59"/>
    </row>
    <row r="9533" spans="1:8" s="6" customFormat="1" ht="6.5" customHeight="1">
      <c r="A9533" s="54"/>
      <c r="B9533" s="104"/>
      <c r="C9533" s="385"/>
      <c r="D9533" s="56"/>
      <c r="E9533" s="91"/>
      <c r="F9533" s="110"/>
      <c r="G9533" s="36"/>
      <c r="H9533" s="60"/>
    </row>
    <row r="9534" spans="1:8" s="6" customFormat="1" ht="6.5" customHeight="1">
      <c r="A9534" s="54">
        <v>3</v>
      </c>
      <c r="B9534" s="86" t="s">
        <v>1526</v>
      </c>
      <c r="C9534" s="214" t="s">
        <v>2643</v>
      </c>
      <c r="D9534" s="56" t="s">
        <v>4</v>
      </c>
      <c r="E9534" s="91" t="s">
        <v>2430</v>
      </c>
      <c r="F9534" s="129">
        <v>0.26100000000000001</v>
      </c>
      <c r="G9534" s="34">
        <v>1016.9866047748745</v>
      </c>
      <c r="H9534" s="58">
        <f t="shared" ref="H9534" si="2369">F9534*G9534</f>
        <v>265.43350384624227</v>
      </c>
    </row>
    <row r="9535" spans="1:8" s="6" customFormat="1" ht="6.5" customHeight="1">
      <c r="A9535" s="54"/>
      <c r="B9535" s="86"/>
      <c r="C9535" s="214"/>
      <c r="D9535" s="56"/>
      <c r="E9535" s="91"/>
      <c r="F9535" s="129"/>
      <c r="G9535" s="35"/>
      <c r="H9535" s="59"/>
    </row>
    <row r="9536" spans="1:8" s="6" customFormat="1" ht="6.5" customHeight="1">
      <c r="A9536" s="54"/>
      <c r="B9536" s="86"/>
      <c r="C9536" s="214"/>
      <c r="D9536" s="56"/>
      <c r="E9536" s="91"/>
      <c r="F9536" s="129"/>
      <c r="G9536" s="35"/>
      <c r="H9536" s="59"/>
    </row>
    <row r="9537" spans="1:8" s="6" customFormat="1" ht="6.5" customHeight="1">
      <c r="A9537" s="54"/>
      <c r="B9537" s="86"/>
      <c r="C9537" s="214"/>
      <c r="D9537" s="56"/>
      <c r="E9537" s="91"/>
      <c r="F9537" s="129"/>
      <c r="G9537" s="36"/>
      <c r="H9537" s="60"/>
    </row>
    <row r="9538" spans="1:8" s="6" customFormat="1" ht="6.5" customHeight="1">
      <c r="A9538" s="54">
        <v>4</v>
      </c>
      <c r="B9538" s="55" t="s">
        <v>1513</v>
      </c>
      <c r="C9538" s="429" t="s">
        <v>2534</v>
      </c>
      <c r="D9538" s="56" t="s">
        <v>3305</v>
      </c>
      <c r="E9538" s="88" t="s">
        <v>3306</v>
      </c>
      <c r="F9538" s="54">
        <v>33.299999999999997</v>
      </c>
      <c r="G9538" s="34">
        <v>0.81592809139332012</v>
      </c>
      <c r="H9538" s="58">
        <f t="shared" ref="H9538" si="2370">F9538*G9538</f>
        <v>27.170405443397559</v>
      </c>
    </row>
    <row r="9539" spans="1:8" s="6" customFormat="1" ht="6.5" customHeight="1">
      <c r="A9539" s="54"/>
      <c r="B9539" s="55"/>
      <c r="C9539" s="279"/>
      <c r="D9539" s="56"/>
      <c r="E9539" s="89"/>
      <c r="F9539" s="54"/>
      <c r="G9539" s="35"/>
      <c r="H9539" s="59"/>
    </row>
    <row r="9540" spans="1:8" s="6" customFormat="1" ht="6.5" customHeight="1">
      <c r="A9540" s="54"/>
      <c r="B9540" s="55"/>
      <c r="C9540" s="279"/>
      <c r="D9540" s="56"/>
      <c r="E9540" s="89"/>
      <c r="F9540" s="54"/>
      <c r="G9540" s="35"/>
      <c r="H9540" s="59"/>
    </row>
    <row r="9541" spans="1:8" s="6" customFormat="1" ht="6.5" customHeight="1">
      <c r="A9541" s="54"/>
      <c r="B9541" s="55"/>
      <c r="C9541" s="67"/>
      <c r="D9541" s="56"/>
      <c r="E9541" s="90"/>
      <c r="F9541" s="54"/>
      <c r="G9541" s="36"/>
      <c r="H9541" s="60"/>
    </row>
    <row r="9542" spans="1:8" s="6" customFormat="1" ht="6.5" customHeight="1">
      <c r="A9542" s="134"/>
      <c r="B9542" s="208" t="s">
        <v>1527</v>
      </c>
      <c r="C9542" s="506" t="s">
        <v>2644</v>
      </c>
      <c r="D9542" s="134"/>
      <c r="E9542" s="91"/>
      <c r="F9542" s="134"/>
      <c r="G9542" s="34">
        <v>0</v>
      </c>
      <c r="H9542" s="58">
        <f t="shared" ref="H9542" si="2371">F9542*G9542</f>
        <v>0</v>
      </c>
    </row>
    <row r="9543" spans="1:8" s="6" customFormat="1" ht="6.5" customHeight="1">
      <c r="A9543" s="135"/>
      <c r="B9543" s="208"/>
      <c r="C9543" s="340"/>
      <c r="D9543" s="135"/>
      <c r="E9543" s="91"/>
      <c r="F9543" s="135"/>
      <c r="G9543" s="35"/>
      <c r="H9543" s="59"/>
    </row>
    <row r="9544" spans="1:8" s="6" customFormat="1" ht="6.5" customHeight="1">
      <c r="A9544" s="135"/>
      <c r="B9544" s="208"/>
      <c r="C9544" s="340"/>
      <c r="D9544" s="135"/>
      <c r="E9544" s="91"/>
      <c r="F9544" s="135"/>
      <c r="G9544" s="35"/>
      <c r="H9544" s="59"/>
    </row>
    <row r="9545" spans="1:8" s="6" customFormat="1" ht="6.5" customHeight="1">
      <c r="A9545" s="39"/>
      <c r="B9545" s="208"/>
      <c r="C9545" s="341"/>
      <c r="D9545" s="39"/>
      <c r="E9545" s="91"/>
      <c r="F9545" s="39"/>
      <c r="G9545" s="36"/>
      <c r="H9545" s="60"/>
    </row>
    <row r="9546" spans="1:8" s="6" customFormat="1" ht="5.5" customHeight="1">
      <c r="A9546" s="54">
        <v>1</v>
      </c>
      <c r="B9546" s="86" t="s">
        <v>1528</v>
      </c>
      <c r="C9546" s="214" t="s">
        <v>2645</v>
      </c>
      <c r="D9546" s="56" t="s">
        <v>4</v>
      </c>
      <c r="E9546" s="91" t="s">
        <v>2430</v>
      </c>
      <c r="F9546" s="129">
        <v>0.23899999999999999</v>
      </c>
      <c r="G9546" s="34">
        <v>298.09183393190261</v>
      </c>
      <c r="H9546" s="58">
        <f t="shared" ref="H9546" si="2372">F9546*G9546</f>
        <v>71.243948309724715</v>
      </c>
    </row>
    <row r="9547" spans="1:8" s="6" customFormat="1" ht="5.5" customHeight="1">
      <c r="A9547" s="54"/>
      <c r="B9547" s="86"/>
      <c r="C9547" s="214"/>
      <c r="D9547" s="56"/>
      <c r="E9547" s="91"/>
      <c r="F9547" s="129"/>
      <c r="G9547" s="35"/>
      <c r="H9547" s="59"/>
    </row>
    <row r="9548" spans="1:8" s="6" customFormat="1" ht="5.5" customHeight="1">
      <c r="A9548" s="54"/>
      <c r="B9548" s="86"/>
      <c r="C9548" s="214"/>
      <c r="D9548" s="56"/>
      <c r="E9548" s="91"/>
      <c r="F9548" s="129"/>
      <c r="G9548" s="35"/>
      <c r="H9548" s="59"/>
    </row>
    <row r="9549" spans="1:8" s="6" customFormat="1" ht="5.5" customHeight="1">
      <c r="A9549" s="54"/>
      <c r="B9549" s="86"/>
      <c r="C9549" s="214"/>
      <c r="D9549" s="56"/>
      <c r="E9549" s="91"/>
      <c r="F9549" s="129"/>
      <c r="G9549" s="36"/>
      <c r="H9549" s="60"/>
    </row>
    <row r="9550" spans="1:8" s="6" customFormat="1" ht="5.5" customHeight="1">
      <c r="A9550" s="54">
        <v>2</v>
      </c>
      <c r="B9550" s="96" t="s">
        <v>1529</v>
      </c>
      <c r="C9550" s="507" t="s">
        <v>3266</v>
      </c>
      <c r="D9550" s="93" t="s">
        <v>15</v>
      </c>
      <c r="E9550" s="91" t="s">
        <v>2432</v>
      </c>
      <c r="F9550" s="64">
        <v>50.56</v>
      </c>
      <c r="G9550" s="34">
        <v>0.54484656316519953</v>
      </c>
      <c r="H9550" s="58">
        <f t="shared" ref="H9550" si="2373">F9550*G9550</f>
        <v>27.547442233632488</v>
      </c>
    </row>
    <row r="9551" spans="1:8" s="6" customFormat="1" ht="5.5" customHeight="1">
      <c r="A9551" s="54"/>
      <c r="B9551" s="97"/>
      <c r="C9551" s="101"/>
      <c r="D9551" s="94"/>
      <c r="E9551" s="91"/>
      <c r="F9551" s="64"/>
      <c r="G9551" s="35"/>
      <c r="H9551" s="59"/>
    </row>
    <row r="9552" spans="1:8" s="6" customFormat="1" ht="5.5" customHeight="1">
      <c r="A9552" s="54"/>
      <c r="B9552" s="97"/>
      <c r="C9552" s="101"/>
      <c r="D9552" s="94"/>
      <c r="E9552" s="91"/>
      <c r="F9552" s="64"/>
      <c r="G9552" s="35"/>
      <c r="H9552" s="59"/>
    </row>
    <row r="9553" spans="1:8" s="6" customFormat="1" ht="5.5" customHeight="1">
      <c r="A9553" s="54"/>
      <c r="B9553" s="262"/>
      <c r="C9553" s="263"/>
      <c r="D9553" s="95"/>
      <c r="E9553" s="91"/>
      <c r="F9553" s="64"/>
      <c r="G9553" s="36"/>
      <c r="H9553" s="60"/>
    </row>
    <row r="9554" spans="1:8" s="6" customFormat="1" ht="5.5" customHeight="1">
      <c r="A9554" s="54">
        <v>3</v>
      </c>
      <c r="B9554" s="96" t="s">
        <v>1530</v>
      </c>
      <c r="C9554" s="107" t="s">
        <v>2651</v>
      </c>
      <c r="D9554" s="93" t="s">
        <v>15</v>
      </c>
      <c r="E9554" s="91" t="s">
        <v>2432</v>
      </c>
      <c r="F9554" s="54">
        <v>6.24</v>
      </c>
      <c r="G9554" s="34">
        <v>0.57814274202529536</v>
      </c>
      <c r="H9554" s="58">
        <f t="shared" ref="H9554" si="2374">F9554*G9554</f>
        <v>3.6076107102378434</v>
      </c>
    </row>
    <row r="9555" spans="1:8" s="6" customFormat="1" ht="5.5" customHeight="1">
      <c r="A9555" s="54"/>
      <c r="B9555" s="97"/>
      <c r="C9555" s="107"/>
      <c r="D9555" s="94"/>
      <c r="E9555" s="91"/>
      <c r="F9555" s="54"/>
      <c r="G9555" s="35"/>
      <c r="H9555" s="59"/>
    </row>
    <row r="9556" spans="1:8" s="6" customFormat="1" ht="5.5" customHeight="1">
      <c r="A9556" s="54"/>
      <c r="B9556" s="97"/>
      <c r="C9556" s="107"/>
      <c r="D9556" s="94"/>
      <c r="E9556" s="91"/>
      <c r="F9556" s="54"/>
      <c r="G9556" s="35"/>
      <c r="H9556" s="59"/>
    </row>
    <row r="9557" spans="1:8" s="6" customFormat="1" ht="5.5" customHeight="1">
      <c r="A9557" s="54"/>
      <c r="B9557" s="262"/>
      <c r="C9557" s="107"/>
      <c r="D9557" s="95"/>
      <c r="E9557" s="91"/>
      <c r="F9557" s="54"/>
      <c r="G9557" s="36"/>
      <c r="H9557" s="60"/>
    </row>
    <row r="9558" spans="1:8" s="6" customFormat="1" ht="5.5" customHeight="1">
      <c r="A9558" s="54">
        <v>4</v>
      </c>
      <c r="B9558" s="476" t="s">
        <v>1531</v>
      </c>
      <c r="C9558" s="292" t="s">
        <v>2646</v>
      </c>
      <c r="D9558" s="93" t="s">
        <v>15</v>
      </c>
      <c r="E9558" s="91" t="s">
        <v>2432</v>
      </c>
      <c r="F9558" s="64">
        <v>174</v>
      </c>
      <c r="G9558" s="34">
        <v>0.71889477084297193</v>
      </c>
      <c r="H9558" s="58">
        <f t="shared" ref="H9558" si="2375">F9558*G9558</f>
        <v>125.08769012667712</v>
      </c>
    </row>
    <row r="9559" spans="1:8" s="6" customFormat="1" ht="5.5" customHeight="1">
      <c r="A9559" s="54"/>
      <c r="B9559" s="476"/>
      <c r="C9559" s="292"/>
      <c r="D9559" s="94"/>
      <c r="E9559" s="91"/>
      <c r="F9559" s="64"/>
      <c r="G9559" s="35"/>
      <c r="H9559" s="59"/>
    </row>
    <row r="9560" spans="1:8" s="6" customFormat="1" ht="5.5" customHeight="1">
      <c r="A9560" s="54"/>
      <c r="B9560" s="476"/>
      <c r="C9560" s="292"/>
      <c r="D9560" s="94"/>
      <c r="E9560" s="91"/>
      <c r="F9560" s="64"/>
      <c r="G9560" s="35"/>
      <c r="H9560" s="59"/>
    </row>
    <row r="9561" spans="1:8" s="6" customFormat="1" ht="5.5" customHeight="1">
      <c r="A9561" s="54"/>
      <c r="B9561" s="476"/>
      <c r="C9561" s="292"/>
      <c r="D9561" s="95"/>
      <c r="E9561" s="91"/>
      <c r="F9561" s="64"/>
      <c r="G9561" s="36"/>
      <c r="H9561" s="60"/>
    </row>
    <row r="9562" spans="1:8" s="6" customFormat="1" ht="5.5" customHeight="1">
      <c r="A9562" s="54">
        <v>5</v>
      </c>
      <c r="B9562" s="476" t="s">
        <v>1532</v>
      </c>
      <c r="C9562" s="292" t="s">
        <v>2647</v>
      </c>
      <c r="D9562" s="93" t="s">
        <v>15</v>
      </c>
      <c r="E9562" s="91" t="s">
        <v>2432</v>
      </c>
      <c r="F9562" s="64">
        <v>7.9</v>
      </c>
      <c r="G9562" s="34">
        <v>0.71889477084297193</v>
      </c>
      <c r="H9562" s="58">
        <f t="shared" ref="H9562" si="2376">F9562*G9562</f>
        <v>5.6792686896594784</v>
      </c>
    </row>
    <row r="9563" spans="1:8" s="6" customFormat="1" ht="5.5" customHeight="1">
      <c r="A9563" s="54"/>
      <c r="B9563" s="476"/>
      <c r="C9563" s="292"/>
      <c r="D9563" s="94"/>
      <c r="E9563" s="91"/>
      <c r="F9563" s="64"/>
      <c r="G9563" s="35"/>
      <c r="H9563" s="59"/>
    </row>
    <row r="9564" spans="1:8" s="6" customFormat="1" ht="5.5" customHeight="1">
      <c r="A9564" s="54"/>
      <c r="B9564" s="476"/>
      <c r="C9564" s="292"/>
      <c r="D9564" s="94"/>
      <c r="E9564" s="91"/>
      <c r="F9564" s="64"/>
      <c r="G9564" s="35"/>
      <c r="H9564" s="59"/>
    </row>
    <row r="9565" spans="1:8" s="6" customFormat="1" ht="5.5" customHeight="1">
      <c r="A9565" s="54"/>
      <c r="B9565" s="476"/>
      <c r="C9565" s="292"/>
      <c r="D9565" s="95"/>
      <c r="E9565" s="91"/>
      <c r="F9565" s="64"/>
      <c r="G9565" s="36"/>
      <c r="H9565" s="60"/>
    </row>
    <row r="9566" spans="1:8" s="6" customFormat="1" ht="5.5" customHeight="1">
      <c r="A9566" s="54">
        <v>6</v>
      </c>
      <c r="B9566" s="476" t="s">
        <v>1533</v>
      </c>
      <c r="C9566" s="500" t="s">
        <v>2648</v>
      </c>
      <c r="D9566" s="108" t="s">
        <v>3303</v>
      </c>
      <c r="E9566" s="91" t="s">
        <v>3304</v>
      </c>
      <c r="F9566" s="54">
        <v>1.1200000000000001</v>
      </c>
      <c r="G9566" s="34">
        <v>3.4248761241407504</v>
      </c>
      <c r="H9566" s="58">
        <f t="shared" ref="H9566" si="2377">F9566*G9566</f>
        <v>3.8358612590376406</v>
      </c>
    </row>
    <row r="9567" spans="1:8" s="6" customFormat="1" ht="5.5" customHeight="1">
      <c r="A9567" s="54"/>
      <c r="B9567" s="476"/>
      <c r="C9567" s="270"/>
      <c r="D9567" s="108"/>
      <c r="E9567" s="91"/>
      <c r="F9567" s="54"/>
      <c r="G9567" s="35"/>
      <c r="H9567" s="59"/>
    </row>
    <row r="9568" spans="1:8" s="6" customFormat="1" ht="5.5" customHeight="1">
      <c r="A9568" s="54"/>
      <c r="B9568" s="476"/>
      <c r="C9568" s="270"/>
      <c r="D9568" s="108"/>
      <c r="E9568" s="91"/>
      <c r="F9568" s="54"/>
      <c r="G9568" s="35"/>
      <c r="H9568" s="59"/>
    </row>
    <row r="9569" spans="1:8" s="6" customFormat="1" ht="5.5" customHeight="1">
      <c r="A9569" s="54"/>
      <c r="B9569" s="476"/>
      <c r="C9569" s="271"/>
      <c r="D9569" s="108"/>
      <c r="E9569" s="91"/>
      <c r="F9569" s="54"/>
      <c r="G9569" s="36"/>
      <c r="H9569" s="60"/>
    </row>
    <row r="9570" spans="1:8" s="6" customFormat="1" ht="6.5" customHeight="1">
      <c r="A9570" s="54">
        <v>7</v>
      </c>
      <c r="B9570" s="138" t="s">
        <v>1534</v>
      </c>
      <c r="C9570" s="500" t="s">
        <v>2649</v>
      </c>
      <c r="D9570" s="108" t="s">
        <v>3303</v>
      </c>
      <c r="E9570" s="91" t="s">
        <v>3304</v>
      </c>
      <c r="F9570" s="54">
        <v>1.1200000000000001</v>
      </c>
      <c r="G9570" s="34">
        <v>44.213069603411363</v>
      </c>
      <c r="H9570" s="58">
        <f t="shared" ref="H9570" si="2378">F9570*G9570</f>
        <v>49.518637955820729</v>
      </c>
    </row>
    <row r="9571" spans="1:8" s="6" customFormat="1" ht="6.5" customHeight="1">
      <c r="A9571" s="54"/>
      <c r="B9571" s="138"/>
      <c r="C9571" s="270"/>
      <c r="D9571" s="108"/>
      <c r="E9571" s="91"/>
      <c r="F9571" s="54"/>
      <c r="G9571" s="35"/>
      <c r="H9571" s="59"/>
    </row>
    <row r="9572" spans="1:8" s="6" customFormat="1" ht="6.5" customHeight="1">
      <c r="A9572" s="54"/>
      <c r="B9572" s="138"/>
      <c r="C9572" s="270"/>
      <c r="D9572" s="108"/>
      <c r="E9572" s="91"/>
      <c r="F9572" s="54"/>
      <c r="G9572" s="35"/>
      <c r="H9572" s="59"/>
    </row>
    <row r="9573" spans="1:8" s="6" customFormat="1" ht="6.5" customHeight="1">
      <c r="A9573" s="54"/>
      <c r="B9573" s="138"/>
      <c r="C9573" s="491"/>
      <c r="D9573" s="108"/>
      <c r="E9573" s="91"/>
      <c r="F9573" s="54"/>
      <c r="G9573" s="36"/>
      <c r="H9573" s="60"/>
    </row>
    <row r="9574" spans="1:8" s="6" customFormat="1" ht="5.5" customHeight="1">
      <c r="A9574" s="54">
        <v>8</v>
      </c>
      <c r="B9574" s="153" t="s">
        <v>1535</v>
      </c>
      <c r="C9574" s="382" t="s">
        <v>2604</v>
      </c>
      <c r="D9574" s="513" t="s">
        <v>4</v>
      </c>
      <c r="E9574" s="91" t="s">
        <v>2430</v>
      </c>
      <c r="F9574" s="516">
        <v>2.02</v>
      </c>
      <c r="G9574" s="34">
        <v>2.7696798952787667</v>
      </c>
      <c r="H9574" s="58">
        <f t="shared" ref="H9574" si="2379">F9574*G9574</f>
        <v>5.5947533884631087</v>
      </c>
    </row>
    <row r="9575" spans="1:8" s="6" customFormat="1" ht="5.5" customHeight="1">
      <c r="A9575" s="54"/>
      <c r="B9575" s="154"/>
      <c r="C9575" s="279"/>
      <c r="D9575" s="514"/>
      <c r="E9575" s="91"/>
      <c r="F9575" s="517"/>
      <c r="G9575" s="35"/>
      <c r="H9575" s="59"/>
    </row>
    <row r="9576" spans="1:8" s="6" customFormat="1" ht="5.5" customHeight="1">
      <c r="A9576" s="54"/>
      <c r="B9576" s="154"/>
      <c r="C9576" s="279"/>
      <c r="D9576" s="514"/>
      <c r="E9576" s="91"/>
      <c r="F9576" s="517"/>
      <c r="G9576" s="35"/>
      <c r="H9576" s="59"/>
    </row>
    <row r="9577" spans="1:8" s="6" customFormat="1" ht="5.5" customHeight="1">
      <c r="A9577" s="54"/>
      <c r="B9577" s="512"/>
      <c r="C9577" s="67"/>
      <c r="D9577" s="515"/>
      <c r="E9577" s="91"/>
      <c r="F9577" s="518"/>
      <c r="G9577" s="36"/>
      <c r="H9577" s="60"/>
    </row>
    <row r="9578" spans="1:8" s="6" customFormat="1" ht="5.5" customHeight="1">
      <c r="A9578" s="54">
        <v>9</v>
      </c>
      <c r="B9578" s="138" t="s">
        <v>1536</v>
      </c>
      <c r="C9578" s="500" t="s">
        <v>2650</v>
      </c>
      <c r="D9578" s="508" t="s">
        <v>4</v>
      </c>
      <c r="E9578" s="91" t="s">
        <v>2430</v>
      </c>
      <c r="F9578" s="129">
        <v>0.23899999999999999</v>
      </c>
      <c r="G9578" s="34">
        <v>48.944660108132695</v>
      </c>
      <c r="H9578" s="58">
        <f t="shared" ref="H9578" si="2380">F9578*G9578</f>
        <v>11.697773765843714</v>
      </c>
    </row>
    <row r="9579" spans="1:8" s="6" customFormat="1" ht="5.5" customHeight="1">
      <c r="A9579" s="54"/>
      <c r="B9579" s="138"/>
      <c r="C9579" s="270"/>
      <c r="D9579" s="508"/>
      <c r="E9579" s="91"/>
      <c r="F9579" s="129"/>
      <c r="G9579" s="35"/>
      <c r="H9579" s="59"/>
    </row>
    <row r="9580" spans="1:8" s="6" customFormat="1" ht="5.5" customHeight="1">
      <c r="A9580" s="54"/>
      <c r="B9580" s="138"/>
      <c r="C9580" s="270"/>
      <c r="D9580" s="508"/>
      <c r="E9580" s="91"/>
      <c r="F9580" s="129"/>
      <c r="G9580" s="35"/>
      <c r="H9580" s="59"/>
    </row>
    <row r="9581" spans="1:8" s="6" customFormat="1" ht="5.5" customHeight="1">
      <c r="A9581" s="54"/>
      <c r="B9581" s="138"/>
      <c r="C9581" s="271"/>
      <c r="D9581" s="508"/>
      <c r="E9581" s="91"/>
      <c r="F9581" s="129"/>
      <c r="G9581" s="36"/>
      <c r="H9581" s="60"/>
    </row>
    <row r="9582" spans="1:8" s="6" customFormat="1" ht="6.5" customHeight="1">
      <c r="A9582" s="54"/>
      <c r="B9582" s="136" t="s">
        <v>1537</v>
      </c>
      <c r="C9582" s="509" t="s">
        <v>2652</v>
      </c>
      <c r="D9582" s="54"/>
      <c r="E9582" s="91"/>
      <c r="F9582" s="56"/>
      <c r="G9582" s="34">
        <v>0</v>
      </c>
      <c r="H9582" s="58">
        <f t="shared" ref="H9582" si="2381">F9582*G9582</f>
        <v>0</v>
      </c>
    </row>
    <row r="9583" spans="1:8" s="6" customFormat="1" ht="6.5" customHeight="1">
      <c r="A9583" s="54"/>
      <c r="B9583" s="136"/>
      <c r="C9583" s="510"/>
      <c r="D9583" s="54"/>
      <c r="E9583" s="91"/>
      <c r="F9583" s="56"/>
      <c r="G9583" s="35"/>
      <c r="H9583" s="59"/>
    </row>
    <row r="9584" spans="1:8" s="6" customFormat="1" ht="6.5" customHeight="1">
      <c r="A9584" s="54"/>
      <c r="B9584" s="136"/>
      <c r="C9584" s="510"/>
      <c r="D9584" s="54"/>
      <c r="E9584" s="91"/>
      <c r="F9584" s="56"/>
      <c r="G9584" s="35"/>
      <c r="H9584" s="59"/>
    </row>
    <row r="9585" spans="1:8" s="6" customFormat="1" ht="6.5" customHeight="1">
      <c r="A9585" s="54"/>
      <c r="B9585" s="136"/>
      <c r="C9585" s="511"/>
      <c r="D9585" s="54"/>
      <c r="E9585" s="91"/>
      <c r="F9585" s="56"/>
      <c r="G9585" s="36"/>
      <c r="H9585" s="60"/>
    </row>
    <row r="9586" spans="1:8" s="6" customFormat="1" ht="9.5" customHeight="1">
      <c r="A9586" s="54">
        <v>1</v>
      </c>
      <c r="B9586" s="55" t="s">
        <v>1538</v>
      </c>
      <c r="C9586" s="429" t="s">
        <v>2653</v>
      </c>
      <c r="D9586" s="54" t="s">
        <v>9</v>
      </c>
      <c r="E9586" s="91" t="s">
        <v>2435</v>
      </c>
      <c r="F9586" s="134">
        <v>360</v>
      </c>
      <c r="G9586" s="34">
        <v>7.824967134107669</v>
      </c>
      <c r="H9586" s="58">
        <f t="shared" ref="H9586" si="2382">F9586*G9586</f>
        <v>2816.9881682787609</v>
      </c>
    </row>
    <row r="9587" spans="1:8" s="6" customFormat="1" ht="9.5" customHeight="1">
      <c r="A9587" s="54"/>
      <c r="B9587" s="55"/>
      <c r="C9587" s="279"/>
      <c r="D9587" s="54"/>
      <c r="E9587" s="91"/>
      <c r="F9587" s="135"/>
      <c r="G9587" s="35"/>
      <c r="H9587" s="59"/>
    </row>
    <row r="9588" spans="1:8" s="6" customFormat="1" ht="9.5" customHeight="1">
      <c r="A9588" s="54"/>
      <c r="B9588" s="55"/>
      <c r="C9588" s="279"/>
      <c r="D9588" s="54"/>
      <c r="E9588" s="91"/>
      <c r="F9588" s="135"/>
      <c r="G9588" s="35"/>
      <c r="H9588" s="59"/>
    </row>
    <row r="9589" spans="1:8" s="6" customFormat="1" ht="9.5" customHeight="1">
      <c r="A9589" s="54"/>
      <c r="B9589" s="55"/>
      <c r="C9589" s="67"/>
      <c r="D9589" s="54"/>
      <c r="E9589" s="91"/>
      <c r="F9589" s="39"/>
      <c r="G9589" s="36"/>
      <c r="H9589" s="60"/>
    </row>
    <row r="9590" spans="1:8" s="6" customFormat="1" ht="5.5" customHeight="1">
      <c r="A9590" s="54">
        <v>2</v>
      </c>
      <c r="B9590" s="55" t="s">
        <v>1539</v>
      </c>
      <c r="C9590" s="107" t="s">
        <v>2654</v>
      </c>
      <c r="D9590" s="54" t="s">
        <v>8</v>
      </c>
      <c r="E9590" s="91" t="s">
        <v>2434</v>
      </c>
      <c r="F9590" s="54">
        <v>2</v>
      </c>
      <c r="G9590" s="34">
        <v>51.100419952821639</v>
      </c>
      <c r="H9590" s="58">
        <f t="shared" ref="H9590" si="2383">F9590*G9590</f>
        <v>102.20083990564328</v>
      </c>
    </row>
    <row r="9591" spans="1:8" s="6" customFormat="1" ht="5.5" customHeight="1">
      <c r="A9591" s="54"/>
      <c r="B9591" s="55"/>
      <c r="C9591" s="107"/>
      <c r="D9591" s="54"/>
      <c r="E9591" s="91"/>
      <c r="F9591" s="54"/>
      <c r="G9591" s="35"/>
      <c r="H9591" s="59"/>
    </row>
    <row r="9592" spans="1:8" s="6" customFormat="1" ht="5.5" customHeight="1">
      <c r="A9592" s="54"/>
      <c r="B9592" s="55"/>
      <c r="C9592" s="107"/>
      <c r="D9592" s="54"/>
      <c r="E9592" s="91"/>
      <c r="F9592" s="54"/>
      <c r="G9592" s="35"/>
      <c r="H9592" s="59"/>
    </row>
    <row r="9593" spans="1:8" s="6" customFormat="1" ht="5.5" customHeight="1">
      <c r="A9593" s="54"/>
      <c r="B9593" s="55"/>
      <c r="C9593" s="107"/>
      <c r="D9593" s="54"/>
      <c r="E9593" s="91"/>
      <c r="F9593" s="54"/>
      <c r="G9593" s="36"/>
      <c r="H9593" s="60"/>
    </row>
    <row r="9594" spans="1:8" s="6" customFormat="1" ht="5.5" customHeight="1">
      <c r="A9594" s="54">
        <v>3</v>
      </c>
      <c r="B9594" s="200" t="s">
        <v>1540</v>
      </c>
      <c r="C9594" s="107" t="s">
        <v>2655</v>
      </c>
      <c r="D9594" s="54" t="s">
        <v>4</v>
      </c>
      <c r="E9594" s="91" t="s">
        <v>2430</v>
      </c>
      <c r="F9594" s="195">
        <v>1.8779999999999999</v>
      </c>
      <c r="G9594" s="34">
        <v>514.97080995164129</v>
      </c>
      <c r="H9594" s="58">
        <f t="shared" ref="H9594" si="2384">F9594*G9594</f>
        <v>967.11518108918233</v>
      </c>
    </row>
    <row r="9595" spans="1:8" s="6" customFormat="1" ht="5.5" customHeight="1">
      <c r="A9595" s="54"/>
      <c r="B9595" s="201"/>
      <c r="C9595" s="107"/>
      <c r="D9595" s="54"/>
      <c r="E9595" s="91"/>
      <c r="F9595" s="196"/>
      <c r="G9595" s="35"/>
      <c r="H9595" s="59"/>
    </row>
    <row r="9596" spans="1:8" s="6" customFormat="1" ht="5.5" customHeight="1">
      <c r="A9596" s="54"/>
      <c r="B9596" s="201"/>
      <c r="C9596" s="107"/>
      <c r="D9596" s="54"/>
      <c r="E9596" s="91"/>
      <c r="F9596" s="196"/>
      <c r="G9596" s="35"/>
      <c r="H9596" s="59"/>
    </row>
    <row r="9597" spans="1:8" s="6" customFormat="1" ht="5.5" customHeight="1">
      <c r="A9597" s="54"/>
      <c r="B9597" s="202"/>
      <c r="C9597" s="107"/>
      <c r="D9597" s="54"/>
      <c r="E9597" s="91"/>
      <c r="F9597" s="197"/>
      <c r="G9597" s="36"/>
      <c r="H9597" s="60"/>
    </row>
    <row r="9598" spans="1:8" s="6" customFormat="1" ht="5.5" customHeight="1">
      <c r="A9598" s="54">
        <v>4</v>
      </c>
      <c r="B9598" s="86" t="s">
        <v>1541</v>
      </c>
      <c r="C9598" s="107" t="s">
        <v>2656</v>
      </c>
      <c r="D9598" s="56" t="s">
        <v>3305</v>
      </c>
      <c r="E9598" s="88" t="s">
        <v>3306</v>
      </c>
      <c r="F9598" s="179">
        <v>720</v>
      </c>
      <c r="G9598" s="34">
        <v>1.1956355136125218</v>
      </c>
      <c r="H9598" s="58">
        <f t="shared" ref="H9598" si="2385">F9598*G9598</f>
        <v>860.85756980101576</v>
      </c>
    </row>
    <row r="9599" spans="1:8" s="6" customFormat="1" ht="5.5" customHeight="1">
      <c r="A9599" s="54"/>
      <c r="B9599" s="86"/>
      <c r="C9599" s="107"/>
      <c r="D9599" s="56"/>
      <c r="E9599" s="89"/>
      <c r="F9599" s="180"/>
      <c r="G9599" s="35"/>
      <c r="H9599" s="59"/>
    </row>
    <row r="9600" spans="1:8" s="6" customFormat="1" ht="5.5" customHeight="1">
      <c r="A9600" s="54"/>
      <c r="B9600" s="86"/>
      <c r="C9600" s="107"/>
      <c r="D9600" s="56"/>
      <c r="E9600" s="89"/>
      <c r="F9600" s="180"/>
      <c r="G9600" s="35"/>
      <c r="H9600" s="59"/>
    </row>
    <row r="9601" spans="1:8" s="6" customFormat="1" ht="5.5" customHeight="1">
      <c r="A9601" s="54"/>
      <c r="B9601" s="86"/>
      <c r="C9601" s="107"/>
      <c r="D9601" s="56"/>
      <c r="E9601" s="90"/>
      <c r="F9601" s="181"/>
      <c r="G9601" s="36"/>
      <c r="H9601" s="60"/>
    </row>
    <row r="9602" spans="1:8" s="6" customFormat="1" ht="5.5" customHeight="1">
      <c r="A9602" s="54">
        <v>5</v>
      </c>
      <c r="B9602" s="55" t="s">
        <v>1542</v>
      </c>
      <c r="C9602" s="107" t="s">
        <v>2657</v>
      </c>
      <c r="D9602" s="54" t="s">
        <v>4</v>
      </c>
      <c r="E9602" s="91" t="s">
        <v>2430</v>
      </c>
      <c r="F9602" s="56">
        <v>0.25600000000000001</v>
      </c>
      <c r="G9602" s="34">
        <v>460.34994199433004</v>
      </c>
      <c r="H9602" s="58">
        <f t="shared" ref="H9602" si="2386">F9602*G9602</f>
        <v>117.84958515054849</v>
      </c>
    </row>
    <row r="9603" spans="1:8" s="6" customFormat="1" ht="5.5" customHeight="1">
      <c r="A9603" s="54"/>
      <c r="B9603" s="55"/>
      <c r="C9603" s="107"/>
      <c r="D9603" s="54"/>
      <c r="E9603" s="91"/>
      <c r="F9603" s="56"/>
      <c r="G9603" s="35"/>
      <c r="H9603" s="59"/>
    </row>
    <row r="9604" spans="1:8" s="6" customFormat="1" ht="5.5" customHeight="1">
      <c r="A9604" s="54"/>
      <c r="B9604" s="55"/>
      <c r="C9604" s="107"/>
      <c r="D9604" s="54"/>
      <c r="E9604" s="91"/>
      <c r="F9604" s="56"/>
      <c r="G9604" s="35"/>
      <c r="H9604" s="59"/>
    </row>
    <row r="9605" spans="1:8" s="6" customFormat="1" ht="5.5" customHeight="1">
      <c r="A9605" s="54"/>
      <c r="B9605" s="55"/>
      <c r="C9605" s="107"/>
      <c r="D9605" s="54"/>
      <c r="E9605" s="91"/>
      <c r="F9605" s="56"/>
      <c r="G9605" s="36"/>
      <c r="H9605" s="60"/>
    </row>
    <row r="9606" spans="1:8" s="6" customFormat="1" ht="5.5" customHeight="1">
      <c r="A9606" s="54">
        <v>6</v>
      </c>
      <c r="B9606" s="55" t="s">
        <v>1543</v>
      </c>
      <c r="C9606" s="429" t="s">
        <v>2658</v>
      </c>
      <c r="D9606" s="108" t="s">
        <v>3303</v>
      </c>
      <c r="E9606" s="91" t="s">
        <v>3304</v>
      </c>
      <c r="F9606" s="54">
        <v>18</v>
      </c>
      <c r="G9606" s="34">
        <v>44.223379376908717</v>
      </c>
      <c r="H9606" s="58">
        <f t="shared" ref="H9606" si="2387">F9606*G9606</f>
        <v>796.02082878435692</v>
      </c>
    </row>
    <row r="9607" spans="1:8" s="6" customFormat="1" ht="5.5" customHeight="1">
      <c r="A9607" s="54"/>
      <c r="B9607" s="55"/>
      <c r="C9607" s="279"/>
      <c r="D9607" s="108"/>
      <c r="E9607" s="91"/>
      <c r="F9607" s="54"/>
      <c r="G9607" s="35"/>
      <c r="H9607" s="59"/>
    </row>
    <row r="9608" spans="1:8" s="6" customFormat="1" ht="5.5" customHeight="1">
      <c r="A9608" s="54"/>
      <c r="B9608" s="55"/>
      <c r="C9608" s="279"/>
      <c r="D9608" s="108"/>
      <c r="E9608" s="91"/>
      <c r="F9608" s="54"/>
      <c r="G9608" s="35"/>
      <c r="H9608" s="59"/>
    </row>
    <row r="9609" spans="1:8" s="6" customFormat="1" ht="5.5" customHeight="1">
      <c r="A9609" s="54"/>
      <c r="B9609" s="55"/>
      <c r="C9609" s="67"/>
      <c r="D9609" s="108"/>
      <c r="E9609" s="91"/>
      <c r="F9609" s="54"/>
      <c r="G9609" s="36"/>
      <c r="H9609" s="60"/>
    </row>
    <row r="9610" spans="1:8" s="6" customFormat="1" ht="5.5" customHeight="1">
      <c r="A9610" s="54">
        <v>7</v>
      </c>
      <c r="B9610" s="86" t="s">
        <v>1544</v>
      </c>
      <c r="C9610" s="214" t="s">
        <v>2659</v>
      </c>
      <c r="D9610" s="54" t="s">
        <v>4</v>
      </c>
      <c r="E9610" s="91" t="s">
        <v>2430</v>
      </c>
      <c r="F9610" s="110">
        <v>3.8849999999999998</v>
      </c>
      <c r="G9610" s="34">
        <v>543.28769660947717</v>
      </c>
      <c r="H9610" s="58">
        <f t="shared" ref="H9610" si="2388">F9610*G9610</f>
        <v>2110.6727013278187</v>
      </c>
    </row>
    <row r="9611" spans="1:8" s="6" customFormat="1" ht="5.5" customHeight="1">
      <c r="A9611" s="54"/>
      <c r="B9611" s="86"/>
      <c r="C9611" s="214"/>
      <c r="D9611" s="54"/>
      <c r="E9611" s="91"/>
      <c r="F9611" s="110"/>
      <c r="G9611" s="35"/>
      <c r="H9611" s="59"/>
    </row>
    <row r="9612" spans="1:8" s="6" customFormat="1" ht="5.5" customHeight="1">
      <c r="A9612" s="54"/>
      <c r="B9612" s="86"/>
      <c r="C9612" s="214"/>
      <c r="D9612" s="54"/>
      <c r="E9612" s="91"/>
      <c r="F9612" s="110"/>
      <c r="G9612" s="35"/>
      <c r="H9612" s="59"/>
    </row>
    <row r="9613" spans="1:8" s="6" customFormat="1" ht="5.5" customHeight="1">
      <c r="A9613" s="54"/>
      <c r="B9613" s="86"/>
      <c r="C9613" s="214"/>
      <c r="D9613" s="54"/>
      <c r="E9613" s="91"/>
      <c r="F9613" s="110"/>
      <c r="G9613" s="36"/>
      <c r="H9613" s="60"/>
    </row>
    <row r="9614" spans="1:8" s="6" customFormat="1" ht="5.5" customHeight="1">
      <c r="A9614" s="54">
        <v>8</v>
      </c>
      <c r="B9614" s="86" t="s">
        <v>1545</v>
      </c>
      <c r="C9614" s="107" t="s">
        <v>2660</v>
      </c>
      <c r="D9614" s="54" t="s">
        <v>4</v>
      </c>
      <c r="E9614" s="91" t="s">
        <v>2430</v>
      </c>
      <c r="F9614" s="56">
        <v>8.4000000000000005E-2</v>
      </c>
      <c r="G9614" s="34">
        <v>578.40003068012345</v>
      </c>
      <c r="H9614" s="58">
        <f t="shared" ref="H9614" si="2389">F9614*G9614</f>
        <v>48.585602577130373</v>
      </c>
    </row>
    <row r="9615" spans="1:8" s="6" customFormat="1" ht="5.5" customHeight="1">
      <c r="A9615" s="54"/>
      <c r="B9615" s="86"/>
      <c r="C9615" s="107"/>
      <c r="D9615" s="54"/>
      <c r="E9615" s="91"/>
      <c r="F9615" s="56"/>
      <c r="G9615" s="35"/>
      <c r="H9615" s="59"/>
    </row>
    <row r="9616" spans="1:8" s="6" customFormat="1" ht="5.5" customHeight="1">
      <c r="A9616" s="54"/>
      <c r="B9616" s="86"/>
      <c r="C9616" s="107"/>
      <c r="D9616" s="54"/>
      <c r="E9616" s="91"/>
      <c r="F9616" s="56"/>
      <c r="G9616" s="35"/>
      <c r="H9616" s="59"/>
    </row>
    <row r="9617" spans="1:8" s="6" customFormat="1" ht="5.5" customHeight="1">
      <c r="A9617" s="54"/>
      <c r="B9617" s="86"/>
      <c r="C9617" s="107"/>
      <c r="D9617" s="54"/>
      <c r="E9617" s="91"/>
      <c r="F9617" s="56"/>
      <c r="G9617" s="36"/>
      <c r="H9617" s="60"/>
    </row>
    <row r="9618" spans="1:8" s="6" customFormat="1" ht="5.5" customHeight="1">
      <c r="A9618" s="54">
        <v>9</v>
      </c>
      <c r="B9618" s="86" t="s">
        <v>1546</v>
      </c>
      <c r="C9618" s="519" t="s">
        <v>2246</v>
      </c>
      <c r="D9618" s="54" t="s">
        <v>4</v>
      </c>
      <c r="E9618" s="91" t="s">
        <v>2430</v>
      </c>
      <c r="F9618" s="56">
        <v>1.2E-2</v>
      </c>
      <c r="G9618" s="34">
        <v>718.89477084297187</v>
      </c>
      <c r="H9618" s="58">
        <f t="shared" ref="H9618" si="2390">F9618*G9618</f>
        <v>8.6267372501156618</v>
      </c>
    </row>
    <row r="9619" spans="1:8" s="6" customFormat="1" ht="5.5" customHeight="1">
      <c r="A9619" s="54"/>
      <c r="B9619" s="86"/>
      <c r="C9619" s="520"/>
      <c r="D9619" s="54"/>
      <c r="E9619" s="91"/>
      <c r="F9619" s="56"/>
      <c r="G9619" s="35"/>
      <c r="H9619" s="59"/>
    </row>
    <row r="9620" spans="1:8" s="6" customFormat="1" ht="5.5" customHeight="1">
      <c r="A9620" s="54"/>
      <c r="B9620" s="86"/>
      <c r="C9620" s="520"/>
      <c r="D9620" s="54"/>
      <c r="E9620" s="91"/>
      <c r="F9620" s="56"/>
      <c r="G9620" s="35"/>
      <c r="H9620" s="59"/>
    </row>
    <row r="9621" spans="1:8" s="6" customFormat="1" ht="5.5" customHeight="1">
      <c r="A9621" s="54"/>
      <c r="B9621" s="86"/>
      <c r="C9621" s="521"/>
      <c r="D9621" s="54"/>
      <c r="E9621" s="91"/>
      <c r="F9621" s="56"/>
      <c r="G9621" s="36"/>
      <c r="H9621" s="60"/>
    </row>
    <row r="9622" spans="1:8" s="6" customFormat="1" ht="5.5" customHeight="1">
      <c r="A9622" s="54">
        <v>10</v>
      </c>
      <c r="B9622" s="86" t="s">
        <v>41</v>
      </c>
      <c r="C9622" s="383" t="s">
        <v>2507</v>
      </c>
      <c r="D9622" s="54" t="s">
        <v>8</v>
      </c>
      <c r="E9622" s="91" t="s">
        <v>2434</v>
      </c>
      <c r="F9622" s="56">
        <v>12</v>
      </c>
      <c r="G9622" s="34">
        <v>0.30269253509177768</v>
      </c>
      <c r="H9622" s="58">
        <f t="shared" ref="H9622" si="2391">F9622*G9622</f>
        <v>3.632310421101332</v>
      </c>
    </row>
    <row r="9623" spans="1:8" s="6" customFormat="1" ht="5.5" customHeight="1">
      <c r="A9623" s="54"/>
      <c r="B9623" s="86"/>
      <c r="C9623" s="274"/>
      <c r="D9623" s="54"/>
      <c r="E9623" s="91"/>
      <c r="F9623" s="56"/>
      <c r="G9623" s="35"/>
      <c r="H9623" s="59"/>
    </row>
    <row r="9624" spans="1:8" s="6" customFormat="1" ht="5.5" customHeight="1">
      <c r="A9624" s="54"/>
      <c r="B9624" s="86"/>
      <c r="C9624" s="274"/>
      <c r="D9624" s="54"/>
      <c r="E9624" s="91"/>
      <c r="F9624" s="56"/>
      <c r="G9624" s="35"/>
      <c r="H9624" s="59"/>
    </row>
    <row r="9625" spans="1:8" s="6" customFormat="1" ht="5.5" customHeight="1">
      <c r="A9625" s="54"/>
      <c r="B9625" s="86"/>
      <c r="C9625" s="275"/>
      <c r="D9625" s="54"/>
      <c r="E9625" s="91"/>
      <c r="F9625" s="56"/>
      <c r="G9625" s="36"/>
      <c r="H9625" s="60"/>
    </row>
    <row r="9626" spans="1:8" s="6" customFormat="1" ht="5.5" customHeight="1">
      <c r="A9626" s="54">
        <v>11</v>
      </c>
      <c r="B9626" s="55" t="s">
        <v>1547</v>
      </c>
      <c r="C9626" s="429" t="s">
        <v>2661</v>
      </c>
      <c r="D9626" s="54" t="s">
        <v>8</v>
      </c>
      <c r="E9626" s="91" t="s">
        <v>2434</v>
      </c>
      <c r="F9626" s="54">
        <v>2</v>
      </c>
      <c r="G9626" s="34">
        <v>6.0538507018355538</v>
      </c>
      <c r="H9626" s="58">
        <f t="shared" ref="H9626" si="2392">F9626*G9626</f>
        <v>12.107701403671108</v>
      </c>
    </row>
    <row r="9627" spans="1:8" s="6" customFormat="1" ht="5.5" customHeight="1">
      <c r="A9627" s="54"/>
      <c r="B9627" s="55"/>
      <c r="C9627" s="279"/>
      <c r="D9627" s="54"/>
      <c r="E9627" s="91"/>
      <c r="F9627" s="54"/>
      <c r="G9627" s="35"/>
      <c r="H9627" s="59"/>
    </row>
    <row r="9628" spans="1:8" s="6" customFormat="1" ht="5.5" customHeight="1">
      <c r="A9628" s="54"/>
      <c r="B9628" s="55"/>
      <c r="C9628" s="279"/>
      <c r="D9628" s="54"/>
      <c r="E9628" s="91"/>
      <c r="F9628" s="54"/>
      <c r="G9628" s="35"/>
      <c r="H9628" s="59"/>
    </row>
    <row r="9629" spans="1:8" s="6" customFormat="1" ht="5.5" customHeight="1">
      <c r="A9629" s="54"/>
      <c r="B9629" s="55"/>
      <c r="C9629" s="67"/>
      <c r="D9629" s="54"/>
      <c r="E9629" s="91"/>
      <c r="F9629" s="54"/>
      <c r="G9629" s="36"/>
      <c r="H9629" s="60"/>
    </row>
    <row r="9630" spans="1:8" s="6" customFormat="1" ht="4.5" customHeight="1">
      <c r="A9630" s="54">
        <v>12</v>
      </c>
      <c r="B9630" s="55" t="s">
        <v>39</v>
      </c>
      <c r="C9630" s="107" t="s">
        <v>2664</v>
      </c>
      <c r="D9630" s="54" t="s">
        <v>40</v>
      </c>
      <c r="E9630" s="91" t="s">
        <v>2513</v>
      </c>
      <c r="F9630" s="54">
        <v>1200</v>
      </c>
      <c r="G9630" s="34">
        <v>0.62049860388855349</v>
      </c>
      <c r="H9630" s="58">
        <f t="shared" ref="H9630" si="2393">F9630*G9630</f>
        <v>744.59832466626415</v>
      </c>
    </row>
    <row r="9631" spans="1:8" s="6" customFormat="1" ht="4.5" customHeight="1">
      <c r="A9631" s="54"/>
      <c r="B9631" s="55"/>
      <c r="C9631" s="107"/>
      <c r="D9631" s="54"/>
      <c r="E9631" s="91"/>
      <c r="F9631" s="54"/>
      <c r="G9631" s="35"/>
      <c r="H9631" s="59"/>
    </row>
    <row r="9632" spans="1:8" s="6" customFormat="1" ht="4.5" customHeight="1">
      <c r="A9632" s="54"/>
      <c r="B9632" s="55"/>
      <c r="C9632" s="107"/>
      <c r="D9632" s="54"/>
      <c r="E9632" s="91"/>
      <c r="F9632" s="54"/>
      <c r="G9632" s="35"/>
      <c r="H9632" s="59"/>
    </row>
    <row r="9633" spans="1:8" s="6" customFormat="1" ht="4.5" customHeight="1">
      <c r="A9633" s="54"/>
      <c r="B9633" s="55"/>
      <c r="C9633" s="107"/>
      <c r="D9633" s="54"/>
      <c r="E9633" s="91"/>
      <c r="F9633" s="54"/>
      <c r="G9633" s="36"/>
      <c r="H9633" s="60"/>
    </row>
    <row r="9634" spans="1:8" s="6" customFormat="1" ht="4.5" customHeight="1">
      <c r="A9634" s="54">
        <v>13</v>
      </c>
      <c r="B9634" s="86" t="s">
        <v>1548</v>
      </c>
      <c r="C9634" s="383" t="s">
        <v>2662</v>
      </c>
      <c r="D9634" s="56" t="s">
        <v>3305</v>
      </c>
      <c r="E9634" s="88" t="s">
        <v>3306</v>
      </c>
      <c r="F9634" s="85">
        <v>432</v>
      </c>
      <c r="G9634" s="34">
        <v>1.7136967973898849</v>
      </c>
      <c r="H9634" s="58">
        <f t="shared" ref="H9634" si="2394">F9634*G9634</f>
        <v>740.31701647243028</v>
      </c>
    </row>
    <row r="9635" spans="1:8" s="6" customFormat="1" ht="4.5" customHeight="1">
      <c r="A9635" s="54"/>
      <c r="B9635" s="86"/>
      <c r="C9635" s="274"/>
      <c r="D9635" s="56"/>
      <c r="E9635" s="89"/>
      <c r="F9635" s="85"/>
      <c r="G9635" s="35"/>
      <c r="H9635" s="59"/>
    </row>
    <row r="9636" spans="1:8" s="6" customFormat="1" ht="4.5" customHeight="1">
      <c r="A9636" s="54"/>
      <c r="B9636" s="86"/>
      <c r="C9636" s="274"/>
      <c r="D9636" s="56"/>
      <c r="E9636" s="89"/>
      <c r="F9636" s="85"/>
      <c r="G9636" s="35"/>
      <c r="H9636" s="59"/>
    </row>
    <row r="9637" spans="1:8" s="6" customFormat="1" ht="4.5" customHeight="1">
      <c r="A9637" s="54"/>
      <c r="B9637" s="86"/>
      <c r="C9637" s="275"/>
      <c r="D9637" s="56"/>
      <c r="E9637" s="90"/>
      <c r="F9637" s="85"/>
      <c r="G9637" s="36"/>
      <c r="H9637" s="60"/>
    </row>
    <row r="9638" spans="1:8" s="6" customFormat="1" ht="5.5" customHeight="1">
      <c r="A9638" s="54"/>
      <c r="B9638" s="208" t="s">
        <v>1549</v>
      </c>
      <c r="C9638" s="506" t="s">
        <v>2663</v>
      </c>
      <c r="D9638" s="54"/>
      <c r="E9638" s="91"/>
      <c r="F9638" s="85"/>
      <c r="G9638" s="34">
        <v>0</v>
      </c>
      <c r="H9638" s="58">
        <f t="shared" ref="H9638" si="2395">F9638*G9638</f>
        <v>0</v>
      </c>
    </row>
    <row r="9639" spans="1:8" s="6" customFormat="1" ht="5.5" customHeight="1">
      <c r="A9639" s="54"/>
      <c r="B9639" s="208"/>
      <c r="C9639" s="340"/>
      <c r="D9639" s="54"/>
      <c r="E9639" s="91"/>
      <c r="F9639" s="85"/>
      <c r="G9639" s="35"/>
      <c r="H9639" s="59"/>
    </row>
    <row r="9640" spans="1:8" s="6" customFormat="1" ht="5.5" customHeight="1">
      <c r="A9640" s="54"/>
      <c r="B9640" s="208"/>
      <c r="C9640" s="340"/>
      <c r="D9640" s="54"/>
      <c r="E9640" s="91"/>
      <c r="F9640" s="85"/>
      <c r="G9640" s="35"/>
      <c r="H9640" s="59"/>
    </row>
    <row r="9641" spans="1:8" s="6" customFormat="1" ht="5.5" customHeight="1">
      <c r="A9641" s="54"/>
      <c r="B9641" s="208"/>
      <c r="C9641" s="341"/>
      <c r="D9641" s="54"/>
      <c r="E9641" s="91"/>
      <c r="F9641" s="85"/>
      <c r="G9641" s="36"/>
      <c r="H9641" s="60"/>
    </row>
    <row r="9642" spans="1:8" s="6" customFormat="1" ht="6.5" customHeight="1">
      <c r="A9642" s="54">
        <v>1</v>
      </c>
      <c r="B9642" s="55" t="s">
        <v>1550</v>
      </c>
      <c r="C9642" s="107" t="s">
        <v>2665</v>
      </c>
      <c r="D9642" s="54" t="s">
        <v>8</v>
      </c>
      <c r="E9642" s="91" t="s">
        <v>2434</v>
      </c>
      <c r="F9642" s="54">
        <v>68</v>
      </c>
      <c r="G9642" s="34">
        <v>0.17513292554597201</v>
      </c>
      <c r="H9642" s="58">
        <f t="shared" ref="H9642" si="2396">F9642*G9642</f>
        <v>11.909038937126097</v>
      </c>
    </row>
    <row r="9643" spans="1:8" s="6" customFormat="1" ht="6.5" customHeight="1">
      <c r="A9643" s="54"/>
      <c r="B9643" s="55"/>
      <c r="C9643" s="107"/>
      <c r="D9643" s="54"/>
      <c r="E9643" s="91"/>
      <c r="F9643" s="54"/>
      <c r="G9643" s="35"/>
      <c r="H9643" s="59"/>
    </row>
    <row r="9644" spans="1:8" s="6" customFormat="1" ht="6.5" customHeight="1">
      <c r="A9644" s="54"/>
      <c r="B9644" s="55"/>
      <c r="C9644" s="107"/>
      <c r="D9644" s="54"/>
      <c r="E9644" s="91"/>
      <c r="F9644" s="54"/>
      <c r="G9644" s="35"/>
      <c r="H9644" s="59"/>
    </row>
    <row r="9645" spans="1:8" s="6" customFormat="1" ht="6.5" customHeight="1">
      <c r="A9645" s="54"/>
      <c r="B9645" s="55"/>
      <c r="C9645" s="107"/>
      <c r="D9645" s="54"/>
      <c r="E9645" s="91"/>
      <c r="F9645" s="54"/>
      <c r="G9645" s="36"/>
      <c r="H9645" s="60"/>
    </row>
    <row r="9646" spans="1:8" s="6" customFormat="1" ht="4.5" customHeight="1">
      <c r="A9646" s="54">
        <v>2</v>
      </c>
      <c r="B9646" s="86" t="s">
        <v>1551</v>
      </c>
      <c r="C9646" s="383" t="s">
        <v>2666</v>
      </c>
      <c r="D9646" s="64" t="s">
        <v>8</v>
      </c>
      <c r="E9646" s="91" t="s">
        <v>2434</v>
      </c>
      <c r="F9646" s="85">
        <v>55</v>
      </c>
      <c r="G9646" s="34">
        <v>0.74724569981252742</v>
      </c>
      <c r="H9646" s="58">
        <f t="shared" ref="H9646" si="2397">F9646*G9646</f>
        <v>41.098513489689012</v>
      </c>
    </row>
    <row r="9647" spans="1:8" s="6" customFormat="1" ht="4.5" customHeight="1">
      <c r="A9647" s="54"/>
      <c r="B9647" s="86"/>
      <c r="C9647" s="274"/>
      <c r="D9647" s="64"/>
      <c r="E9647" s="91"/>
      <c r="F9647" s="85"/>
      <c r="G9647" s="35"/>
      <c r="H9647" s="59"/>
    </row>
    <row r="9648" spans="1:8" s="6" customFormat="1" ht="4.5" customHeight="1">
      <c r="A9648" s="54"/>
      <c r="B9648" s="86"/>
      <c r="C9648" s="274"/>
      <c r="D9648" s="64"/>
      <c r="E9648" s="91"/>
      <c r="F9648" s="85"/>
      <c r="G9648" s="35"/>
      <c r="H9648" s="59"/>
    </row>
    <row r="9649" spans="1:8" s="6" customFormat="1" ht="4.5" customHeight="1">
      <c r="A9649" s="54"/>
      <c r="B9649" s="86"/>
      <c r="C9649" s="275"/>
      <c r="D9649" s="64"/>
      <c r="E9649" s="91"/>
      <c r="F9649" s="85"/>
      <c r="G9649" s="36"/>
      <c r="H9649" s="60"/>
    </row>
    <row r="9650" spans="1:8" s="6" customFormat="1" ht="4.5" customHeight="1">
      <c r="A9650" s="54">
        <v>3</v>
      </c>
      <c r="B9650" s="86" t="s">
        <v>1552</v>
      </c>
      <c r="C9650" s="383" t="s">
        <v>2667</v>
      </c>
      <c r="D9650" s="64" t="s">
        <v>8</v>
      </c>
      <c r="E9650" s="91" t="s">
        <v>2434</v>
      </c>
      <c r="F9650" s="85">
        <v>13</v>
      </c>
      <c r="G9650" s="34">
        <v>1.8027302507977221</v>
      </c>
      <c r="H9650" s="58">
        <f t="shared" ref="H9650" si="2398">F9650*G9650</f>
        <v>23.435493260370386</v>
      </c>
    </row>
    <row r="9651" spans="1:8" s="6" customFormat="1" ht="4.5" customHeight="1">
      <c r="A9651" s="54"/>
      <c r="B9651" s="86"/>
      <c r="C9651" s="274"/>
      <c r="D9651" s="64"/>
      <c r="E9651" s="91"/>
      <c r="F9651" s="85"/>
      <c r="G9651" s="35"/>
      <c r="H9651" s="59"/>
    </row>
    <row r="9652" spans="1:8" s="6" customFormat="1" ht="4.5" customHeight="1">
      <c r="A9652" s="54"/>
      <c r="B9652" s="86"/>
      <c r="C9652" s="274"/>
      <c r="D9652" s="64"/>
      <c r="E9652" s="91"/>
      <c r="F9652" s="85"/>
      <c r="G9652" s="35"/>
      <c r="H9652" s="59"/>
    </row>
    <row r="9653" spans="1:8" s="6" customFormat="1" ht="4.5" customHeight="1">
      <c r="A9653" s="54"/>
      <c r="B9653" s="86"/>
      <c r="C9653" s="275"/>
      <c r="D9653" s="64"/>
      <c r="E9653" s="91"/>
      <c r="F9653" s="85"/>
      <c r="G9653" s="36"/>
      <c r="H9653" s="60"/>
    </row>
    <row r="9654" spans="1:8" s="6" customFormat="1" ht="4.5" customHeight="1">
      <c r="A9654" s="54">
        <v>4</v>
      </c>
      <c r="B9654" s="55" t="s">
        <v>1553</v>
      </c>
      <c r="C9654" s="429" t="s">
        <v>2668</v>
      </c>
      <c r="D9654" s="54" t="s">
        <v>8</v>
      </c>
      <c r="E9654" s="91" t="s">
        <v>2434</v>
      </c>
      <c r="F9654" s="54">
        <v>16</v>
      </c>
      <c r="G9654" s="34">
        <v>2.5274826680163436</v>
      </c>
      <c r="H9654" s="58">
        <f t="shared" ref="H9654" si="2399">F9654*G9654</f>
        <v>40.439722688261497</v>
      </c>
    </row>
    <row r="9655" spans="1:8" s="6" customFormat="1" ht="4.5" customHeight="1">
      <c r="A9655" s="54"/>
      <c r="B9655" s="55"/>
      <c r="C9655" s="279"/>
      <c r="D9655" s="54"/>
      <c r="E9655" s="91"/>
      <c r="F9655" s="54"/>
      <c r="G9655" s="35"/>
      <c r="H9655" s="59"/>
    </row>
    <row r="9656" spans="1:8" s="6" customFormat="1" ht="4.5" customHeight="1">
      <c r="A9656" s="54"/>
      <c r="B9656" s="55"/>
      <c r="C9656" s="279"/>
      <c r="D9656" s="54"/>
      <c r="E9656" s="91"/>
      <c r="F9656" s="54"/>
      <c r="G9656" s="35"/>
      <c r="H9656" s="59"/>
    </row>
    <row r="9657" spans="1:8" s="6" customFormat="1" ht="4.5" customHeight="1">
      <c r="A9657" s="54"/>
      <c r="B9657" s="55"/>
      <c r="C9657" s="67"/>
      <c r="D9657" s="54"/>
      <c r="E9657" s="91"/>
      <c r="F9657" s="54"/>
      <c r="G9657" s="36"/>
      <c r="H9657" s="60"/>
    </row>
    <row r="9658" spans="1:8" s="6" customFormat="1" ht="4.5" customHeight="1">
      <c r="A9658" s="54">
        <v>5</v>
      </c>
      <c r="B9658" s="55" t="s">
        <v>1554</v>
      </c>
      <c r="C9658" s="429" t="s">
        <v>2669</v>
      </c>
      <c r="D9658" s="54" t="s">
        <v>8</v>
      </c>
      <c r="E9658" s="91" t="s">
        <v>2434</v>
      </c>
      <c r="F9658" s="54">
        <v>14</v>
      </c>
      <c r="G9658" s="34">
        <v>6.3111393566635643</v>
      </c>
      <c r="H9658" s="58">
        <f t="shared" ref="H9658" si="2400">F9658*G9658</f>
        <v>88.355950993289895</v>
      </c>
    </row>
    <row r="9659" spans="1:8" s="6" customFormat="1" ht="4.5" customHeight="1">
      <c r="A9659" s="54"/>
      <c r="B9659" s="55"/>
      <c r="C9659" s="279"/>
      <c r="D9659" s="54"/>
      <c r="E9659" s="91"/>
      <c r="F9659" s="54"/>
      <c r="G9659" s="35"/>
      <c r="H9659" s="59"/>
    </row>
    <row r="9660" spans="1:8" s="6" customFormat="1" ht="4.5" customHeight="1">
      <c r="A9660" s="54"/>
      <c r="B9660" s="55"/>
      <c r="C9660" s="279"/>
      <c r="D9660" s="54"/>
      <c r="E9660" s="91"/>
      <c r="F9660" s="54"/>
      <c r="G9660" s="35"/>
      <c r="H9660" s="59"/>
    </row>
    <row r="9661" spans="1:8" s="6" customFormat="1" ht="4.5" customHeight="1">
      <c r="A9661" s="54"/>
      <c r="B9661" s="55"/>
      <c r="C9661" s="378"/>
      <c r="D9661" s="54"/>
      <c r="E9661" s="91"/>
      <c r="F9661" s="54"/>
      <c r="G9661" s="36"/>
      <c r="H9661" s="60"/>
    </row>
    <row r="9662" spans="1:8" s="6" customFormat="1" ht="4.5" customHeight="1">
      <c r="A9662" s="54">
        <v>6</v>
      </c>
      <c r="B9662" s="86" t="s">
        <v>1555</v>
      </c>
      <c r="C9662" s="522" t="s">
        <v>2670</v>
      </c>
      <c r="D9662" s="54" t="s">
        <v>8</v>
      </c>
      <c r="E9662" s="91" t="s">
        <v>2434</v>
      </c>
      <c r="F9662" s="85">
        <v>9</v>
      </c>
      <c r="G9662" s="34">
        <v>3.7836566886472203</v>
      </c>
      <c r="H9662" s="58">
        <f t="shared" ref="H9662" si="2401">F9662*G9662</f>
        <v>34.052910197824986</v>
      </c>
    </row>
    <row r="9663" spans="1:8" s="6" customFormat="1" ht="4.5" customHeight="1">
      <c r="A9663" s="54"/>
      <c r="B9663" s="86"/>
      <c r="C9663" s="274"/>
      <c r="D9663" s="54"/>
      <c r="E9663" s="91"/>
      <c r="F9663" s="85"/>
      <c r="G9663" s="35"/>
      <c r="H9663" s="59"/>
    </row>
    <row r="9664" spans="1:8" s="6" customFormat="1" ht="4.5" customHeight="1">
      <c r="A9664" s="54"/>
      <c r="B9664" s="86"/>
      <c r="C9664" s="274"/>
      <c r="D9664" s="54"/>
      <c r="E9664" s="91"/>
      <c r="F9664" s="85"/>
      <c r="G9664" s="35"/>
      <c r="H9664" s="59"/>
    </row>
    <row r="9665" spans="1:8" s="6" customFormat="1" ht="4.5" customHeight="1">
      <c r="A9665" s="54"/>
      <c r="B9665" s="86"/>
      <c r="C9665" s="275"/>
      <c r="D9665" s="54"/>
      <c r="E9665" s="91"/>
      <c r="F9665" s="85"/>
      <c r="G9665" s="36"/>
      <c r="H9665" s="60"/>
    </row>
    <row r="9666" spans="1:8" s="6" customFormat="1" ht="4.5" customHeight="1">
      <c r="A9666" s="54">
        <v>7</v>
      </c>
      <c r="B9666" s="55" t="s">
        <v>1556</v>
      </c>
      <c r="C9666" s="429" t="s">
        <v>2671</v>
      </c>
      <c r="D9666" s="54" t="s">
        <v>8</v>
      </c>
      <c r="E9666" s="91" t="s">
        <v>2434</v>
      </c>
      <c r="F9666" s="54">
        <v>13</v>
      </c>
      <c r="G9666" s="34">
        <v>8.8234873979253194</v>
      </c>
      <c r="H9666" s="58">
        <f t="shared" ref="H9666" si="2402">F9666*G9666</f>
        <v>114.70533617302915</v>
      </c>
    </row>
    <row r="9667" spans="1:8" s="6" customFormat="1" ht="4.5" customHeight="1">
      <c r="A9667" s="54"/>
      <c r="B9667" s="55"/>
      <c r="C9667" s="279"/>
      <c r="D9667" s="54"/>
      <c r="E9667" s="91"/>
      <c r="F9667" s="54"/>
      <c r="G9667" s="35"/>
      <c r="H9667" s="59"/>
    </row>
    <row r="9668" spans="1:8" s="6" customFormat="1" ht="4.5" customHeight="1">
      <c r="A9668" s="54"/>
      <c r="B9668" s="55"/>
      <c r="C9668" s="279"/>
      <c r="D9668" s="54"/>
      <c r="E9668" s="91"/>
      <c r="F9668" s="54"/>
      <c r="G9668" s="35"/>
      <c r="H9668" s="59"/>
    </row>
    <row r="9669" spans="1:8" s="6" customFormat="1" ht="4.5" customHeight="1">
      <c r="A9669" s="54"/>
      <c r="B9669" s="55"/>
      <c r="C9669" s="67"/>
      <c r="D9669" s="54"/>
      <c r="E9669" s="91"/>
      <c r="F9669" s="54"/>
      <c r="G9669" s="36"/>
      <c r="H9669" s="60"/>
    </row>
    <row r="9670" spans="1:8" s="6" customFormat="1" ht="4.5" customHeight="1">
      <c r="A9670" s="54">
        <v>8</v>
      </c>
      <c r="B9670" s="86" t="s">
        <v>1557</v>
      </c>
      <c r="C9670" s="383" t="s">
        <v>2672</v>
      </c>
      <c r="D9670" s="54" t="s">
        <v>8</v>
      </c>
      <c r="E9670" s="91" t="s">
        <v>2434</v>
      </c>
      <c r="F9670" s="85">
        <v>16</v>
      </c>
      <c r="G9670" s="34">
        <v>1.2607144086572539</v>
      </c>
      <c r="H9670" s="58">
        <f t="shared" ref="H9670" si="2403">F9670*G9670</f>
        <v>20.171430538516063</v>
      </c>
    </row>
    <row r="9671" spans="1:8" s="6" customFormat="1" ht="4.5" customHeight="1">
      <c r="A9671" s="54"/>
      <c r="B9671" s="86"/>
      <c r="C9671" s="274"/>
      <c r="D9671" s="54"/>
      <c r="E9671" s="91"/>
      <c r="F9671" s="85"/>
      <c r="G9671" s="35"/>
      <c r="H9671" s="59"/>
    </row>
    <row r="9672" spans="1:8" s="6" customFormat="1" ht="4.5" customHeight="1">
      <c r="A9672" s="54"/>
      <c r="B9672" s="86"/>
      <c r="C9672" s="274"/>
      <c r="D9672" s="54"/>
      <c r="E9672" s="91"/>
      <c r="F9672" s="85"/>
      <c r="G9672" s="35"/>
      <c r="H9672" s="59"/>
    </row>
    <row r="9673" spans="1:8" s="6" customFormat="1" ht="4.5" customHeight="1">
      <c r="A9673" s="54"/>
      <c r="B9673" s="86"/>
      <c r="C9673" s="275"/>
      <c r="D9673" s="54"/>
      <c r="E9673" s="91"/>
      <c r="F9673" s="85"/>
      <c r="G9673" s="36"/>
      <c r="H9673" s="60"/>
    </row>
    <row r="9674" spans="1:8" s="6" customFormat="1" ht="5.5" customHeight="1">
      <c r="A9674" s="54">
        <v>9</v>
      </c>
      <c r="B9674" s="55" t="s">
        <v>1558</v>
      </c>
      <c r="C9674" s="429" t="s">
        <v>2673</v>
      </c>
      <c r="D9674" s="54" t="s">
        <v>9</v>
      </c>
      <c r="E9674" s="91" t="s">
        <v>2435</v>
      </c>
      <c r="F9674" s="54">
        <v>321</v>
      </c>
      <c r="G9674" s="34">
        <v>2.8439313653022968</v>
      </c>
      <c r="H9674" s="58">
        <f t="shared" ref="H9674" si="2404">F9674*G9674</f>
        <v>912.90196826203726</v>
      </c>
    </row>
    <row r="9675" spans="1:8" s="6" customFormat="1" ht="5.5" customHeight="1">
      <c r="A9675" s="54"/>
      <c r="B9675" s="55"/>
      <c r="C9675" s="279"/>
      <c r="D9675" s="54"/>
      <c r="E9675" s="91"/>
      <c r="F9675" s="54"/>
      <c r="G9675" s="35"/>
      <c r="H9675" s="59"/>
    </row>
    <row r="9676" spans="1:8" s="6" customFormat="1" ht="5.5" customHeight="1">
      <c r="A9676" s="54"/>
      <c r="B9676" s="55"/>
      <c r="C9676" s="279"/>
      <c r="D9676" s="54"/>
      <c r="E9676" s="91"/>
      <c r="F9676" s="54"/>
      <c r="G9676" s="35"/>
      <c r="H9676" s="59"/>
    </row>
    <row r="9677" spans="1:8" s="6" customFormat="1" ht="5.5" customHeight="1">
      <c r="A9677" s="54"/>
      <c r="B9677" s="55"/>
      <c r="C9677" s="67"/>
      <c r="D9677" s="54"/>
      <c r="E9677" s="91"/>
      <c r="F9677" s="54"/>
      <c r="G9677" s="36"/>
      <c r="H9677" s="60"/>
    </row>
    <row r="9678" spans="1:8" s="6" customFormat="1" ht="6.5" customHeight="1">
      <c r="A9678" s="54">
        <v>10</v>
      </c>
      <c r="B9678" s="314" t="s">
        <v>1559</v>
      </c>
      <c r="C9678" s="107" t="s">
        <v>2677</v>
      </c>
      <c r="D9678" s="108" t="s">
        <v>3303</v>
      </c>
      <c r="E9678" s="91" t="s">
        <v>3304</v>
      </c>
      <c r="F9678" s="195">
        <v>561</v>
      </c>
      <c r="G9678" s="34">
        <v>0.51244704282950571</v>
      </c>
      <c r="H9678" s="58">
        <f t="shared" ref="H9678" si="2405">F9678*G9678</f>
        <v>287.48279102735268</v>
      </c>
    </row>
    <row r="9679" spans="1:8" s="6" customFormat="1" ht="6.5" customHeight="1">
      <c r="A9679" s="54"/>
      <c r="B9679" s="315"/>
      <c r="C9679" s="107"/>
      <c r="D9679" s="108"/>
      <c r="E9679" s="91"/>
      <c r="F9679" s="196"/>
      <c r="G9679" s="35"/>
      <c r="H9679" s="59"/>
    </row>
    <row r="9680" spans="1:8" s="6" customFormat="1" ht="6.5" customHeight="1">
      <c r="A9680" s="54"/>
      <c r="B9680" s="315"/>
      <c r="C9680" s="107"/>
      <c r="D9680" s="108"/>
      <c r="E9680" s="91"/>
      <c r="F9680" s="196"/>
      <c r="G9680" s="35"/>
      <c r="H9680" s="59"/>
    </row>
    <row r="9681" spans="1:8" s="6" customFormat="1" ht="6.5" customHeight="1">
      <c r="A9681" s="54"/>
      <c r="B9681" s="316"/>
      <c r="C9681" s="107"/>
      <c r="D9681" s="108"/>
      <c r="E9681" s="91"/>
      <c r="F9681" s="197"/>
      <c r="G9681" s="36"/>
      <c r="H9681" s="60"/>
    </row>
    <row r="9682" spans="1:8" s="6" customFormat="1" ht="5.5" customHeight="1">
      <c r="A9682" s="54">
        <v>11</v>
      </c>
      <c r="B9682" s="55" t="s">
        <v>1560</v>
      </c>
      <c r="C9682" s="382" t="s">
        <v>2678</v>
      </c>
      <c r="D9682" s="54" t="s">
        <v>4</v>
      </c>
      <c r="E9682" s="91" t="s">
        <v>2430</v>
      </c>
      <c r="F9682" s="56">
        <v>897.6</v>
      </c>
      <c r="G9682" s="34">
        <v>6.5072325546897858</v>
      </c>
      <c r="H9682" s="58">
        <f t="shared" ref="H9682" si="2406">F9682*G9682</f>
        <v>5840.8919410895514</v>
      </c>
    </row>
    <row r="9683" spans="1:8" s="6" customFormat="1" ht="5.5" customHeight="1">
      <c r="A9683" s="54"/>
      <c r="B9683" s="55"/>
      <c r="C9683" s="279"/>
      <c r="D9683" s="54"/>
      <c r="E9683" s="91"/>
      <c r="F9683" s="56"/>
      <c r="G9683" s="35"/>
      <c r="H9683" s="59"/>
    </row>
    <row r="9684" spans="1:8" s="6" customFormat="1" ht="5.5" customHeight="1">
      <c r="A9684" s="54"/>
      <c r="B9684" s="55"/>
      <c r="C9684" s="279"/>
      <c r="D9684" s="54"/>
      <c r="E9684" s="91"/>
      <c r="F9684" s="56"/>
      <c r="G9684" s="35"/>
      <c r="H9684" s="59"/>
    </row>
    <row r="9685" spans="1:8" s="6" customFormat="1" ht="5.5" customHeight="1">
      <c r="A9685" s="54"/>
      <c r="B9685" s="55"/>
      <c r="C9685" s="67"/>
      <c r="D9685" s="54"/>
      <c r="E9685" s="91"/>
      <c r="F9685" s="56"/>
      <c r="G9685" s="36"/>
      <c r="H9685" s="60"/>
    </row>
    <row r="9686" spans="1:8" s="6" customFormat="1" ht="5.5" customHeight="1">
      <c r="A9686" s="54">
        <v>12</v>
      </c>
      <c r="B9686" s="86" t="s">
        <v>1561</v>
      </c>
      <c r="C9686" s="500" t="s">
        <v>2674</v>
      </c>
      <c r="D9686" s="56" t="s">
        <v>3305</v>
      </c>
      <c r="E9686" s="88" t="s">
        <v>3306</v>
      </c>
      <c r="F9686" s="524">
        <v>3740</v>
      </c>
      <c r="G9686" s="34">
        <v>0.36297532784883924</v>
      </c>
      <c r="H9686" s="58">
        <f t="shared" ref="H9686" si="2407">F9686*G9686</f>
        <v>1357.5277261546587</v>
      </c>
    </row>
    <row r="9687" spans="1:8" s="6" customFormat="1" ht="5.5" customHeight="1">
      <c r="A9687" s="54"/>
      <c r="B9687" s="86"/>
      <c r="C9687" s="270"/>
      <c r="D9687" s="56"/>
      <c r="E9687" s="89"/>
      <c r="F9687" s="524"/>
      <c r="G9687" s="35"/>
      <c r="H9687" s="59"/>
    </row>
    <row r="9688" spans="1:8" s="6" customFormat="1" ht="5.5" customHeight="1">
      <c r="A9688" s="54"/>
      <c r="B9688" s="86"/>
      <c r="C9688" s="270"/>
      <c r="D9688" s="56"/>
      <c r="E9688" s="89"/>
      <c r="F9688" s="524"/>
      <c r="G9688" s="35"/>
      <c r="H9688" s="59"/>
    </row>
    <row r="9689" spans="1:8" s="6" customFormat="1" ht="5.5" customHeight="1">
      <c r="A9689" s="54"/>
      <c r="B9689" s="86"/>
      <c r="C9689" s="271"/>
      <c r="D9689" s="56"/>
      <c r="E9689" s="90"/>
      <c r="F9689" s="524"/>
      <c r="G9689" s="36"/>
      <c r="H9689" s="60"/>
    </row>
    <row r="9690" spans="1:8" s="6" customFormat="1" ht="5.5" customHeight="1">
      <c r="A9690" s="54">
        <v>13</v>
      </c>
      <c r="B9690" s="86" t="s">
        <v>1562</v>
      </c>
      <c r="C9690" s="500" t="s">
        <v>2675</v>
      </c>
      <c r="D9690" s="56" t="s">
        <v>3305</v>
      </c>
      <c r="E9690" s="88" t="s">
        <v>3306</v>
      </c>
      <c r="F9690" s="525">
        <v>3740</v>
      </c>
      <c r="G9690" s="34">
        <v>0.18066695726337489</v>
      </c>
      <c r="H9690" s="58">
        <f t="shared" ref="H9690" si="2408">F9690*G9690</f>
        <v>675.69442016502205</v>
      </c>
    </row>
    <row r="9691" spans="1:8" s="6" customFormat="1" ht="5.5" customHeight="1">
      <c r="A9691" s="54"/>
      <c r="B9691" s="86"/>
      <c r="C9691" s="270"/>
      <c r="D9691" s="56"/>
      <c r="E9691" s="89"/>
      <c r="F9691" s="94"/>
      <c r="G9691" s="35"/>
      <c r="H9691" s="59"/>
    </row>
    <row r="9692" spans="1:8" s="6" customFormat="1" ht="5.5" customHeight="1">
      <c r="A9692" s="54"/>
      <c r="B9692" s="86"/>
      <c r="C9692" s="270"/>
      <c r="D9692" s="56"/>
      <c r="E9692" s="89"/>
      <c r="F9692" s="94"/>
      <c r="G9692" s="35"/>
      <c r="H9692" s="59"/>
    </row>
    <row r="9693" spans="1:8" s="6" customFormat="1" ht="5.5" customHeight="1">
      <c r="A9693" s="54"/>
      <c r="B9693" s="86"/>
      <c r="C9693" s="271"/>
      <c r="D9693" s="56"/>
      <c r="E9693" s="90"/>
      <c r="F9693" s="95"/>
      <c r="G9693" s="36"/>
      <c r="H9693" s="60"/>
    </row>
    <row r="9694" spans="1:8" s="6" customFormat="1" ht="5.5" customHeight="1">
      <c r="A9694" s="54">
        <v>14</v>
      </c>
      <c r="B9694" s="96" t="s">
        <v>1563</v>
      </c>
      <c r="C9694" s="500" t="s">
        <v>2676</v>
      </c>
      <c r="D9694" s="108" t="s">
        <v>3303</v>
      </c>
      <c r="E9694" s="91" t="s">
        <v>3304</v>
      </c>
      <c r="F9694" s="258">
        <v>187</v>
      </c>
      <c r="G9694" s="34">
        <v>1.8918283443236101</v>
      </c>
      <c r="H9694" s="58">
        <f t="shared" ref="H9694" si="2409">F9694*G9694</f>
        <v>353.77190038851512</v>
      </c>
    </row>
    <row r="9695" spans="1:8" s="6" customFormat="1" ht="5.5" customHeight="1">
      <c r="A9695" s="54"/>
      <c r="B9695" s="97"/>
      <c r="C9695" s="270"/>
      <c r="D9695" s="108"/>
      <c r="E9695" s="91"/>
      <c r="F9695" s="259"/>
      <c r="G9695" s="35"/>
      <c r="H9695" s="59"/>
    </row>
    <row r="9696" spans="1:8" s="6" customFormat="1" ht="5.5" customHeight="1">
      <c r="A9696" s="54"/>
      <c r="B9696" s="97"/>
      <c r="C9696" s="270"/>
      <c r="D9696" s="108"/>
      <c r="E9696" s="91"/>
      <c r="F9696" s="259"/>
      <c r="G9696" s="35"/>
      <c r="H9696" s="59"/>
    </row>
    <row r="9697" spans="1:8" s="6" customFormat="1" ht="5.5" customHeight="1">
      <c r="A9697" s="54"/>
      <c r="B9697" s="98"/>
      <c r="C9697" s="271"/>
      <c r="D9697" s="108"/>
      <c r="E9697" s="91"/>
      <c r="F9697" s="260"/>
      <c r="G9697" s="36"/>
      <c r="H9697" s="60"/>
    </row>
    <row r="9698" spans="1:8" s="6" customFormat="1" ht="6.5" customHeight="1">
      <c r="A9698" s="134"/>
      <c r="B9698" s="252" t="s">
        <v>1564</v>
      </c>
      <c r="C9698" s="523" t="s">
        <v>2679</v>
      </c>
      <c r="D9698" s="255"/>
      <c r="E9698" s="91"/>
      <c r="F9698" s="148"/>
      <c r="G9698" s="34">
        <v>0</v>
      </c>
      <c r="H9698" s="58">
        <f t="shared" ref="H9698" si="2410">F9698*G9698</f>
        <v>0</v>
      </c>
    </row>
    <row r="9699" spans="1:8" s="6" customFormat="1" ht="6.5" customHeight="1">
      <c r="A9699" s="135"/>
      <c r="B9699" s="253"/>
      <c r="C9699" s="427"/>
      <c r="D9699" s="256"/>
      <c r="E9699" s="91"/>
      <c r="F9699" s="149"/>
      <c r="G9699" s="35"/>
      <c r="H9699" s="59"/>
    </row>
    <row r="9700" spans="1:8" s="6" customFormat="1" ht="6.5" customHeight="1">
      <c r="A9700" s="135"/>
      <c r="B9700" s="253"/>
      <c r="C9700" s="427"/>
      <c r="D9700" s="256"/>
      <c r="E9700" s="91"/>
      <c r="F9700" s="149"/>
      <c r="G9700" s="35"/>
      <c r="H9700" s="59"/>
    </row>
    <row r="9701" spans="1:8" s="6" customFormat="1" ht="6.5" customHeight="1">
      <c r="A9701" s="39"/>
      <c r="B9701" s="254"/>
      <c r="C9701" s="428"/>
      <c r="D9701" s="257"/>
      <c r="E9701" s="91"/>
      <c r="F9701" s="150"/>
      <c r="G9701" s="36"/>
      <c r="H9701" s="60"/>
    </row>
    <row r="9702" spans="1:8" s="6" customFormat="1" ht="5.5" customHeight="1">
      <c r="A9702" s="54">
        <v>1</v>
      </c>
      <c r="B9702" s="86" t="s">
        <v>1565</v>
      </c>
      <c r="C9702" s="383" t="s">
        <v>3267</v>
      </c>
      <c r="D9702" s="54" t="s">
        <v>8</v>
      </c>
      <c r="E9702" s="91" t="s">
        <v>2434</v>
      </c>
      <c r="F9702" s="85">
        <v>18</v>
      </c>
      <c r="G9702" s="229">
        <v>135.96600000000001</v>
      </c>
      <c r="H9702" s="58">
        <f t="shared" ref="H9702" si="2411">F9702*G9702</f>
        <v>2447.3879999999999</v>
      </c>
    </row>
    <row r="9703" spans="1:8" s="6" customFormat="1" ht="5.5" customHeight="1">
      <c r="A9703" s="54"/>
      <c r="B9703" s="86"/>
      <c r="C9703" s="274"/>
      <c r="D9703" s="54"/>
      <c r="E9703" s="91"/>
      <c r="F9703" s="85"/>
      <c r="G9703" s="229"/>
      <c r="H9703" s="59"/>
    </row>
    <row r="9704" spans="1:8" s="6" customFormat="1" ht="5.5" customHeight="1">
      <c r="A9704" s="54"/>
      <c r="B9704" s="86"/>
      <c r="C9704" s="274"/>
      <c r="D9704" s="54"/>
      <c r="E9704" s="91"/>
      <c r="F9704" s="85"/>
      <c r="G9704" s="229"/>
      <c r="H9704" s="59"/>
    </row>
    <row r="9705" spans="1:8" s="6" customFormat="1" ht="5.5" customHeight="1">
      <c r="A9705" s="54"/>
      <c r="B9705" s="86"/>
      <c r="C9705" s="275"/>
      <c r="D9705" s="54"/>
      <c r="E9705" s="91"/>
      <c r="F9705" s="85"/>
      <c r="G9705" s="229"/>
      <c r="H9705" s="60"/>
    </row>
    <row r="9706" spans="1:8" s="6" customFormat="1" ht="5.5" customHeight="1">
      <c r="A9706" s="54">
        <v>2</v>
      </c>
      <c r="B9706" s="86" t="s">
        <v>1566</v>
      </c>
      <c r="C9706" s="383" t="s">
        <v>2680</v>
      </c>
      <c r="D9706" s="54" t="s">
        <v>12</v>
      </c>
      <c r="E9706" s="91" t="s">
        <v>2436</v>
      </c>
      <c r="F9706" s="56">
        <v>3</v>
      </c>
      <c r="G9706" s="229">
        <v>38.691995233628987</v>
      </c>
      <c r="H9706" s="58">
        <f t="shared" ref="H9706" si="2412">F9706*G9706</f>
        <v>116.07598570088696</v>
      </c>
    </row>
    <row r="9707" spans="1:8" s="6" customFormat="1" ht="5.5" customHeight="1">
      <c r="A9707" s="54"/>
      <c r="B9707" s="86"/>
      <c r="C9707" s="274"/>
      <c r="D9707" s="54"/>
      <c r="E9707" s="91"/>
      <c r="F9707" s="56"/>
      <c r="G9707" s="229"/>
      <c r="H9707" s="59"/>
    </row>
    <row r="9708" spans="1:8" s="6" customFormat="1" ht="5.5" customHeight="1">
      <c r="A9708" s="54"/>
      <c r="B9708" s="86"/>
      <c r="C9708" s="274"/>
      <c r="D9708" s="54"/>
      <c r="E9708" s="91"/>
      <c r="F9708" s="56"/>
      <c r="G9708" s="229"/>
      <c r="H9708" s="59"/>
    </row>
    <row r="9709" spans="1:8" s="6" customFormat="1" ht="5.5" customHeight="1">
      <c r="A9709" s="54"/>
      <c r="B9709" s="86"/>
      <c r="C9709" s="275"/>
      <c r="D9709" s="54"/>
      <c r="E9709" s="91"/>
      <c r="F9709" s="56"/>
      <c r="G9709" s="229"/>
      <c r="H9709" s="60"/>
    </row>
    <row r="9710" spans="1:8" s="6" customFormat="1" ht="5.5" customHeight="1">
      <c r="A9710" s="54">
        <v>3</v>
      </c>
      <c r="B9710" s="55" t="s">
        <v>1567</v>
      </c>
      <c r="C9710" s="429" t="s">
        <v>2681</v>
      </c>
      <c r="D9710" s="54" t="s">
        <v>8</v>
      </c>
      <c r="E9710" s="91" t="s">
        <v>2434</v>
      </c>
      <c r="F9710" s="54">
        <v>3</v>
      </c>
      <c r="G9710" s="34">
        <v>23.148294388467825</v>
      </c>
      <c r="H9710" s="58">
        <f t="shared" ref="H9710" si="2413">F9710*G9710</f>
        <v>69.444883165403468</v>
      </c>
    </row>
    <row r="9711" spans="1:8" s="6" customFormat="1" ht="5.5" customHeight="1">
      <c r="A9711" s="54"/>
      <c r="B9711" s="55"/>
      <c r="C9711" s="279"/>
      <c r="D9711" s="54"/>
      <c r="E9711" s="91"/>
      <c r="F9711" s="54"/>
      <c r="G9711" s="35"/>
      <c r="H9711" s="59"/>
    </row>
    <row r="9712" spans="1:8" s="6" customFormat="1" ht="5.5" customHeight="1">
      <c r="A9712" s="54"/>
      <c r="B9712" s="55"/>
      <c r="C9712" s="279"/>
      <c r="D9712" s="54"/>
      <c r="E9712" s="91"/>
      <c r="F9712" s="54"/>
      <c r="G9712" s="35"/>
      <c r="H9712" s="59"/>
    </row>
    <row r="9713" spans="1:8" s="6" customFormat="1" ht="5.5" customHeight="1">
      <c r="A9713" s="54"/>
      <c r="B9713" s="55"/>
      <c r="C9713" s="67"/>
      <c r="D9713" s="54"/>
      <c r="E9713" s="91"/>
      <c r="F9713" s="54"/>
      <c r="G9713" s="36"/>
      <c r="H9713" s="60"/>
    </row>
    <row r="9714" spans="1:8" s="6" customFormat="1" ht="5.5" customHeight="1">
      <c r="A9714" s="54">
        <v>4</v>
      </c>
      <c r="B9714" s="55" t="s">
        <v>1568</v>
      </c>
      <c r="C9714" s="429" t="s">
        <v>2682</v>
      </c>
      <c r="D9714" s="54" t="s">
        <v>8</v>
      </c>
      <c r="E9714" s="91" t="s">
        <v>2434</v>
      </c>
      <c r="F9714" s="54">
        <v>3</v>
      </c>
      <c r="G9714" s="229">
        <v>68.852154714173963</v>
      </c>
      <c r="H9714" s="58">
        <f t="shared" ref="H9714" si="2414">F9714*G9714</f>
        <v>206.55646414252189</v>
      </c>
    </row>
    <row r="9715" spans="1:8" s="6" customFormat="1" ht="5.5" customHeight="1">
      <c r="A9715" s="54"/>
      <c r="B9715" s="55"/>
      <c r="C9715" s="279"/>
      <c r="D9715" s="54"/>
      <c r="E9715" s="91"/>
      <c r="F9715" s="54"/>
      <c r="G9715" s="229"/>
      <c r="H9715" s="59"/>
    </row>
    <row r="9716" spans="1:8" s="6" customFormat="1" ht="5.5" customHeight="1">
      <c r="A9716" s="54"/>
      <c r="B9716" s="55"/>
      <c r="C9716" s="279"/>
      <c r="D9716" s="54"/>
      <c r="E9716" s="91"/>
      <c r="F9716" s="54"/>
      <c r="G9716" s="229"/>
      <c r="H9716" s="59"/>
    </row>
    <row r="9717" spans="1:8" s="6" customFormat="1" ht="5.5" customHeight="1">
      <c r="A9717" s="54"/>
      <c r="B9717" s="55"/>
      <c r="C9717" s="67"/>
      <c r="D9717" s="54"/>
      <c r="E9717" s="91"/>
      <c r="F9717" s="54"/>
      <c r="G9717" s="229"/>
      <c r="H9717" s="60"/>
    </row>
    <row r="9718" spans="1:8" s="6" customFormat="1" ht="5.5" customHeight="1">
      <c r="A9718" s="54">
        <v>5</v>
      </c>
      <c r="B9718" s="86" t="s">
        <v>1569</v>
      </c>
      <c r="C9718" s="383" t="s">
        <v>2683</v>
      </c>
      <c r="D9718" s="54" t="s">
        <v>8</v>
      </c>
      <c r="E9718" s="91" t="s">
        <v>2434</v>
      </c>
      <c r="F9718" s="54">
        <v>3</v>
      </c>
      <c r="G9718" s="34">
        <v>9.8534427218686229</v>
      </c>
      <c r="H9718" s="58">
        <f t="shared" ref="H9718" si="2415">F9718*G9718</f>
        <v>29.560328165605867</v>
      </c>
    </row>
    <row r="9719" spans="1:8" s="6" customFormat="1" ht="5.5" customHeight="1">
      <c r="A9719" s="54"/>
      <c r="B9719" s="86"/>
      <c r="C9719" s="274"/>
      <c r="D9719" s="54"/>
      <c r="E9719" s="91"/>
      <c r="F9719" s="54"/>
      <c r="G9719" s="35"/>
      <c r="H9719" s="59"/>
    </row>
    <row r="9720" spans="1:8" s="6" customFormat="1" ht="5.5" customHeight="1">
      <c r="A9720" s="54"/>
      <c r="B9720" s="86"/>
      <c r="C9720" s="274"/>
      <c r="D9720" s="54"/>
      <c r="E9720" s="91"/>
      <c r="F9720" s="54"/>
      <c r="G9720" s="35"/>
      <c r="H9720" s="59"/>
    </row>
    <row r="9721" spans="1:8" s="6" customFormat="1" ht="5.5" customHeight="1">
      <c r="A9721" s="54"/>
      <c r="B9721" s="86"/>
      <c r="C9721" s="275"/>
      <c r="D9721" s="54"/>
      <c r="E9721" s="91"/>
      <c r="F9721" s="54"/>
      <c r="G9721" s="36"/>
      <c r="H9721" s="60"/>
    </row>
    <row r="9722" spans="1:8" s="6" customFormat="1" ht="5.5" customHeight="1">
      <c r="A9722" s="54">
        <v>6</v>
      </c>
      <c r="B9722" s="86" t="s">
        <v>1570</v>
      </c>
      <c r="C9722" s="383" t="s">
        <v>2684</v>
      </c>
      <c r="D9722" s="54" t="s">
        <v>8</v>
      </c>
      <c r="E9722" s="91" t="s">
        <v>2434</v>
      </c>
      <c r="F9722" s="54">
        <v>3</v>
      </c>
      <c r="G9722" s="34">
        <v>8.7941002599062887</v>
      </c>
      <c r="H9722" s="58">
        <f t="shared" ref="H9722" si="2416">F9722*G9722</f>
        <v>26.382300779718868</v>
      </c>
    </row>
    <row r="9723" spans="1:8" s="6" customFormat="1" ht="5.5" customHeight="1">
      <c r="A9723" s="54"/>
      <c r="B9723" s="86"/>
      <c r="C9723" s="274"/>
      <c r="D9723" s="54"/>
      <c r="E9723" s="91"/>
      <c r="F9723" s="54"/>
      <c r="G9723" s="35"/>
      <c r="H9723" s="59"/>
    </row>
    <row r="9724" spans="1:8" s="6" customFormat="1" ht="5.5" customHeight="1">
      <c r="A9724" s="54"/>
      <c r="B9724" s="86"/>
      <c r="C9724" s="274"/>
      <c r="D9724" s="54"/>
      <c r="E9724" s="91"/>
      <c r="F9724" s="54"/>
      <c r="G9724" s="35"/>
      <c r="H9724" s="59"/>
    </row>
    <row r="9725" spans="1:8" s="6" customFormat="1" ht="5.5" customHeight="1">
      <c r="A9725" s="54"/>
      <c r="B9725" s="86"/>
      <c r="C9725" s="275"/>
      <c r="D9725" s="54"/>
      <c r="E9725" s="91"/>
      <c r="F9725" s="54"/>
      <c r="G9725" s="36"/>
      <c r="H9725" s="60"/>
    </row>
    <row r="9726" spans="1:8" s="6" customFormat="1" ht="6.5" customHeight="1">
      <c r="A9726" s="54">
        <v>7</v>
      </c>
      <c r="B9726" s="55" t="s">
        <v>1571</v>
      </c>
      <c r="C9726" s="429" t="s">
        <v>3268</v>
      </c>
      <c r="D9726" s="54" t="s">
        <v>8</v>
      </c>
      <c r="E9726" s="91" t="s">
        <v>2434</v>
      </c>
      <c r="F9726" s="54">
        <v>3</v>
      </c>
      <c r="G9726" s="229">
        <v>105.14570238133683</v>
      </c>
      <c r="H9726" s="58">
        <f t="shared" ref="H9726" si="2417">F9726*G9726</f>
        <v>315.4371071440105</v>
      </c>
    </row>
    <row r="9727" spans="1:8" s="6" customFormat="1" ht="6.5" customHeight="1">
      <c r="A9727" s="54"/>
      <c r="B9727" s="55"/>
      <c r="C9727" s="279"/>
      <c r="D9727" s="54"/>
      <c r="E9727" s="91"/>
      <c r="F9727" s="54"/>
      <c r="G9727" s="229"/>
      <c r="H9727" s="59"/>
    </row>
    <row r="9728" spans="1:8" s="6" customFormat="1" ht="6.5" customHeight="1">
      <c r="A9728" s="54"/>
      <c r="B9728" s="55"/>
      <c r="C9728" s="279"/>
      <c r="D9728" s="54"/>
      <c r="E9728" s="91"/>
      <c r="F9728" s="54"/>
      <c r="G9728" s="229"/>
      <c r="H9728" s="59"/>
    </row>
    <row r="9729" spans="1:8" s="6" customFormat="1" ht="6.5" customHeight="1">
      <c r="A9729" s="54"/>
      <c r="B9729" s="55"/>
      <c r="C9729" s="67"/>
      <c r="D9729" s="54"/>
      <c r="E9729" s="91"/>
      <c r="F9729" s="54"/>
      <c r="G9729" s="229"/>
      <c r="H9729" s="60"/>
    </row>
    <row r="9730" spans="1:8" s="6" customFormat="1" ht="5.5" customHeight="1">
      <c r="A9730" s="54">
        <v>8</v>
      </c>
      <c r="B9730" s="86" t="s">
        <v>73</v>
      </c>
      <c r="C9730" s="383" t="s">
        <v>2685</v>
      </c>
      <c r="D9730" s="54" t="s">
        <v>8</v>
      </c>
      <c r="E9730" s="91" t="s">
        <v>2434</v>
      </c>
      <c r="F9730" s="85">
        <v>6</v>
      </c>
      <c r="G9730" s="34">
        <v>5.586369366233062</v>
      </c>
      <c r="H9730" s="58">
        <f t="shared" ref="H9730" si="2418">F9730*G9730</f>
        <v>33.518216197398374</v>
      </c>
    </row>
    <row r="9731" spans="1:8" s="6" customFormat="1" ht="5.5" customHeight="1">
      <c r="A9731" s="54"/>
      <c r="B9731" s="86"/>
      <c r="C9731" s="274"/>
      <c r="D9731" s="54"/>
      <c r="E9731" s="91"/>
      <c r="F9731" s="85"/>
      <c r="G9731" s="35"/>
      <c r="H9731" s="59"/>
    </row>
    <row r="9732" spans="1:8" s="6" customFormat="1" ht="5.5" customHeight="1">
      <c r="A9732" s="54"/>
      <c r="B9732" s="86"/>
      <c r="C9732" s="274"/>
      <c r="D9732" s="54"/>
      <c r="E9732" s="91"/>
      <c r="F9732" s="85"/>
      <c r="G9732" s="35"/>
      <c r="H9732" s="59"/>
    </row>
    <row r="9733" spans="1:8" s="6" customFormat="1" ht="5.5" customHeight="1">
      <c r="A9733" s="54"/>
      <c r="B9733" s="86"/>
      <c r="C9733" s="275"/>
      <c r="D9733" s="54"/>
      <c r="E9733" s="91"/>
      <c r="F9733" s="85"/>
      <c r="G9733" s="36"/>
      <c r="H9733" s="60"/>
    </row>
    <row r="9734" spans="1:8" s="6" customFormat="1" ht="5.5" customHeight="1">
      <c r="A9734" s="54">
        <v>9</v>
      </c>
      <c r="B9734" s="86" t="s">
        <v>1572</v>
      </c>
      <c r="C9734" s="383" t="s">
        <v>2686</v>
      </c>
      <c r="D9734" s="54" t="s">
        <v>8</v>
      </c>
      <c r="E9734" s="91" t="s">
        <v>2434</v>
      </c>
      <c r="F9734" s="54">
        <v>3</v>
      </c>
      <c r="G9734" s="34">
        <v>2.5396064437784962</v>
      </c>
      <c r="H9734" s="58">
        <f t="shared" ref="H9734" si="2419">F9734*G9734</f>
        <v>7.6188193313354891</v>
      </c>
    </row>
    <row r="9735" spans="1:8" s="6" customFormat="1" ht="5.5" customHeight="1">
      <c r="A9735" s="54"/>
      <c r="B9735" s="86"/>
      <c r="C9735" s="274"/>
      <c r="D9735" s="54"/>
      <c r="E9735" s="91"/>
      <c r="F9735" s="54"/>
      <c r="G9735" s="35"/>
      <c r="H9735" s="59"/>
    </row>
    <row r="9736" spans="1:8" s="6" customFormat="1" ht="5.5" customHeight="1">
      <c r="A9736" s="54"/>
      <c r="B9736" s="86"/>
      <c r="C9736" s="274"/>
      <c r="D9736" s="54"/>
      <c r="E9736" s="91"/>
      <c r="F9736" s="54"/>
      <c r="G9736" s="35"/>
      <c r="H9736" s="59"/>
    </row>
    <row r="9737" spans="1:8" s="6" customFormat="1" ht="5.5" customHeight="1">
      <c r="A9737" s="54"/>
      <c r="B9737" s="86"/>
      <c r="C9737" s="275"/>
      <c r="D9737" s="54"/>
      <c r="E9737" s="91"/>
      <c r="F9737" s="54"/>
      <c r="G9737" s="36"/>
      <c r="H9737" s="60"/>
    </row>
    <row r="9738" spans="1:8" s="6" customFormat="1" ht="5.5" customHeight="1">
      <c r="A9738" s="54">
        <v>10</v>
      </c>
      <c r="B9738" s="55" t="s">
        <v>1573</v>
      </c>
      <c r="C9738" s="385" t="s">
        <v>2687</v>
      </c>
      <c r="D9738" s="54" t="s">
        <v>8</v>
      </c>
      <c r="E9738" s="91" t="s">
        <v>2434</v>
      </c>
      <c r="F9738" s="54">
        <v>21</v>
      </c>
      <c r="G9738" s="34">
        <v>4.4595733318826793</v>
      </c>
      <c r="H9738" s="58">
        <f t="shared" ref="H9738" si="2420">F9738*G9738</f>
        <v>93.651039969536271</v>
      </c>
    </row>
    <row r="9739" spans="1:8" s="6" customFormat="1" ht="5.5" customHeight="1">
      <c r="A9739" s="54"/>
      <c r="B9739" s="55"/>
      <c r="C9739" s="385"/>
      <c r="D9739" s="54"/>
      <c r="E9739" s="91"/>
      <c r="F9739" s="54"/>
      <c r="G9739" s="35"/>
      <c r="H9739" s="59"/>
    </row>
    <row r="9740" spans="1:8" s="6" customFormat="1" ht="5.5" customHeight="1">
      <c r="A9740" s="54"/>
      <c r="B9740" s="55"/>
      <c r="C9740" s="385"/>
      <c r="D9740" s="54"/>
      <c r="E9740" s="91"/>
      <c r="F9740" s="54"/>
      <c r="G9740" s="35"/>
      <c r="H9740" s="59"/>
    </row>
    <row r="9741" spans="1:8" s="6" customFormat="1" ht="5.5" customHeight="1">
      <c r="A9741" s="54"/>
      <c r="B9741" s="55"/>
      <c r="C9741" s="385"/>
      <c r="D9741" s="54"/>
      <c r="E9741" s="91"/>
      <c r="F9741" s="54"/>
      <c r="G9741" s="36"/>
      <c r="H9741" s="60"/>
    </row>
    <row r="9742" spans="1:8" s="6" customFormat="1" ht="5.5" customHeight="1">
      <c r="A9742" s="54">
        <v>11</v>
      </c>
      <c r="B9742" s="55" t="s">
        <v>1574</v>
      </c>
      <c r="C9742" s="385" t="s">
        <v>2688</v>
      </c>
      <c r="D9742" s="54" t="s">
        <v>8</v>
      </c>
      <c r="E9742" s="91" t="s">
        <v>2434</v>
      </c>
      <c r="F9742" s="54">
        <v>36</v>
      </c>
      <c r="G9742" s="34">
        <v>10.913958601609417</v>
      </c>
      <c r="H9742" s="58">
        <f t="shared" ref="H9742" si="2421">F9742*G9742</f>
        <v>392.90250965793905</v>
      </c>
    </row>
    <row r="9743" spans="1:8" s="6" customFormat="1" ht="5.5" customHeight="1">
      <c r="A9743" s="54"/>
      <c r="B9743" s="55"/>
      <c r="C9743" s="385"/>
      <c r="D9743" s="54"/>
      <c r="E9743" s="91"/>
      <c r="F9743" s="54"/>
      <c r="G9743" s="35"/>
      <c r="H9743" s="59"/>
    </row>
    <row r="9744" spans="1:8" s="6" customFormat="1" ht="5.5" customHeight="1">
      <c r="A9744" s="54"/>
      <c r="B9744" s="55"/>
      <c r="C9744" s="385"/>
      <c r="D9744" s="54"/>
      <c r="E9744" s="91"/>
      <c r="F9744" s="54"/>
      <c r="G9744" s="35"/>
      <c r="H9744" s="59"/>
    </row>
    <row r="9745" spans="1:8" s="6" customFormat="1" ht="5.5" customHeight="1">
      <c r="A9745" s="54"/>
      <c r="B9745" s="55"/>
      <c r="C9745" s="385"/>
      <c r="D9745" s="54"/>
      <c r="E9745" s="91"/>
      <c r="F9745" s="54"/>
      <c r="G9745" s="36"/>
      <c r="H9745" s="60"/>
    </row>
    <row r="9746" spans="1:8" s="6" customFormat="1" ht="5.5" customHeight="1">
      <c r="A9746" s="54">
        <v>12</v>
      </c>
      <c r="B9746" s="55" t="s">
        <v>1575</v>
      </c>
      <c r="C9746" s="385" t="s">
        <v>2689</v>
      </c>
      <c r="D9746" s="54" t="s">
        <v>8</v>
      </c>
      <c r="E9746" s="91" t="s">
        <v>2434</v>
      </c>
      <c r="F9746" s="85">
        <v>3</v>
      </c>
      <c r="G9746" s="34">
        <v>4.4595733318826793</v>
      </c>
      <c r="H9746" s="58">
        <f t="shared" ref="H9746" si="2422">F9746*G9746</f>
        <v>13.378719995648037</v>
      </c>
    </row>
    <row r="9747" spans="1:8" s="6" customFormat="1" ht="5.5" customHeight="1">
      <c r="A9747" s="54"/>
      <c r="B9747" s="55"/>
      <c r="C9747" s="385"/>
      <c r="D9747" s="54"/>
      <c r="E9747" s="91"/>
      <c r="F9747" s="85"/>
      <c r="G9747" s="35"/>
      <c r="H9747" s="59"/>
    </row>
    <row r="9748" spans="1:8" s="6" customFormat="1" ht="5.5" customHeight="1">
      <c r="A9748" s="54"/>
      <c r="B9748" s="55"/>
      <c r="C9748" s="385"/>
      <c r="D9748" s="54"/>
      <c r="E9748" s="91"/>
      <c r="F9748" s="85"/>
      <c r="G9748" s="35"/>
      <c r="H9748" s="59"/>
    </row>
    <row r="9749" spans="1:8" s="6" customFormat="1" ht="5.5" customHeight="1">
      <c r="A9749" s="54"/>
      <c r="B9749" s="55"/>
      <c r="C9749" s="385"/>
      <c r="D9749" s="54"/>
      <c r="E9749" s="91"/>
      <c r="F9749" s="85"/>
      <c r="G9749" s="36"/>
      <c r="H9749" s="60"/>
    </row>
    <row r="9750" spans="1:8" s="6" customFormat="1" ht="5.5" customHeight="1">
      <c r="A9750" s="54">
        <v>13</v>
      </c>
      <c r="B9750" s="86" t="s">
        <v>1576</v>
      </c>
      <c r="C9750" s="214" t="s">
        <v>3269</v>
      </c>
      <c r="D9750" s="54" t="s">
        <v>9</v>
      </c>
      <c r="E9750" s="91" t="s">
        <v>2435</v>
      </c>
      <c r="F9750" s="54">
        <v>128</v>
      </c>
      <c r="G9750" s="34">
        <v>7.85986120758791</v>
      </c>
      <c r="H9750" s="58">
        <f t="shared" ref="H9750" si="2423">F9750*G9750</f>
        <v>1006.0622345712525</v>
      </c>
    </row>
    <row r="9751" spans="1:8" s="6" customFormat="1" ht="5.5" customHeight="1">
      <c r="A9751" s="54"/>
      <c r="B9751" s="86"/>
      <c r="C9751" s="214"/>
      <c r="D9751" s="54"/>
      <c r="E9751" s="91"/>
      <c r="F9751" s="54"/>
      <c r="G9751" s="35"/>
      <c r="H9751" s="59"/>
    </row>
    <row r="9752" spans="1:8" s="6" customFormat="1" ht="5.5" customHeight="1">
      <c r="A9752" s="54"/>
      <c r="B9752" s="86"/>
      <c r="C9752" s="214"/>
      <c r="D9752" s="54"/>
      <c r="E9752" s="91"/>
      <c r="F9752" s="54"/>
      <c r="G9752" s="35"/>
      <c r="H9752" s="59"/>
    </row>
    <row r="9753" spans="1:8" s="6" customFormat="1" ht="5.5" customHeight="1">
      <c r="A9753" s="54"/>
      <c r="B9753" s="86"/>
      <c r="C9753" s="214"/>
      <c r="D9753" s="54"/>
      <c r="E9753" s="91"/>
      <c r="F9753" s="54"/>
      <c r="G9753" s="36"/>
      <c r="H9753" s="60"/>
    </row>
    <row r="9754" spans="1:8" s="6" customFormat="1" ht="6.5" customHeight="1">
      <c r="A9754" s="54">
        <v>14</v>
      </c>
      <c r="B9754" s="55" t="s">
        <v>1577</v>
      </c>
      <c r="C9754" s="385" t="s">
        <v>3270</v>
      </c>
      <c r="D9754" s="54" t="s">
        <v>9</v>
      </c>
      <c r="E9754" s="91" t="s">
        <v>2435</v>
      </c>
      <c r="F9754" s="54">
        <v>78</v>
      </c>
      <c r="G9754" s="34">
        <v>2.7633995488651197</v>
      </c>
      <c r="H9754" s="58">
        <f t="shared" ref="H9754" si="2424">F9754*G9754</f>
        <v>215.54516481147934</v>
      </c>
    </row>
    <row r="9755" spans="1:8" s="6" customFormat="1" ht="6.5" customHeight="1">
      <c r="A9755" s="54"/>
      <c r="B9755" s="55"/>
      <c r="C9755" s="385"/>
      <c r="D9755" s="54"/>
      <c r="E9755" s="91"/>
      <c r="F9755" s="54"/>
      <c r="G9755" s="35"/>
      <c r="H9755" s="59"/>
    </row>
    <row r="9756" spans="1:8" s="6" customFormat="1" ht="6.5" customHeight="1">
      <c r="A9756" s="54"/>
      <c r="B9756" s="55"/>
      <c r="C9756" s="385"/>
      <c r="D9756" s="54"/>
      <c r="E9756" s="91"/>
      <c r="F9756" s="54"/>
      <c r="G9756" s="35"/>
      <c r="H9756" s="59"/>
    </row>
    <row r="9757" spans="1:8" s="6" customFormat="1" ht="6.5" customHeight="1">
      <c r="A9757" s="54"/>
      <c r="B9757" s="55"/>
      <c r="C9757" s="385"/>
      <c r="D9757" s="54"/>
      <c r="E9757" s="91"/>
      <c r="F9757" s="54"/>
      <c r="G9757" s="36"/>
      <c r="H9757" s="60"/>
    </row>
    <row r="9758" spans="1:8" s="6" customFormat="1" ht="5.5" customHeight="1">
      <c r="A9758" s="54">
        <v>15</v>
      </c>
      <c r="B9758" s="55" t="s">
        <v>1578</v>
      </c>
      <c r="C9758" s="385" t="s">
        <v>2690</v>
      </c>
      <c r="D9758" s="54" t="s">
        <v>8</v>
      </c>
      <c r="E9758" s="91" t="s">
        <v>2434</v>
      </c>
      <c r="F9758" s="54">
        <v>3</v>
      </c>
      <c r="G9758" s="229">
        <v>70.56552753642984</v>
      </c>
      <c r="H9758" s="58">
        <f t="shared" ref="H9758" si="2425">F9758*G9758</f>
        <v>211.69658260928952</v>
      </c>
    </row>
    <row r="9759" spans="1:8" s="6" customFormat="1" ht="5.5" customHeight="1">
      <c r="A9759" s="54"/>
      <c r="B9759" s="55"/>
      <c r="C9759" s="385"/>
      <c r="D9759" s="54"/>
      <c r="E9759" s="91"/>
      <c r="F9759" s="54"/>
      <c r="G9759" s="229"/>
      <c r="H9759" s="59"/>
    </row>
    <row r="9760" spans="1:8" s="6" customFormat="1" ht="5.5" customHeight="1">
      <c r="A9760" s="54"/>
      <c r="B9760" s="55"/>
      <c r="C9760" s="385"/>
      <c r="D9760" s="54"/>
      <c r="E9760" s="91"/>
      <c r="F9760" s="54"/>
      <c r="G9760" s="229"/>
      <c r="H9760" s="59"/>
    </row>
    <row r="9761" spans="1:8" s="6" customFormat="1" ht="5.5" customHeight="1">
      <c r="A9761" s="54"/>
      <c r="B9761" s="55"/>
      <c r="C9761" s="385"/>
      <c r="D9761" s="54"/>
      <c r="E9761" s="91"/>
      <c r="F9761" s="54"/>
      <c r="G9761" s="229"/>
      <c r="H9761" s="60"/>
    </row>
    <row r="9762" spans="1:8" s="6" customFormat="1" ht="5.5" customHeight="1">
      <c r="A9762" s="54">
        <v>16</v>
      </c>
      <c r="B9762" s="86" t="s">
        <v>1579</v>
      </c>
      <c r="C9762" s="214" t="s">
        <v>3271</v>
      </c>
      <c r="D9762" s="54" t="s">
        <v>9</v>
      </c>
      <c r="E9762" s="91" t="s">
        <v>2435</v>
      </c>
      <c r="F9762" s="85">
        <v>210</v>
      </c>
      <c r="G9762" s="34">
        <v>0.60538507018355536</v>
      </c>
      <c r="H9762" s="58">
        <f t="shared" ref="H9762" si="2426">F9762*G9762</f>
        <v>127.13086473854662</v>
      </c>
    </row>
    <row r="9763" spans="1:8" s="6" customFormat="1" ht="5.5" customHeight="1">
      <c r="A9763" s="54"/>
      <c r="B9763" s="86"/>
      <c r="C9763" s="214"/>
      <c r="D9763" s="54"/>
      <c r="E9763" s="91"/>
      <c r="F9763" s="85"/>
      <c r="G9763" s="35"/>
      <c r="H9763" s="59"/>
    </row>
    <row r="9764" spans="1:8" s="6" customFormat="1" ht="5.5" customHeight="1">
      <c r="A9764" s="54"/>
      <c r="B9764" s="86"/>
      <c r="C9764" s="214"/>
      <c r="D9764" s="54"/>
      <c r="E9764" s="91"/>
      <c r="F9764" s="85"/>
      <c r="G9764" s="35"/>
      <c r="H9764" s="59"/>
    </row>
    <row r="9765" spans="1:8" s="6" customFormat="1" ht="5.5" customHeight="1">
      <c r="A9765" s="54"/>
      <c r="B9765" s="86"/>
      <c r="C9765" s="214"/>
      <c r="D9765" s="54"/>
      <c r="E9765" s="91"/>
      <c r="F9765" s="85"/>
      <c r="G9765" s="36"/>
      <c r="H9765" s="60"/>
    </row>
    <row r="9766" spans="1:8" s="6" customFormat="1" ht="5.5" customHeight="1">
      <c r="A9766" s="54">
        <v>17</v>
      </c>
      <c r="B9766" s="86" t="s">
        <v>1580</v>
      </c>
      <c r="C9766" s="383" t="s">
        <v>2691</v>
      </c>
      <c r="D9766" s="54" t="s">
        <v>71</v>
      </c>
      <c r="E9766" s="91" t="s">
        <v>2716</v>
      </c>
      <c r="F9766" s="56">
        <v>125</v>
      </c>
      <c r="G9766" s="34">
        <v>3.6818046645026579</v>
      </c>
      <c r="H9766" s="58">
        <f t="shared" ref="H9766" si="2427">F9766*G9766</f>
        <v>460.22558306283224</v>
      </c>
    </row>
    <row r="9767" spans="1:8" s="6" customFormat="1" ht="5.5" customHeight="1">
      <c r="A9767" s="54"/>
      <c r="B9767" s="86"/>
      <c r="C9767" s="274"/>
      <c r="D9767" s="54"/>
      <c r="E9767" s="91"/>
      <c r="F9767" s="56"/>
      <c r="G9767" s="35"/>
      <c r="H9767" s="59"/>
    </row>
    <row r="9768" spans="1:8" s="6" customFormat="1" ht="5.5" customHeight="1">
      <c r="A9768" s="54"/>
      <c r="B9768" s="86"/>
      <c r="C9768" s="274"/>
      <c r="D9768" s="54"/>
      <c r="E9768" s="91"/>
      <c r="F9768" s="56"/>
      <c r="G9768" s="35"/>
      <c r="H9768" s="59"/>
    </row>
    <row r="9769" spans="1:8" s="6" customFormat="1" ht="5.5" customHeight="1">
      <c r="A9769" s="54"/>
      <c r="B9769" s="86"/>
      <c r="C9769" s="275"/>
      <c r="D9769" s="54"/>
      <c r="E9769" s="91"/>
      <c r="F9769" s="56"/>
      <c r="G9769" s="36"/>
      <c r="H9769" s="60"/>
    </row>
    <row r="9770" spans="1:8" s="6" customFormat="1" ht="5.5" customHeight="1">
      <c r="A9770" s="54">
        <v>18</v>
      </c>
      <c r="B9770" s="55" t="s">
        <v>1581</v>
      </c>
      <c r="C9770" s="429" t="s">
        <v>2692</v>
      </c>
      <c r="D9770" s="54" t="s">
        <v>8</v>
      </c>
      <c r="E9770" s="91" t="s">
        <v>2434</v>
      </c>
      <c r="F9770" s="54">
        <v>3</v>
      </c>
      <c r="G9770" s="34">
        <v>6.6807261866092924</v>
      </c>
      <c r="H9770" s="58">
        <f t="shared" ref="H9770" si="2428">F9770*G9770</f>
        <v>20.042178559827878</v>
      </c>
    </row>
    <row r="9771" spans="1:8" s="6" customFormat="1" ht="5.5" customHeight="1">
      <c r="A9771" s="54"/>
      <c r="B9771" s="55"/>
      <c r="C9771" s="279"/>
      <c r="D9771" s="54"/>
      <c r="E9771" s="91"/>
      <c r="F9771" s="54"/>
      <c r="G9771" s="35"/>
      <c r="H9771" s="59"/>
    </row>
    <row r="9772" spans="1:8" s="6" customFormat="1" ht="5.5" customHeight="1">
      <c r="A9772" s="54"/>
      <c r="B9772" s="55"/>
      <c r="C9772" s="279"/>
      <c r="D9772" s="54"/>
      <c r="E9772" s="91"/>
      <c r="F9772" s="54"/>
      <c r="G9772" s="35"/>
      <c r="H9772" s="59"/>
    </row>
    <row r="9773" spans="1:8" s="6" customFormat="1" ht="5.5" customHeight="1">
      <c r="A9773" s="54"/>
      <c r="B9773" s="55"/>
      <c r="C9773" s="67"/>
      <c r="D9773" s="54"/>
      <c r="E9773" s="91"/>
      <c r="F9773" s="54"/>
      <c r="G9773" s="36"/>
      <c r="H9773" s="60"/>
    </row>
    <row r="9774" spans="1:8" s="6" customFormat="1" ht="5.5" customHeight="1">
      <c r="A9774" s="54">
        <v>19</v>
      </c>
      <c r="B9774" s="55" t="s">
        <v>1582</v>
      </c>
      <c r="C9774" s="429" t="s">
        <v>2693</v>
      </c>
      <c r="D9774" s="54" t="s">
        <v>8</v>
      </c>
      <c r="E9774" s="91" t="s">
        <v>2434</v>
      </c>
      <c r="F9774" s="54">
        <v>6</v>
      </c>
      <c r="G9774" s="34">
        <v>6.4907310632532251</v>
      </c>
      <c r="H9774" s="58">
        <f t="shared" ref="H9774" si="2429">F9774*G9774</f>
        <v>38.944386379519351</v>
      </c>
    </row>
    <row r="9775" spans="1:8" s="6" customFormat="1" ht="5.5" customHeight="1">
      <c r="A9775" s="54"/>
      <c r="B9775" s="55"/>
      <c r="C9775" s="279"/>
      <c r="D9775" s="54"/>
      <c r="E9775" s="91"/>
      <c r="F9775" s="54"/>
      <c r="G9775" s="35"/>
      <c r="H9775" s="59"/>
    </row>
    <row r="9776" spans="1:8" s="6" customFormat="1" ht="5.5" customHeight="1">
      <c r="A9776" s="54"/>
      <c r="B9776" s="55"/>
      <c r="C9776" s="279"/>
      <c r="D9776" s="54"/>
      <c r="E9776" s="91"/>
      <c r="F9776" s="54"/>
      <c r="G9776" s="35"/>
      <c r="H9776" s="59"/>
    </row>
    <row r="9777" spans="1:8" s="6" customFormat="1" ht="5.5" customHeight="1">
      <c r="A9777" s="54"/>
      <c r="B9777" s="55"/>
      <c r="C9777" s="67"/>
      <c r="D9777" s="54"/>
      <c r="E9777" s="91"/>
      <c r="F9777" s="54"/>
      <c r="G9777" s="36"/>
      <c r="H9777" s="60"/>
    </row>
    <row r="9778" spans="1:8" s="6" customFormat="1" ht="6.5" customHeight="1">
      <c r="A9778" s="54">
        <v>20</v>
      </c>
      <c r="B9778" s="86" t="s">
        <v>1583</v>
      </c>
      <c r="C9778" s="429" t="s">
        <v>3272</v>
      </c>
      <c r="D9778" s="54" t="s">
        <v>9</v>
      </c>
      <c r="E9778" s="91" t="s">
        <v>2435</v>
      </c>
      <c r="F9778" s="85">
        <v>62</v>
      </c>
      <c r="G9778" s="34">
        <v>0.4984383360463393</v>
      </c>
      <c r="H9778" s="58">
        <f t="shared" ref="H9778" si="2430">F9778*G9778</f>
        <v>30.903176834873037</v>
      </c>
    </row>
    <row r="9779" spans="1:8" s="6" customFormat="1" ht="6.5" customHeight="1">
      <c r="A9779" s="54"/>
      <c r="B9779" s="86"/>
      <c r="C9779" s="279"/>
      <c r="D9779" s="54"/>
      <c r="E9779" s="91"/>
      <c r="F9779" s="85"/>
      <c r="G9779" s="35"/>
      <c r="H9779" s="59"/>
    </row>
    <row r="9780" spans="1:8" s="6" customFormat="1" ht="6.5" customHeight="1">
      <c r="A9780" s="54"/>
      <c r="B9780" s="86"/>
      <c r="C9780" s="279"/>
      <c r="D9780" s="54"/>
      <c r="E9780" s="91"/>
      <c r="F9780" s="85"/>
      <c r="G9780" s="35"/>
      <c r="H9780" s="59"/>
    </row>
    <row r="9781" spans="1:8" s="6" customFormat="1" ht="6.5" customHeight="1">
      <c r="A9781" s="54"/>
      <c r="B9781" s="86"/>
      <c r="C9781" s="67"/>
      <c r="D9781" s="54"/>
      <c r="E9781" s="91"/>
      <c r="F9781" s="85"/>
      <c r="G9781" s="36"/>
      <c r="H9781" s="60"/>
    </row>
    <row r="9782" spans="1:8" s="6" customFormat="1" ht="6.5" customHeight="1">
      <c r="A9782" s="54">
        <v>21</v>
      </c>
      <c r="B9782" s="86" t="s">
        <v>1584</v>
      </c>
      <c r="C9782" s="429" t="s">
        <v>3273</v>
      </c>
      <c r="D9782" s="54" t="s">
        <v>9</v>
      </c>
      <c r="E9782" s="91" t="s">
        <v>2435</v>
      </c>
      <c r="F9782" s="56">
        <v>26</v>
      </c>
      <c r="G9782" s="34">
        <v>0.66824884823282649</v>
      </c>
      <c r="H9782" s="58">
        <f t="shared" ref="H9782" si="2431">F9782*G9782</f>
        <v>17.374470054053489</v>
      </c>
    </row>
    <row r="9783" spans="1:8" s="6" customFormat="1" ht="6.5" customHeight="1">
      <c r="A9783" s="54"/>
      <c r="B9783" s="86"/>
      <c r="C9783" s="279"/>
      <c r="D9783" s="54"/>
      <c r="E9783" s="91"/>
      <c r="F9783" s="56"/>
      <c r="G9783" s="35"/>
      <c r="H9783" s="59"/>
    </row>
    <row r="9784" spans="1:8" s="6" customFormat="1" ht="6.5" customHeight="1">
      <c r="A9784" s="54"/>
      <c r="B9784" s="86"/>
      <c r="C9784" s="279"/>
      <c r="D9784" s="54"/>
      <c r="E9784" s="91"/>
      <c r="F9784" s="56"/>
      <c r="G9784" s="35"/>
      <c r="H9784" s="59"/>
    </row>
    <row r="9785" spans="1:8" s="6" customFormat="1" ht="6.5" customHeight="1">
      <c r="A9785" s="54"/>
      <c r="B9785" s="86"/>
      <c r="C9785" s="67"/>
      <c r="D9785" s="54"/>
      <c r="E9785" s="91"/>
      <c r="F9785" s="56"/>
      <c r="G9785" s="36"/>
      <c r="H9785" s="60"/>
    </row>
    <row r="9786" spans="1:8" s="6" customFormat="1" ht="6.5" customHeight="1">
      <c r="A9786" s="54">
        <v>22</v>
      </c>
      <c r="B9786" s="86" t="s">
        <v>1585</v>
      </c>
      <c r="C9786" s="429" t="s">
        <v>3274</v>
      </c>
      <c r="D9786" s="54" t="s">
        <v>9</v>
      </c>
      <c r="E9786" s="91" t="s">
        <v>2435</v>
      </c>
      <c r="F9786" s="54">
        <v>165</v>
      </c>
      <c r="G9786" s="34">
        <v>0.3486570748480638</v>
      </c>
      <c r="H9786" s="58">
        <f t="shared" ref="H9786" si="2432">F9786*G9786</f>
        <v>57.528417349930528</v>
      </c>
    </row>
    <row r="9787" spans="1:8" s="6" customFormat="1" ht="6.5" customHeight="1">
      <c r="A9787" s="54"/>
      <c r="B9787" s="86"/>
      <c r="C9787" s="279"/>
      <c r="D9787" s="54"/>
      <c r="E9787" s="91"/>
      <c r="F9787" s="54"/>
      <c r="G9787" s="35"/>
      <c r="H9787" s="59"/>
    </row>
    <row r="9788" spans="1:8" s="6" customFormat="1" ht="6.5" customHeight="1">
      <c r="A9788" s="54"/>
      <c r="B9788" s="86"/>
      <c r="C9788" s="279"/>
      <c r="D9788" s="54"/>
      <c r="E9788" s="91"/>
      <c r="F9788" s="54"/>
      <c r="G9788" s="35"/>
      <c r="H9788" s="59"/>
    </row>
    <row r="9789" spans="1:8" s="6" customFormat="1" ht="6.5" customHeight="1">
      <c r="A9789" s="54"/>
      <c r="B9789" s="86"/>
      <c r="C9789" s="67"/>
      <c r="D9789" s="54"/>
      <c r="E9789" s="91"/>
      <c r="F9789" s="54"/>
      <c r="G9789" s="36"/>
      <c r="H9789" s="60"/>
    </row>
    <row r="9790" spans="1:8" s="6" customFormat="1" ht="5.5" customHeight="1">
      <c r="A9790" s="54">
        <v>23</v>
      </c>
      <c r="B9790" s="55" t="s">
        <v>1586</v>
      </c>
      <c r="C9790" s="385" t="s">
        <v>2694</v>
      </c>
      <c r="D9790" s="54" t="s">
        <v>8</v>
      </c>
      <c r="E9790" s="91" t="s">
        <v>2434</v>
      </c>
      <c r="F9790" s="54">
        <v>3</v>
      </c>
      <c r="G9790" s="34">
        <v>4.273707535358426</v>
      </c>
      <c r="H9790" s="58">
        <f t="shared" ref="H9790" si="2433">F9790*G9790</f>
        <v>12.821122606075278</v>
      </c>
    </row>
    <row r="9791" spans="1:8" s="6" customFormat="1" ht="5.5" customHeight="1">
      <c r="A9791" s="54"/>
      <c r="B9791" s="55"/>
      <c r="C9791" s="385"/>
      <c r="D9791" s="54"/>
      <c r="E9791" s="91"/>
      <c r="F9791" s="54"/>
      <c r="G9791" s="35"/>
      <c r="H9791" s="59"/>
    </row>
    <row r="9792" spans="1:8" s="6" customFormat="1" ht="5.5" customHeight="1">
      <c r="A9792" s="54"/>
      <c r="B9792" s="55"/>
      <c r="C9792" s="385"/>
      <c r="D9792" s="54"/>
      <c r="E9792" s="91"/>
      <c r="F9792" s="54"/>
      <c r="G9792" s="35"/>
      <c r="H9792" s="59"/>
    </row>
    <row r="9793" spans="1:8" s="6" customFormat="1" ht="5.5" customHeight="1">
      <c r="A9793" s="54"/>
      <c r="B9793" s="55"/>
      <c r="C9793" s="385"/>
      <c r="D9793" s="54"/>
      <c r="E9793" s="91"/>
      <c r="F9793" s="54"/>
      <c r="G9793" s="36"/>
      <c r="H9793" s="60"/>
    </row>
    <row r="9794" spans="1:8" s="6" customFormat="1" ht="5.5" customHeight="1">
      <c r="A9794" s="54">
        <v>24</v>
      </c>
      <c r="B9794" s="86" t="s">
        <v>989</v>
      </c>
      <c r="C9794" s="214" t="s">
        <v>3275</v>
      </c>
      <c r="D9794" s="54" t="s">
        <v>9</v>
      </c>
      <c r="E9794" s="91" t="s">
        <v>2435</v>
      </c>
      <c r="F9794" s="85">
        <v>90</v>
      </c>
      <c r="G9794" s="34">
        <v>1.1805522946721445</v>
      </c>
      <c r="H9794" s="58">
        <f t="shared" ref="H9794" si="2434">F9794*G9794</f>
        <v>106.24970652049301</v>
      </c>
    </row>
    <row r="9795" spans="1:8" s="6" customFormat="1" ht="5.5" customHeight="1">
      <c r="A9795" s="54"/>
      <c r="B9795" s="86"/>
      <c r="C9795" s="214"/>
      <c r="D9795" s="54"/>
      <c r="E9795" s="91"/>
      <c r="F9795" s="85"/>
      <c r="G9795" s="35"/>
      <c r="H9795" s="59"/>
    </row>
    <row r="9796" spans="1:8" s="6" customFormat="1" ht="5.5" customHeight="1">
      <c r="A9796" s="54"/>
      <c r="B9796" s="86"/>
      <c r="C9796" s="214"/>
      <c r="D9796" s="54"/>
      <c r="E9796" s="91"/>
      <c r="F9796" s="85"/>
      <c r="G9796" s="35"/>
      <c r="H9796" s="59"/>
    </row>
    <row r="9797" spans="1:8" s="6" customFormat="1" ht="5.5" customHeight="1">
      <c r="A9797" s="54"/>
      <c r="B9797" s="86"/>
      <c r="C9797" s="214"/>
      <c r="D9797" s="54"/>
      <c r="E9797" s="91"/>
      <c r="F9797" s="85"/>
      <c r="G9797" s="36"/>
      <c r="H9797" s="60"/>
    </row>
    <row r="9798" spans="1:8" s="6" customFormat="1" ht="5.5" customHeight="1">
      <c r="A9798" s="54">
        <v>25</v>
      </c>
      <c r="B9798" s="86" t="s">
        <v>1587</v>
      </c>
      <c r="C9798" s="214" t="s">
        <v>3276</v>
      </c>
      <c r="D9798" s="54" t="s">
        <v>9</v>
      </c>
      <c r="E9798" s="91" t="s">
        <v>2435</v>
      </c>
      <c r="F9798" s="56">
        <v>165</v>
      </c>
      <c r="G9798" s="34">
        <v>0.62996294094258287</v>
      </c>
      <c r="H9798" s="58">
        <f t="shared" ref="H9798" si="2435">F9798*G9798</f>
        <v>103.94388525552617</v>
      </c>
    </row>
    <row r="9799" spans="1:8" s="6" customFormat="1" ht="5.5" customHeight="1">
      <c r="A9799" s="54"/>
      <c r="B9799" s="86"/>
      <c r="C9799" s="214"/>
      <c r="D9799" s="54"/>
      <c r="E9799" s="91"/>
      <c r="F9799" s="56"/>
      <c r="G9799" s="35"/>
      <c r="H9799" s="59"/>
    </row>
    <row r="9800" spans="1:8" s="6" customFormat="1" ht="5.5" customHeight="1">
      <c r="A9800" s="54"/>
      <c r="B9800" s="86"/>
      <c r="C9800" s="214"/>
      <c r="D9800" s="54"/>
      <c r="E9800" s="91"/>
      <c r="F9800" s="56"/>
      <c r="G9800" s="35"/>
      <c r="H9800" s="59"/>
    </row>
    <row r="9801" spans="1:8" s="6" customFormat="1" ht="5.5" customHeight="1">
      <c r="A9801" s="54"/>
      <c r="B9801" s="86"/>
      <c r="C9801" s="214"/>
      <c r="D9801" s="54"/>
      <c r="E9801" s="91"/>
      <c r="F9801" s="56"/>
      <c r="G9801" s="36"/>
      <c r="H9801" s="60"/>
    </row>
    <row r="9802" spans="1:8" s="6" customFormat="1" ht="6.5" customHeight="1">
      <c r="A9802" s="54">
        <v>26</v>
      </c>
      <c r="B9802" s="55" t="s">
        <v>1588</v>
      </c>
      <c r="C9802" s="429" t="s">
        <v>2695</v>
      </c>
      <c r="D9802" s="54" t="s">
        <v>8</v>
      </c>
      <c r="E9802" s="91" t="s">
        <v>2434</v>
      </c>
      <c r="F9802" s="54">
        <v>3</v>
      </c>
      <c r="G9802" s="34">
        <v>2.8747532852850797</v>
      </c>
      <c r="H9802" s="58">
        <f t="shared" ref="H9802" si="2436">F9802*G9802</f>
        <v>8.6242598558552395</v>
      </c>
    </row>
    <row r="9803" spans="1:8" s="6" customFormat="1" ht="6.5" customHeight="1">
      <c r="A9803" s="54"/>
      <c r="B9803" s="55"/>
      <c r="C9803" s="279"/>
      <c r="D9803" s="54"/>
      <c r="E9803" s="91"/>
      <c r="F9803" s="54"/>
      <c r="G9803" s="35"/>
      <c r="H9803" s="59"/>
    </row>
    <row r="9804" spans="1:8" s="6" customFormat="1" ht="6.5" customHeight="1">
      <c r="A9804" s="54"/>
      <c r="B9804" s="55"/>
      <c r="C9804" s="279"/>
      <c r="D9804" s="54"/>
      <c r="E9804" s="91"/>
      <c r="F9804" s="54"/>
      <c r="G9804" s="35"/>
      <c r="H9804" s="59"/>
    </row>
    <row r="9805" spans="1:8" s="6" customFormat="1" ht="6.5" customHeight="1">
      <c r="A9805" s="54"/>
      <c r="B9805" s="55"/>
      <c r="C9805" s="67"/>
      <c r="D9805" s="54"/>
      <c r="E9805" s="91"/>
      <c r="F9805" s="54"/>
      <c r="G9805" s="36"/>
      <c r="H9805" s="60"/>
    </row>
    <row r="9806" spans="1:8" s="6" customFormat="1" ht="4.5" customHeight="1">
      <c r="A9806" s="54">
        <v>27</v>
      </c>
      <c r="B9806" s="55" t="s">
        <v>1589</v>
      </c>
      <c r="C9806" s="385" t="s">
        <v>2696</v>
      </c>
      <c r="D9806" s="54" t="s">
        <v>8</v>
      </c>
      <c r="E9806" s="91" t="s">
        <v>2434</v>
      </c>
      <c r="F9806" s="54">
        <v>1</v>
      </c>
      <c r="G9806" s="229">
        <v>123.0426896350311</v>
      </c>
      <c r="H9806" s="58">
        <f t="shared" ref="H9806" si="2437">F9806*G9806</f>
        <v>123.0426896350311</v>
      </c>
    </row>
    <row r="9807" spans="1:8" s="6" customFormat="1" ht="4.5" customHeight="1">
      <c r="A9807" s="54"/>
      <c r="B9807" s="55"/>
      <c r="C9807" s="385"/>
      <c r="D9807" s="54"/>
      <c r="E9807" s="91"/>
      <c r="F9807" s="54"/>
      <c r="G9807" s="229"/>
      <c r="H9807" s="59"/>
    </row>
    <row r="9808" spans="1:8" s="6" customFormat="1" ht="4.5" customHeight="1">
      <c r="A9808" s="54"/>
      <c r="B9808" s="55"/>
      <c r="C9808" s="385"/>
      <c r="D9808" s="54"/>
      <c r="E9808" s="91"/>
      <c r="F9808" s="54"/>
      <c r="G9808" s="229"/>
      <c r="H9808" s="59"/>
    </row>
    <row r="9809" spans="1:8" s="6" customFormat="1" ht="4.5" customHeight="1">
      <c r="A9809" s="54"/>
      <c r="B9809" s="55"/>
      <c r="C9809" s="385"/>
      <c r="D9809" s="54"/>
      <c r="E9809" s="91"/>
      <c r="F9809" s="54"/>
      <c r="G9809" s="229"/>
      <c r="H9809" s="60"/>
    </row>
    <row r="9810" spans="1:8" s="6" customFormat="1" ht="4.5" customHeight="1">
      <c r="A9810" s="54">
        <v>28</v>
      </c>
      <c r="B9810" s="86" t="s">
        <v>1590</v>
      </c>
      <c r="C9810" s="383" t="s">
        <v>2697</v>
      </c>
      <c r="D9810" s="54" t="s">
        <v>8</v>
      </c>
      <c r="E9810" s="91" t="s">
        <v>2434</v>
      </c>
      <c r="F9810" s="54">
        <v>3</v>
      </c>
      <c r="G9810" s="34">
        <v>8.4948314748503524</v>
      </c>
      <c r="H9810" s="58">
        <f t="shared" ref="H9810" si="2438">F9810*G9810</f>
        <v>25.484494424551059</v>
      </c>
    </row>
    <row r="9811" spans="1:8" s="6" customFormat="1" ht="4.5" customHeight="1">
      <c r="A9811" s="54"/>
      <c r="B9811" s="86"/>
      <c r="C9811" s="274"/>
      <c r="D9811" s="54"/>
      <c r="E9811" s="91"/>
      <c r="F9811" s="54"/>
      <c r="G9811" s="35"/>
      <c r="H9811" s="59"/>
    </row>
    <row r="9812" spans="1:8" s="6" customFormat="1" ht="4.5" customHeight="1">
      <c r="A9812" s="54"/>
      <c r="B9812" s="86"/>
      <c r="C9812" s="274"/>
      <c r="D9812" s="54"/>
      <c r="E9812" s="91"/>
      <c r="F9812" s="54"/>
      <c r="G9812" s="35"/>
      <c r="H9812" s="59"/>
    </row>
    <row r="9813" spans="1:8" s="6" customFormat="1" ht="4.5" customHeight="1">
      <c r="A9813" s="54"/>
      <c r="B9813" s="86"/>
      <c r="C9813" s="275"/>
      <c r="D9813" s="54"/>
      <c r="E9813" s="91"/>
      <c r="F9813" s="54"/>
      <c r="G9813" s="36"/>
      <c r="H9813" s="60"/>
    </row>
    <row r="9814" spans="1:8" s="6" customFormat="1" ht="5.5" customHeight="1">
      <c r="A9814" s="54">
        <v>29</v>
      </c>
      <c r="B9814" s="61" t="s">
        <v>1591</v>
      </c>
      <c r="C9814" s="529" t="s">
        <v>2698</v>
      </c>
      <c r="D9814" s="93" t="s">
        <v>8</v>
      </c>
      <c r="E9814" s="91" t="s">
        <v>2434</v>
      </c>
      <c r="F9814" s="195">
        <v>1</v>
      </c>
      <c r="G9814" s="229">
        <v>42.925702381336833</v>
      </c>
      <c r="H9814" s="58">
        <f t="shared" ref="H9814" si="2439">F9814*G9814</f>
        <v>42.925702381336833</v>
      </c>
    </row>
    <row r="9815" spans="1:8" s="6" customFormat="1" ht="5.5" customHeight="1">
      <c r="A9815" s="54"/>
      <c r="B9815" s="62"/>
      <c r="C9815" s="283"/>
      <c r="D9815" s="94"/>
      <c r="E9815" s="91"/>
      <c r="F9815" s="196"/>
      <c r="G9815" s="229"/>
      <c r="H9815" s="59"/>
    </row>
    <row r="9816" spans="1:8" s="6" customFormat="1" ht="5.5" customHeight="1">
      <c r="A9816" s="54"/>
      <c r="B9816" s="62"/>
      <c r="C9816" s="283"/>
      <c r="D9816" s="94"/>
      <c r="E9816" s="91"/>
      <c r="F9816" s="196"/>
      <c r="G9816" s="229"/>
      <c r="H9816" s="59"/>
    </row>
    <row r="9817" spans="1:8" s="6" customFormat="1" ht="5.5" customHeight="1">
      <c r="A9817" s="54"/>
      <c r="B9817" s="63"/>
      <c r="C9817" s="284"/>
      <c r="D9817" s="95"/>
      <c r="E9817" s="91"/>
      <c r="F9817" s="197"/>
      <c r="G9817" s="229"/>
      <c r="H9817" s="60"/>
    </row>
    <row r="9818" spans="1:8" s="6" customFormat="1" ht="5.5" customHeight="1">
      <c r="A9818" s="54">
        <v>30</v>
      </c>
      <c r="B9818" s="55" t="s">
        <v>1592</v>
      </c>
      <c r="C9818" s="429" t="s">
        <v>2699</v>
      </c>
      <c r="D9818" s="54" t="s">
        <v>8</v>
      </c>
      <c r="E9818" s="91" t="s">
        <v>2434</v>
      </c>
      <c r="F9818" s="54">
        <v>35</v>
      </c>
      <c r="G9818" s="34">
        <v>2.4215402807342215</v>
      </c>
      <c r="H9818" s="58">
        <f t="shared" ref="H9818" si="2440">F9818*G9818</f>
        <v>84.753909825697747</v>
      </c>
    </row>
    <row r="9819" spans="1:8" s="6" customFormat="1" ht="5.5" customHeight="1">
      <c r="A9819" s="54"/>
      <c r="B9819" s="55"/>
      <c r="C9819" s="279"/>
      <c r="D9819" s="54"/>
      <c r="E9819" s="91"/>
      <c r="F9819" s="54"/>
      <c r="G9819" s="35"/>
      <c r="H9819" s="59"/>
    </row>
    <row r="9820" spans="1:8" s="6" customFormat="1" ht="5.5" customHeight="1">
      <c r="A9820" s="54"/>
      <c r="B9820" s="55"/>
      <c r="C9820" s="279"/>
      <c r="D9820" s="54"/>
      <c r="E9820" s="91"/>
      <c r="F9820" s="54"/>
      <c r="G9820" s="35"/>
      <c r="H9820" s="59"/>
    </row>
    <row r="9821" spans="1:8" s="6" customFormat="1" ht="5.5" customHeight="1">
      <c r="A9821" s="54"/>
      <c r="B9821" s="55"/>
      <c r="C9821" s="67"/>
      <c r="D9821" s="54"/>
      <c r="E9821" s="91"/>
      <c r="F9821" s="54"/>
      <c r="G9821" s="36"/>
      <c r="H9821" s="60"/>
    </row>
    <row r="9822" spans="1:8" s="6" customFormat="1" ht="6.5" customHeight="1">
      <c r="A9822" s="54"/>
      <c r="B9822" s="136" t="s">
        <v>18</v>
      </c>
      <c r="C9822" s="526" t="s">
        <v>1642</v>
      </c>
      <c r="D9822" s="54"/>
      <c r="E9822" s="91"/>
      <c r="F9822" s="54"/>
      <c r="G9822" s="34">
        <v>0</v>
      </c>
      <c r="H9822" s="58">
        <f t="shared" ref="H9822" si="2441">F9822*G9822</f>
        <v>0</v>
      </c>
    </row>
    <row r="9823" spans="1:8" s="6" customFormat="1" ht="6.5" customHeight="1">
      <c r="A9823" s="54"/>
      <c r="B9823" s="136"/>
      <c r="C9823" s="527"/>
      <c r="D9823" s="54"/>
      <c r="E9823" s="91"/>
      <c r="F9823" s="54"/>
      <c r="G9823" s="35"/>
      <c r="H9823" s="59"/>
    </row>
    <row r="9824" spans="1:8" s="6" customFormat="1" ht="6.5" customHeight="1">
      <c r="A9824" s="54"/>
      <c r="B9824" s="136"/>
      <c r="C9824" s="527"/>
      <c r="D9824" s="54"/>
      <c r="E9824" s="91"/>
      <c r="F9824" s="54"/>
      <c r="G9824" s="35"/>
      <c r="H9824" s="59"/>
    </row>
    <row r="9825" spans="1:8" s="6" customFormat="1" ht="6.5" customHeight="1">
      <c r="A9825" s="54"/>
      <c r="B9825" s="136"/>
      <c r="C9825" s="528"/>
      <c r="D9825" s="54"/>
      <c r="E9825" s="91"/>
      <c r="F9825" s="54"/>
      <c r="G9825" s="36"/>
      <c r="H9825" s="60"/>
    </row>
    <row r="9826" spans="1:8" s="6" customFormat="1" ht="6.5" customHeight="1">
      <c r="A9826" s="54">
        <v>1</v>
      </c>
      <c r="B9826" s="55" t="s">
        <v>70</v>
      </c>
      <c r="C9826" s="429" t="s">
        <v>2700</v>
      </c>
      <c r="D9826" s="54" t="s">
        <v>12</v>
      </c>
      <c r="E9826" s="91" t="s">
        <v>2436</v>
      </c>
      <c r="F9826" s="54">
        <v>1</v>
      </c>
      <c r="G9826" s="34">
        <v>717.64806822504704</v>
      </c>
      <c r="H9826" s="58">
        <f t="shared" ref="H9826" si="2442">F9826*G9826</f>
        <v>717.64806822504704</v>
      </c>
    </row>
    <row r="9827" spans="1:8" s="6" customFormat="1" ht="6.5" customHeight="1">
      <c r="A9827" s="54"/>
      <c r="B9827" s="55"/>
      <c r="C9827" s="279"/>
      <c r="D9827" s="54"/>
      <c r="E9827" s="91"/>
      <c r="F9827" s="54"/>
      <c r="G9827" s="35"/>
      <c r="H9827" s="59"/>
    </row>
    <row r="9828" spans="1:8" s="6" customFormat="1" ht="6.5" customHeight="1">
      <c r="A9828" s="54"/>
      <c r="B9828" s="55"/>
      <c r="C9828" s="279"/>
      <c r="D9828" s="54"/>
      <c r="E9828" s="91"/>
      <c r="F9828" s="54"/>
      <c r="G9828" s="35"/>
      <c r="H9828" s="59"/>
    </row>
    <row r="9829" spans="1:8" s="6" customFormat="1" ht="6.5" customHeight="1">
      <c r="A9829" s="54"/>
      <c r="B9829" s="55"/>
      <c r="C9829" s="67"/>
      <c r="D9829" s="54"/>
      <c r="E9829" s="91"/>
      <c r="F9829" s="54"/>
      <c r="G9829" s="36"/>
      <c r="H9829" s="60"/>
    </row>
    <row r="9830" spans="1:8" s="6" customFormat="1" ht="6.5" customHeight="1">
      <c r="A9830" s="54">
        <v>2</v>
      </c>
      <c r="B9830" s="86" t="s">
        <v>1593</v>
      </c>
      <c r="C9830" s="214" t="s">
        <v>2701</v>
      </c>
      <c r="D9830" s="108" t="s">
        <v>3303</v>
      </c>
      <c r="E9830" s="91" t="s">
        <v>3304</v>
      </c>
      <c r="F9830" s="109">
        <v>1.2</v>
      </c>
      <c r="G9830" s="34">
        <v>43.528615860074019</v>
      </c>
      <c r="H9830" s="58">
        <f t="shared" ref="H9830" si="2443">F9830*G9830</f>
        <v>52.234339032088819</v>
      </c>
    </row>
    <row r="9831" spans="1:8" s="6" customFormat="1" ht="6.5" customHeight="1">
      <c r="A9831" s="54"/>
      <c r="B9831" s="86"/>
      <c r="C9831" s="214"/>
      <c r="D9831" s="108"/>
      <c r="E9831" s="91"/>
      <c r="F9831" s="109"/>
      <c r="G9831" s="35"/>
      <c r="H9831" s="59"/>
    </row>
    <row r="9832" spans="1:8" s="6" customFormat="1" ht="6.5" customHeight="1">
      <c r="A9832" s="54"/>
      <c r="B9832" s="86"/>
      <c r="C9832" s="214"/>
      <c r="D9832" s="108"/>
      <c r="E9832" s="91"/>
      <c r="F9832" s="109"/>
      <c r="G9832" s="35"/>
      <c r="H9832" s="59"/>
    </row>
    <row r="9833" spans="1:8" s="6" customFormat="1" ht="6.5" customHeight="1">
      <c r="A9833" s="54"/>
      <c r="B9833" s="86"/>
      <c r="C9833" s="214"/>
      <c r="D9833" s="108"/>
      <c r="E9833" s="91"/>
      <c r="F9833" s="109"/>
      <c r="G9833" s="36"/>
      <c r="H9833" s="60"/>
    </row>
    <row r="9834" spans="1:8" s="6" customFormat="1" ht="6.5" customHeight="1">
      <c r="A9834" s="54">
        <v>3</v>
      </c>
      <c r="B9834" s="86" t="s">
        <v>1594</v>
      </c>
      <c r="C9834" s="214" t="s">
        <v>2702</v>
      </c>
      <c r="D9834" s="108" t="s">
        <v>3303</v>
      </c>
      <c r="E9834" s="91" t="s">
        <v>3304</v>
      </c>
      <c r="F9834" s="109">
        <v>2.7</v>
      </c>
      <c r="G9834" s="34">
        <v>75.569482702442357</v>
      </c>
      <c r="H9834" s="58">
        <f t="shared" ref="H9834" si="2444">F9834*G9834</f>
        <v>204.03760329659437</v>
      </c>
    </row>
    <row r="9835" spans="1:8" s="6" customFormat="1" ht="6.5" customHeight="1">
      <c r="A9835" s="54"/>
      <c r="B9835" s="86"/>
      <c r="C9835" s="214"/>
      <c r="D9835" s="108"/>
      <c r="E9835" s="91"/>
      <c r="F9835" s="109"/>
      <c r="G9835" s="35"/>
      <c r="H9835" s="59"/>
    </row>
    <row r="9836" spans="1:8" s="6" customFormat="1" ht="6.5" customHeight="1">
      <c r="A9836" s="54"/>
      <c r="B9836" s="86"/>
      <c r="C9836" s="214"/>
      <c r="D9836" s="108"/>
      <c r="E9836" s="91"/>
      <c r="F9836" s="109"/>
      <c r="G9836" s="35"/>
      <c r="H9836" s="59"/>
    </row>
    <row r="9837" spans="1:8" s="6" customFormat="1" ht="6.5" customHeight="1">
      <c r="A9837" s="54"/>
      <c r="B9837" s="86"/>
      <c r="C9837" s="214"/>
      <c r="D9837" s="108"/>
      <c r="E9837" s="91"/>
      <c r="F9837" s="109"/>
      <c r="G9837" s="36"/>
      <c r="H9837" s="60"/>
    </row>
    <row r="9838" spans="1:8" s="6" customFormat="1" ht="6.5" customHeight="1">
      <c r="A9838" s="54">
        <v>4</v>
      </c>
      <c r="B9838" s="104" t="s">
        <v>27</v>
      </c>
      <c r="C9838" s="385" t="s">
        <v>2741</v>
      </c>
      <c r="D9838" s="56" t="s">
        <v>4</v>
      </c>
      <c r="E9838" s="91" t="s">
        <v>2430</v>
      </c>
      <c r="F9838" s="110">
        <v>7.1999999999999995E-2</v>
      </c>
      <c r="G9838" s="34">
        <v>469.80908371594802</v>
      </c>
      <c r="H9838" s="58">
        <f t="shared" ref="H9838" si="2445">F9838*G9838</f>
        <v>33.826254027548252</v>
      </c>
    </row>
    <row r="9839" spans="1:8" s="6" customFormat="1" ht="6.5" customHeight="1">
      <c r="A9839" s="54"/>
      <c r="B9839" s="104"/>
      <c r="C9839" s="385"/>
      <c r="D9839" s="56"/>
      <c r="E9839" s="91"/>
      <c r="F9839" s="110"/>
      <c r="G9839" s="35"/>
      <c r="H9839" s="59"/>
    </row>
    <row r="9840" spans="1:8" s="6" customFormat="1" ht="6.5" customHeight="1">
      <c r="A9840" s="54"/>
      <c r="B9840" s="104"/>
      <c r="C9840" s="385"/>
      <c r="D9840" s="56"/>
      <c r="E9840" s="91"/>
      <c r="F9840" s="110"/>
      <c r="G9840" s="35"/>
      <c r="H9840" s="59"/>
    </row>
    <row r="9841" spans="1:8" s="6" customFormat="1" ht="6.5" customHeight="1">
      <c r="A9841" s="54"/>
      <c r="B9841" s="104"/>
      <c r="C9841" s="385"/>
      <c r="D9841" s="56"/>
      <c r="E9841" s="91"/>
      <c r="F9841" s="110"/>
      <c r="G9841" s="36"/>
      <c r="H9841" s="60"/>
    </row>
    <row r="9842" spans="1:8" s="6" customFormat="1" ht="6.5" customHeight="1">
      <c r="A9842" s="54">
        <v>5</v>
      </c>
      <c r="B9842" s="104" t="s">
        <v>106</v>
      </c>
      <c r="C9842" s="385" t="s">
        <v>2739</v>
      </c>
      <c r="D9842" s="56" t="s">
        <v>4</v>
      </c>
      <c r="E9842" s="91" t="s">
        <v>2430</v>
      </c>
      <c r="F9842" s="110">
        <v>4.8000000000000001E-2</v>
      </c>
      <c r="G9842" s="34">
        <v>501.33451124575669</v>
      </c>
      <c r="H9842" s="58">
        <f t="shared" ref="H9842" si="2446">F9842*G9842</f>
        <v>24.064056539796322</v>
      </c>
    </row>
    <row r="9843" spans="1:8" s="6" customFormat="1" ht="6.5" customHeight="1">
      <c r="A9843" s="54"/>
      <c r="B9843" s="104"/>
      <c r="C9843" s="385"/>
      <c r="D9843" s="56"/>
      <c r="E9843" s="91"/>
      <c r="F9843" s="110"/>
      <c r="G9843" s="35"/>
      <c r="H9843" s="59"/>
    </row>
    <row r="9844" spans="1:8" s="6" customFormat="1" ht="6.5" customHeight="1">
      <c r="A9844" s="54"/>
      <c r="B9844" s="104"/>
      <c r="C9844" s="385"/>
      <c r="D9844" s="56"/>
      <c r="E9844" s="91"/>
      <c r="F9844" s="110"/>
      <c r="G9844" s="35"/>
      <c r="H9844" s="59"/>
    </row>
    <row r="9845" spans="1:8" s="6" customFormat="1" ht="6.5" customHeight="1">
      <c r="A9845" s="54"/>
      <c r="B9845" s="104"/>
      <c r="C9845" s="385"/>
      <c r="D9845" s="56"/>
      <c r="E9845" s="91"/>
      <c r="F9845" s="110"/>
      <c r="G9845" s="36"/>
      <c r="H9845" s="60"/>
    </row>
    <row r="9846" spans="1:8" s="6" customFormat="1" ht="6.5" customHeight="1">
      <c r="A9846" s="134"/>
      <c r="B9846" s="252" t="s">
        <v>1595</v>
      </c>
      <c r="C9846" s="523" t="s">
        <v>2703</v>
      </c>
      <c r="D9846" s="255"/>
      <c r="E9846" s="91"/>
      <c r="F9846" s="148"/>
      <c r="G9846" s="34">
        <v>0</v>
      </c>
      <c r="H9846" s="58">
        <f t="shared" ref="H9846" si="2447">F9846*G9846</f>
        <v>0</v>
      </c>
    </row>
    <row r="9847" spans="1:8" s="6" customFormat="1" ht="6.5" customHeight="1">
      <c r="A9847" s="135"/>
      <c r="B9847" s="253"/>
      <c r="C9847" s="427"/>
      <c r="D9847" s="256"/>
      <c r="E9847" s="91"/>
      <c r="F9847" s="149"/>
      <c r="G9847" s="35"/>
      <c r="H9847" s="59"/>
    </row>
    <row r="9848" spans="1:8" s="6" customFormat="1" ht="6.5" customHeight="1">
      <c r="A9848" s="135"/>
      <c r="B9848" s="253"/>
      <c r="C9848" s="427"/>
      <c r="D9848" s="256"/>
      <c r="E9848" s="91"/>
      <c r="F9848" s="149"/>
      <c r="G9848" s="35"/>
      <c r="H9848" s="59"/>
    </row>
    <row r="9849" spans="1:8" s="6" customFormat="1" ht="6.5" customHeight="1">
      <c r="A9849" s="39"/>
      <c r="B9849" s="254"/>
      <c r="C9849" s="428"/>
      <c r="D9849" s="257"/>
      <c r="E9849" s="91"/>
      <c r="F9849" s="150"/>
      <c r="G9849" s="36"/>
      <c r="H9849" s="60"/>
    </row>
    <row r="9850" spans="1:8" s="6" customFormat="1" ht="6.5" customHeight="1">
      <c r="A9850" s="134">
        <v>1</v>
      </c>
      <c r="B9850" s="86" t="s">
        <v>1596</v>
      </c>
      <c r="C9850" s="383" t="s">
        <v>2704</v>
      </c>
      <c r="D9850" s="134" t="s">
        <v>8</v>
      </c>
      <c r="E9850" s="91" t="s">
        <v>2434</v>
      </c>
      <c r="F9850" s="56">
        <v>308</v>
      </c>
      <c r="G9850" s="229">
        <v>103.02</v>
      </c>
      <c r="H9850" s="58">
        <f t="shared" ref="H9850" si="2448">F9850*G9850</f>
        <v>31730.16</v>
      </c>
    </row>
    <row r="9851" spans="1:8" s="6" customFormat="1" ht="6.5" customHeight="1">
      <c r="A9851" s="135"/>
      <c r="B9851" s="86"/>
      <c r="C9851" s="274"/>
      <c r="D9851" s="135"/>
      <c r="E9851" s="91"/>
      <c r="F9851" s="56"/>
      <c r="G9851" s="229"/>
      <c r="H9851" s="59"/>
    </row>
    <row r="9852" spans="1:8" s="6" customFormat="1" ht="6.5" customHeight="1">
      <c r="A9852" s="135"/>
      <c r="B9852" s="86"/>
      <c r="C9852" s="274"/>
      <c r="D9852" s="135"/>
      <c r="E9852" s="91"/>
      <c r="F9852" s="56"/>
      <c r="G9852" s="229"/>
      <c r="H9852" s="59"/>
    </row>
    <row r="9853" spans="1:8" s="6" customFormat="1" ht="6.5" customHeight="1">
      <c r="A9853" s="39"/>
      <c r="B9853" s="86"/>
      <c r="C9853" s="275"/>
      <c r="D9853" s="39"/>
      <c r="E9853" s="91"/>
      <c r="F9853" s="56"/>
      <c r="G9853" s="229"/>
      <c r="H9853" s="60"/>
    </row>
    <row r="9854" spans="1:8" s="6" customFormat="1" ht="6.5" customHeight="1">
      <c r="A9854" s="134">
        <v>2</v>
      </c>
      <c r="B9854" s="86" t="s">
        <v>1597</v>
      </c>
      <c r="C9854" s="429" t="s">
        <v>2705</v>
      </c>
      <c r="D9854" s="54" t="s">
        <v>8</v>
      </c>
      <c r="E9854" s="91" t="s">
        <v>2434</v>
      </c>
      <c r="F9854" s="56">
        <v>1</v>
      </c>
      <c r="G9854" s="229">
        <v>2468.4</v>
      </c>
      <c r="H9854" s="58">
        <f t="shared" ref="H9854" si="2449">F9854*G9854</f>
        <v>2468.4</v>
      </c>
    </row>
    <row r="9855" spans="1:8" s="6" customFormat="1" ht="6.5" customHeight="1">
      <c r="A9855" s="135"/>
      <c r="B9855" s="86"/>
      <c r="C9855" s="279"/>
      <c r="D9855" s="54"/>
      <c r="E9855" s="91"/>
      <c r="F9855" s="56"/>
      <c r="G9855" s="229"/>
      <c r="H9855" s="59"/>
    </row>
    <row r="9856" spans="1:8" s="6" customFormat="1" ht="6.5" customHeight="1">
      <c r="A9856" s="135"/>
      <c r="B9856" s="86"/>
      <c r="C9856" s="279"/>
      <c r="D9856" s="54"/>
      <c r="E9856" s="91"/>
      <c r="F9856" s="56"/>
      <c r="G9856" s="229"/>
      <c r="H9856" s="59"/>
    </row>
    <row r="9857" spans="1:8" s="6" customFormat="1" ht="6.5" customHeight="1">
      <c r="A9857" s="39"/>
      <c r="B9857" s="86"/>
      <c r="C9857" s="67"/>
      <c r="D9857" s="54"/>
      <c r="E9857" s="91"/>
      <c r="F9857" s="56"/>
      <c r="G9857" s="229"/>
      <c r="H9857" s="60"/>
    </row>
    <row r="9858" spans="1:8" s="6" customFormat="1" ht="6.5" customHeight="1">
      <c r="A9858" s="134">
        <v>3</v>
      </c>
      <c r="B9858" s="86" t="s">
        <v>1598</v>
      </c>
      <c r="C9858" s="429" t="s">
        <v>2706</v>
      </c>
      <c r="D9858" s="54" t="s">
        <v>8</v>
      </c>
      <c r="E9858" s="91" t="s">
        <v>2434</v>
      </c>
      <c r="F9858" s="56">
        <v>1</v>
      </c>
      <c r="G9858" s="229">
        <v>948.6</v>
      </c>
      <c r="H9858" s="58">
        <f t="shared" ref="H9858" si="2450">F9858*G9858</f>
        <v>948.6</v>
      </c>
    </row>
    <row r="9859" spans="1:8" s="6" customFormat="1" ht="6.5" customHeight="1">
      <c r="A9859" s="135"/>
      <c r="B9859" s="86"/>
      <c r="C9859" s="279"/>
      <c r="D9859" s="54"/>
      <c r="E9859" s="91"/>
      <c r="F9859" s="56"/>
      <c r="G9859" s="229"/>
      <c r="H9859" s="59"/>
    </row>
    <row r="9860" spans="1:8" s="6" customFormat="1" ht="6.5" customHeight="1">
      <c r="A9860" s="135"/>
      <c r="B9860" s="86"/>
      <c r="C9860" s="279"/>
      <c r="D9860" s="54"/>
      <c r="E9860" s="91"/>
      <c r="F9860" s="56"/>
      <c r="G9860" s="229"/>
      <c r="H9860" s="59"/>
    </row>
    <row r="9861" spans="1:8" s="6" customFormat="1" ht="6.5" customHeight="1">
      <c r="A9861" s="39"/>
      <c r="B9861" s="86"/>
      <c r="C9861" s="67"/>
      <c r="D9861" s="54"/>
      <c r="E9861" s="91"/>
      <c r="F9861" s="56"/>
      <c r="G9861" s="229"/>
      <c r="H9861" s="60"/>
    </row>
    <row r="9862" spans="1:8" s="6" customFormat="1" ht="6.5" customHeight="1">
      <c r="A9862" s="134">
        <v>4</v>
      </c>
      <c r="B9862" s="55" t="s">
        <v>1599</v>
      </c>
      <c r="C9862" s="429" t="s">
        <v>2707</v>
      </c>
      <c r="D9862" s="54" t="s">
        <v>8</v>
      </c>
      <c r="E9862" s="91" t="s">
        <v>2434</v>
      </c>
      <c r="F9862" s="54">
        <v>12</v>
      </c>
      <c r="G9862" s="34">
        <v>53.11569687652117</v>
      </c>
      <c r="H9862" s="58">
        <f t="shared" ref="H9862" si="2451">F9862*G9862</f>
        <v>637.3883625182541</v>
      </c>
    </row>
    <row r="9863" spans="1:8" s="6" customFormat="1" ht="6.5" customHeight="1">
      <c r="A9863" s="135"/>
      <c r="B9863" s="55"/>
      <c r="C9863" s="279"/>
      <c r="D9863" s="54"/>
      <c r="E9863" s="91"/>
      <c r="F9863" s="54"/>
      <c r="G9863" s="35"/>
      <c r="H9863" s="59"/>
    </row>
    <row r="9864" spans="1:8" s="6" customFormat="1" ht="6.5" customHeight="1">
      <c r="A9864" s="135"/>
      <c r="B9864" s="55"/>
      <c r="C9864" s="279"/>
      <c r="D9864" s="54"/>
      <c r="E9864" s="91"/>
      <c r="F9864" s="54"/>
      <c r="G9864" s="35"/>
      <c r="H9864" s="59"/>
    </row>
    <row r="9865" spans="1:8" s="6" customFormat="1" ht="6.5" customHeight="1">
      <c r="A9865" s="39"/>
      <c r="B9865" s="55"/>
      <c r="C9865" s="67"/>
      <c r="D9865" s="54"/>
      <c r="E9865" s="91"/>
      <c r="F9865" s="54"/>
      <c r="G9865" s="36"/>
      <c r="H9865" s="60"/>
    </row>
    <row r="9866" spans="1:8" s="6" customFormat="1" ht="6.5" customHeight="1">
      <c r="A9866" s="134">
        <v>5</v>
      </c>
      <c r="B9866" s="55" t="s">
        <v>1600</v>
      </c>
      <c r="C9866" s="429" t="s">
        <v>2708</v>
      </c>
      <c r="D9866" s="54" t="s">
        <v>8</v>
      </c>
      <c r="E9866" s="91" t="s">
        <v>2434</v>
      </c>
      <c r="F9866" s="54">
        <v>19</v>
      </c>
      <c r="G9866" s="34">
        <v>3.0260995528309684</v>
      </c>
      <c r="H9866" s="58">
        <f t="shared" ref="H9866" si="2452">F9866*G9866</f>
        <v>57.4958915037884</v>
      </c>
    </row>
    <row r="9867" spans="1:8" s="6" customFormat="1" ht="6.5" customHeight="1">
      <c r="A9867" s="135"/>
      <c r="B9867" s="55"/>
      <c r="C9867" s="279"/>
      <c r="D9867" s="54"/>
      <c r="E9867" s="91"/>
      <c r="F9867" s="54"/>
      <c r="G9867" s="35"/>
      <c r="H9867" s="59"/>
    </row>
    <row r="9868" spans="1:8" s="6" customFormat="1" ht="6.5" customHeight="1">
      <c r="A9868" s="135"/>
      <c r="B9868" s="55"/>
      <c r="C9868" s="279"/>
      <c r="D9868" s="54"/>
      <c r="E9868" s="91"/>
      <c r="F9868" s="54"/>
      <c r="G9868" s="35"/>
      <c r="H9868" s="59"/>
    </row>
    <row r="9869" spans="1:8" s="6" customFormat="1" ht="6.5" customHeight="1">
      <c r="A9869" s="39"/>
      <c r="B9869" s="55"/>
      <c r="C9869" s="67"/>
      <c r="D9869" s="54"/>
      <c r="E9869" s="91"/>
      <c r="F9869" s="54"/>
      <c r="G9869" s="36"/>
      <c r="H9869" s="60"/>
    </row>
    <row r="9870" spans="1:8" s="6" customFormat="1" ht="6.5" customHeight="1">
      <c r="A9870" s="134">
        <v>6</v>
      </c>
      <c r="B9870" s="55" t="s">
        <v>1601</v>
      </c>
      <c r="C9870" s="383" t="s">
        <v>2709</v>
      </c>
      <c r="D9870" s="54" t="s">
        <v>8</v>
      </c>
      <c r="E9870" s="91" t="s">
        <v>2434</v>
      </c>
      <c r="F9870" s="54">
        <v>2</v>
      </c>
      <c r="G9870" s="34">
        <v>27.386831393720065</v>
      </c>
      <c r="H9870" s="58">
        <f t="shared" ref="H9870" si="2453">F9870*G9870</f>
        <v>54.773662787440131</v>
      </c>
    </row>
    <row r="9871" spans="1:8" s="6" customFormat="1" ht="6.5" customHeight="1">
      <c r="A9871" s="135"/>
      <c r="B9871" s="55"/>
      <c r="C9871" s="274"/>
      <c r="D9871" s="54"/>
      <c r="E9871" s="91"/>
      <c r="F9871" s="54"/>
      <c r="G9871" s="35"/>
      <c r="H9871" s="59"/>
    </row>
    <row r="9872" spans="1:8" s="6" customFormat="1" ht="6.5" customHeight="1">
      <c r="A9872" s="135"/>
      <c r="B9872" s="55"/>
      <c r="C9872" s="274"/>
      <c r="D9872" s="54"/>
      <c r="E9872" s="91"/>
      <c r="F9872" s="54"/>
      <c r="G9872" s="35"/>
      <c r="H9872" s="59"/>
    </row>
    <row r="9873" spans="1:8" s="6" customFormat="1" ht="6.5" customHeight="1">
      <c r="A9873" s="39"/>
      <c r="B9873" s="55"/>
      <c r="C9873" s="275"/>
      <c r="D9873" s="54"/>
      <c r="E9873" s="91"/>
      <c r="F9873" s="54"/>
      <c r="G9873" s="36"/>
      <c r="H9873" s="60"/>
    </row>
    <row r="9874" spans="1:8" s="6" customFormat="1" ht="5.5" customHeight="1">
      <c r="A9874" s="134">
        <v>7</v>
      </c>
      <c r="B9874" s="291" t="s">
        <v>1602</v>
      </c>
      <c r="C9874" s="429" t="s">
        <v>2710</v>
      </c>
      <c r="D9874" s="108" t="s">
        <v>8</v>
      </c>
      <c r="E9874" s="91" t="s">
        <v>2434</v>
      </c>
      <c r="F9874" s="219">
        <v>2</v>
      </c>
      <c r="G9874" s="34">
        <v>9.4723855071414764</v>
      </c>
      <c r="H9874" s="58">
        <f t="shared" ref="H9874" si="2454">F9874*G9874</f>
        <v>18.944771014282953</v>
      </c>
    </row>
    <row r="9875" spans="1:8" s="6" customFormat="1" ht="5.5" customHeight="1">
      <c r="A9875" s="135"/>
      <c r="B9875" s="291"/>
      <c r="C9875" s="279"/>
      <c r="D9875" s="108"/>
      <c r="E9875" s="91"/>
      <c r="F9875" s="219"/>
      <c r="G9875" s="35"/>
      <c r="H9875" s="59"/>
    </row>
    <row r="9876" spans="1:8" s="6" customFormat="1" ht="5.5" customHeight="1">
      <c r="A9876" s="135"/>
      <c r="B9876" s="291"/>
      <c r="C9876" s="279"/>
      <c r="D9876" s="108"/>
      <c r="E9876" s="91"/>
      <c r="F9876" s="219"/>
      <c r="G9876" s="35"/>
      <c r="H9876" s="59"/>
    </row>
    <row r="9877" spans="1:8" s="6" customFormat="1" ht="5.5" customHeight="1">
      <c r="A9877" s="39"/>
      <c r="B9877" s="291"/>
      <c r="C9877" s="67"/>
      <c r="D9877" s="108"/>
      <c r="E9877" s="91"/>
      <c r="F9877" s="219"/>
      <c r="G9877" s="36"/>
      <c r="H9877" s="60"/>
    </row>
    <row r="9878" spans="1:8" s="6" customFormat="1" ht="5.5" customHeight="1">
      <c r="A9878" s="134">
        <v>8</v>
      </c>
      <c r="B9878" s="291" t="s">
        <v>1603</v>
      </c>
      <c r="C9878" s="429" t="s">
        <v>2711</v>
      </c>
      <c r="D9878" s="108" t="s">
        <v>8</v>
      </c>
      <c r="E9878" s="91" t="s">
        <v>2434</v>
      </c>
      <c r="F9878" s="54">
        <v>2</v>
      </c>
      <c r="G9878" s="34">
        <v>63.228463498713346</v>
      </c>
      <c r="H9878" s="58">
        <f t="shared" ref="H9878" si="2455">F9878*G9878</f>
        <v>126.45692699742669</v>
      </c>
    </row>
    <row r="9879" spans="1:8" s="6" customFormat="1" ht="5.5" customHeight="1">
      <c r="A9879" s="135"/>
      <c r="B9879" s="291"/>
      <c r="C9879" s="279"/>
      <c r="D9879" s="108"/>
      <c r="E9879" s="91"/>
      <c r="F9879" s="54"/>
      <c r="G9879" s="35"/>
      <c r="H9879" s="59"/>
    </row>
    <row r="9880" spans="1:8" s="6" customFormat="1" ht="5.5" customHeight="1">
      <c r="A9880" s="135"/>
      <c r="B9880" s="291"/>
      <c r="C9880" s="279"/>
      <c r="D9880" s="108"/>
      <c r="E9880" s="91"/>
      <c r="F9880" s="54"/>
      <c r="G9880" s="35"/>
      <c r="H9880" s="59"/>
    </row>
    <row r="9881" spans="1:8" s="6" customFormat="1" ht="5.5" customHeight="1">
      <c r="A9881" s="39"/>
      <c r="B9881" s="291"/>
      <c r="C9881" s="67"/>
      <c r="D9881" s="108"/>
      <c r="E9881" s="91"/>
      <c r="F9881" s="54"/>
      <c r="G9881" s="36"/>
      <c r="H9881" s="60"/>
    </row>
    <row r="9882" spans="1:8" s="6" customFormat="1" ht="6.5" customHeight="1">
      <c r="A9882" s="134">
        <v>9</v>
      </c>
      <c r="B9882" s="86" t="s">
        <v>1604</v>
      </c>
      <c r="C9882" s="383" t="s">
        <v>2712</v>
      </c>
      <c r="D9882" s="54" t="s">
        <v>9</v>
      </c>
      <c r="E9882" s="91" t="s">
        <v>2435</v>
      </c>
      <c r="F9882" s="56">
        <v>3000</v>
      </c>
      <c r="G9882" s="34">
        <v>0.42125173959793605</v>
      </c>
      <c r="H9882" s="58">
        <f t="shared" ref="H9882" si="2456">F9882*G9882</f>
        <v>1263.7552187938081</v>
      </c>
    </row>
    <row r="9883" spans="1:8" s="6" customFormat="1" ht="6.5" customHeight="1">
      <c r="A9883" s="135"/>
      <c r="B9883" s="86"/>
      <c r="C9883" s="274"/>
      <c r="D9883" s="54"/>
      <c r="E9883" s="91"/>
      <c r="F9883" s="56"/>
      <c r="G9883" s="35"/>
      <c r="H9883" s="59"/>
    </row>
    <row r="9884" spans="1:8" s="6" customFormat="1" ht="6.5" customHeight="1">
      <c r="A9884" s="135"/>
      <c r="B9884" s="86"/>
      <c r="C9884" s="274"/>
      <c r="D9884" s="54"/>
      <c r="E9884" s="91"/>
      <c r="F9884" s="56"/>
      <c r="G9884" s="35"/>
      <c r="H9884" s="59"/>
    </row>
    <row r="9885" spans="1:8" s="6" customFormat="1" ht="6.5" customHeight="1">
      <c r="A9885" s="39"/>
      <c r="B9885" s="86"/>
      <c r="C9885" s="275"/>
      <c r="D9885" s="54"/>
      <c r="E9885" s="91"/>
      <c r="F9885" s="56"/>
      <c r="G9885" s="36"/>
      <c r="H9885" s="60"/>
    </row>
    <row r="9886" spans="1:8" s="6" customFormat="1" ht="5.5" customHeight="1">
      <c r="A9886" s="134">
        <v>10</v>
      </c>
      <c r="B9886" s="55" t="s">
        <v>1605</v>
      </c>
      <c r="C9886" s="429" t="s">
        <v>2713</v>
      </c>
      <c r="D9886" s="54" t="s">
        <v>12</v>
      </c>
      <c r="E9886" s="91" t="s">
        <v>2436</v>
      </c>
      <c r="F9886" s="54">
        <v>72</v>
      </c>
      <c r="G9886" s="34">
        <v>3.148002364954487</v>
      </c>
      <c r="H9886" s="58">
        <f t="shared" ref="H9886" si="2457">F9886*G9886</f>
        <v>226.65617027672306</v>
      </c>
    </row>
    <row r="9887" spans="1:8" s="6" customFormat="1" ht="5.5" customHeight="1">
      <c r="A9887" s="135"/>
      <c r="B9887" s="55"/>
      <c r="C9887" s="279"/>
      <c r="D9887" s="54"/>
      <c r="E9887" s="91"/>
      <c r="F9887" s="54"/>
      <c r="G9887" s="35"/>
      <c r="H9887" s="59"/>
    </row>
    <row r="9888" spans="1:8" s="6" customFormat="1" ht="5.5" customHeight="1">
      <c r="A9888" s="135"/>
      <c r="B9888" s="55"/>
      <c r="C9888" s="279"/>
      <c r="D9888" s="54"/>
      <c r="E9888" s="91"/>
      <c r="F9888" s="54"/>
      <c r="G9888" s="35"/>
      <c r="H9888" s="59"/>
    </row>
    <row r="9889" spans="1:8" s="6" customFormat="1" ht="5.5" customHeight="1">
      <c r="A9889" s="39"/>
      <c r="B9889" s="55"/>
      <c r="C9889" s="67"/>
      <c r="D9889" s="54"/>
      <c r="E9889" s="91"/>
      <c r="F9889" s="54"/>
      <c r="G9889" s="36"/>
      <c r="H9889" s="60"/>
    </row>
    <row r="9890" spans="1:8" s="6" customFormat="1" ht="5.5" customHeight="1">
      <c r="A9890" s="134">
        <v>11</v>
      </c>
      <c r="B9890" s="55" t="s">
        <v>1606</v>
      </c>
      <c r="C9890" s="429" t="s">
        <v>3277</v>
      </c>
      <c r="D9890" s="54" t="s">
        <v>9</v>
      </c>
      <c r="E9890" s="91" t="s">
        <v>2435</v>
      </c>
      <c r="F9890" s="54">
        <v>450</v>
      </c>
      <c r="G9890" s="34">
        <v>1.7488611985104725</v>
      </c>
      <c r="H9890" s="58">
        <f t="shared" ref="H9890" si="2458">F9890*G9890</f>
        <v>786.9875393297126</v>
      </c>
    </row>
    <row r="9891" spans="1:8" s="6" customFormat="1" ht="5.5" customHeight="1">
      <c r="A9891" s="135"/>
      <c r="B9891" s="55"/>
      <c r="C9891" s="279"/>
      <c r="D9891" s="54"/>
      <c r="E9891" s="91"/>
      <c r="F9891" s="54"/>
      <c r="G9891" s="35"/>
      <c r="H9891" s="59"/>
    </row>
    <row r="9892" spans="1:8" s="6" customFormat="1" ht="5.5" customHeight="1">
      <c r="A9892" s="135"/>
      <c r="B9892" s="55"/>
      <c r="C9892" s="279"/>
      <c r="D9892" s="54"/>
      <c r="E9892" s="91"/>
      <c r="F9892" s="54"/>
      <c r="G9892" s="35"/>
      <c r="H9892" s="59"/>
    </row>
    <row r="9893" spans="1:8" s="6" customFormat="1" ht="5.5" customHeight="1">
      <c r="A9893" s="39"/>
      <c r="B9893" s="55"/>
      <c r="C9893" s="67"/>
      <c r="D9893" s="54"/>
      <c r="E9893" s="91"/>
      <c r="F9893" s="54"/>
      <c r="G9893" s="36"/>
      <c r="H9893" s="60"/>
    </row>
    <row r="9894" spans="1:8" s="6" customFormat="1" ht="5.5" customHeight="1">
      <c r="A9894" s="134">
        <v>12</v>
      </c>
      <c r="B9894" s="55" t="s">
        <v>1607</v>
      </c>
      <c r="C9894" s="429" t="s">
        <v>3278</v>
      </c>
      <c r="D9894" s="54" t="s">
        <v>9</v>
      </c>
      <c r="E9894" s="91" t="s">
        <v>2435</v>
      </c>
      <c r="F9894" s="54">
        <v>90</v>
      </c>
      <c r="G9894" s="34">
        <v>1.3938028548478179</v>
      </c>
      <c r="H9894" s="58">
        <f t="shared" ref="H9894" si="2459">F9894*G9894</f>
        <v>125.44225693630361</v>
      </c>
    </row>
    <row r="9895" spans="1:8" s="6" customFormat="1" ht="5.5" customHeight="1">
      <c r="A9895" s="135"/>
      <c r="B9895" s="55"/>
      <c r="C9895" s="279"/>
      <c r="D9895" s="54"/>
      <c r="E9895" s="91"/>
      <c r="F9895" s="54"/>
      <c r="G9895" s="35"/>
      <c r="H9895" s="59"/>
    </row>
    <row r="9896" spans="1:8" s="6" customFormat="1" ht="5.5" customHeight="1">
      <c r="A9896" s="135"/>
      <c r="B9896" s="55"/>
      <c r="C9896" s="279"/>
      <c r="D9896" s="54"/>
      <c r="E9896" s="91"/>
      <c r="F9896" s="54"/>
      <c r="G9896" s="35"/>
      <c r="H9896" s="59"/>
    </row>
    <row r="9897" spans="1:8" s="6" customFormat="1" ht="5.5" customHeight="1">
      <c r="A9897" s="39"/>
      <c r="B9897" s="55"/>
      <c r="C9897" s="67"/>
      <c r="D9897" s="54"/>
      <c r="E9897" s="91"/>
      <c r="F9897" s="54"/>
      <c r="G9897" s="36"/>
      <c r="H9897" s="60"/>
    </row>
    <row r="9898" spans="1:8" s="6" customFormat="1" ht="5.5" customHeight="1">
      <c r="A9898" s="134">
        <v>13</v>
      </c>
      <c r="B9898" s="86" t="s">
        <v>1608</v>
      </c>
      <c r="C9898" s="214" t="s">
        <v>2714</v>
      </c>
      <c r="D9898" s="54" t="s">
        <v>8</v>
      </c>
      <c r="E9898" s="91" t="s">
        <v>2434</v>
      </c>
      <c r="F9898" s="54">
        <v>1</v>
      </c>
      <c r="G9898" s="34">
        <v>49.817970278752988</v>
      </c>
      <c r="H9898" s="58">
        <f t="shared" ref="H9898" si="2460">F9898*G9898</f>
        <v>49.817970278752988</v>
      </c>
    </row>
    <row r="9899" spans="1:8" s="6" customFormat="1" ht="5.5" customHeight="1">
      <c r="A9899" s="135"/>
      <c r="B9899" s="86"/>
      <c r="C9899" s="214"/>
      <c r="D9899" s="54"/>
      <c r="E9899" s="91"/>
      <c r="F9899" s="54"/>
      <c r="G9899" s="35"/>
      <c r="H9899" s="59"/>
    </row>
    <row r="9900" spans="1:8" s="6" customFormat="1" ht="5.5" customHeight="1">
      <c r="A9900" s="135"/>
      <c r="B9900" s="86"/>
      <c r="C9900" s="214"/>
      <c r="D9900" s="54"/>
      <c r="E9900" s="91"/>
      <c r="F9900" s="54"/>
      <c r="G9900" s="35"/>
      <c r="H9900" s="59"/>
    </row>
    <row r="9901" spans="1:8" s="6" customFormat="1" ht="5.5" customHeight="1">
      <c r="A9901" s="39"/>
      <c r="B9901" s="86"/>
      <c r="C9901" s="214"/>
      <c r="D9901" s="54"/>
      <c r="E9901" s="91"/>
      <c r="F9901" s="54"/>
      <c r="G9901" s="36"/>
      <c r="H9901" s="60"/>
    </row>
    <row r="9902" spans="1:8" s="6" customFormat="1" ht="4.5" customHeight="1">
      <c r="A9902" s="134">
        <v>14</v>
      </c>
      <c r="B9902" s="86" t="s">
        <v>1609</v>
      </c>
      <c r="C9902" s="214" t="s">
        <v>2715</v>
      </c>
      <c r="D9902" s="54" t="s">
        <v>8</v>
      </c>
      <c r="E9902" s="91" t="s">
        <v>2434</v>
      </c>
      <c r="F9902" s="54">
        <v>1</v>
      </c>
      <c r="G9902" s="34">
        <v>34.683343524164101</v>
      </c>
      <c r="H9902" s="58">
        <f t="shared" ref="H9902" si="2461">F9902*G9902</f>
        <v>34.683343524164101</v>
      </c>
    </row>
    <row r="9903" spans="1:8" s="6" customFormat="1" ht="4.5" customHeight="1">
      <c r="A9903" s="135"/>
      <c r="B9903" s="86"/>
      <c r="C9903" s="214"/>
      <c r="D9903" s="54"/>
      <c r="E9903" s="91"/>
      <c r="F9903" s="54"/>
      <c r="G9903" s="35"/>
      <c r="H9903" s="59"/>
    </row>
    <row r="9904" spans="1:8" s="6" customFormat="1" ht="4.5" customHeight="1">
      <c r="A9904" s="135"/>
      <c r="B9904" s="86"/>
      <c r="C9904" s="214"/>
      <c r="D9904" s="54"/>
      <c r="E9904" s="91"/>
      <c r="F9904" s="54"/>
      <c r="G9904" s="35"/>
      <c r="H9904" s="59"/>
    </row>
    <row r="9905" spans="1:8" s="6" customFormat="1" ht="4.5" customHeight="1">
      <c r="A9905" s="39"/>
      <c r="B9905" s="86"/>
      <c r="C9905" s="214"/>
      <c r="D9905" s="54"/>
      <c r="E9905" s="91"/>
      <c r="F9905" s="54"/>
      <c r="G9905" s="36"/>
      <c r="H9905" s="60"/>
    </row>
    <row r="9906" spans="1:8" s="6" customFormat="1" ht="4.5" customHeight="1">
      <c r="A9906" s="134">
        <v>15</v>
      </c>
      <c r="B9906" s="86" t="s">
        <v>1610</v>
      </c>
      <c r="C9906" s="214" t="s">
        <v>3279</v>
      </c>
      <c r="D9906" s="54" t="s">
        <v>9</v>
      </c>
      <c r="E9906" s="91" t="s">
        <v>2435</v>
      </c>
      <c r="F9906" s="56">
        <v>700</v>
      </c>
      <c r="G9906" s="34">
        <v>1.7643389652813433</v>
      </c>
      <c r="H9906" s="58">
        <f t="shared" ref="H9906" si="2462">F9906*G9906</f>
        <v>1235.0372756969402</v>
      </c>
    </row>
    <row r="9907" spans="1:8" s="6" customFormat="1" ht="4.5" customHeight="1">
      <c r="A9907" s="135"/>
      <c r="B9907" s="86"/>
      <c r="C9907" s="214"/>
      <c r="D9907" s="54"/>
      <c r="E9907" s="91"/>
      <c r="F9907" s="56"/>
      <c r="G9907" s="35"/>
      <c r="H9907" s="59"/>
    </row>
    <row r="9908" spans="1:8" s="6" customFormat="1" ht="4.5" customHeight="1">
      <c r="A9908" s="135"/>
      <c r="B9908" s="86"/>
      <c r="C9908" s="214"/>
      <c r="D9908" s="54"/>
      <c r="E9908" s="91"/>
      <c r="F9908" s="56"/>
      <c r="G9908" s="35"/>
      <c r="H9908" s="59"/>
    </row>
    <row r="9909" spans="1:8" s="6" customFormat="1" ht="4.5" customHeight="1">
      <c r="A9909" s="39"/>
      <c r="B9909" s="86"/>
      <c r="C9909" s="214"/>
      <c r="D9909" s="54"/>
      <c r="E9909" s="91"/>
      <c r="F9909" s="56"/>
      <c r="G9909" s="36"/>
      <c r="H9909" s="60"/>
    </row>
    <row r="9910" spans="1:8" s="6" customFormat="1" ht="4.5" customHeight="1">
      <c r="A9910" s="134">
        <v>16</v>
      </c>
      <c r="B9910" s="86" t="s">
        <v>1611</v>
      </c>
      <c r="C9910" s="214" t="s">
        <v>3280</v>
      </c>
      <c r="D9910" s="54" t="s">
        <v>9</v>
      </c>
      <c r="E9910" s="91" t="s">
        <v>2435</v>
      </c>
      <c r="F9910" s="54">
        <v>70</v>
      </c>
      <c r="G9910" s="34">
        <v>1.9918206862431449</v>
      </c>
      <c r="H9910" s="58">
        <f t="shared" ref="H9910" si="2463">F9910*G9910</f>
        <v>139.42744803702016</v>
      </c>
    </row>
    <row r="9911" spans="1:8" s="6" customFormat="1" ht="4.5" customHeight="1">
      <c r="A9911" s="135"/>
      <c r="B9911" s="86"/>
      <c r="C9911" s="214"/>
      <c r="D9911" s="54"/>
      <c r="E9911" s="91"/>
      <c r="F9911" s="54"/>
      <c r="G9911" s="35"/>
      <c r="H9911" s="59"/>
    </row>
    <row r="9912" spans="1:8" s="6" customFormat="1" ht="4.5" customHeight="1">
      <c r="A9912" s="135"/>
      <c r="B9912" s="86"/>
      <c r="C9912" s="214"/>
      <c r="D9912" s="54"/>
      <c r="E9912" s="91"/>
      <c r="F9912" s="54"/>
      <c r="G9912" s="35"/>
      <c r="H9912" s="59"/>
    </row>
    <row r="9913" spans="1:8" s="6" customFormat="1" ht="4.5" customHeight="1">
      <c r="A9913" s="39"/>
      <c r="B9913" s="86"/>
      <c r="C9913" s="214"/>
      <c r="D9913" s="54"/>
      <c r="E9913" s="91"/>
      <c r="F9913" s="54"/>
      <c r="G9913" s="36"/>
      <c r="H9913" s="60"/>
    </row>
    <row r="9914" spans="1:8" s="6" customFormat="1" ht="5.5" customHeight="1">
      <c r="A9914" s="134"/>
      <c r="B9914" s="530" t="s">
        <v>18</v>
      </c>
      <c r="C9914" s="526" t="s">
        <v>1642</v>
      </c>
      <c r="D9914" s="134"/>
      <c r="E9914" s="91"/>
      <c r="F9914" s="179"/>
      <c r="G9914" s="34">
        <v>0</v>
      </c>
      <c r="H9914" s="58">
        <f t="shared" ref="H9914" si="2464">F9914*G9914</f>
        <v>0</v>
      </c>
    </row>
    <row r="9915" spans="1:8" s="6" customFormat="1" ht="5.5" customHeight="1">
      <c r="A9915" s="135"/>
      <c r="B9915" s="531"/>
      <c r="C9915" s="527"/>
      <c r="D9915" s="135"/>
      <c r="E9915" s="91"/>
      <c r="F9915" s="180"/>
      <c r="G9915" s="35"/>
      <c r="H9915" s="59"/>
    </row>
    <row r="9916" spans="1:8" s="6" customFormat="1" ht="5.5" customHeight="1">
      <c r="A9916" s="135"/>
      <c r="B9916" s="531"/>
      <c r="C9916" s="527"/>
      <c r="D9916" s="135"/>
      <c r="E9916" s="91"/>
      <c r="F9916" s="180"/>
      <c r="G9916" s="35"/>
      <c r="H9916" s="59"/>
    </row>
    <row r="9917" spans="1:8" s="6" customFormat="1" ht="5.5" customHeight="1">
      <c r="A9917" s="39"/>
      <c r="B9917" s="532"/>
      <c r="C9917" s="528"/>
      <c r="D9917" s="39"/>
      <c r="E9917" s="91"/>
      <c r="F9917" s="181"/>
      <c r="G9917" s="36"/>
      <c r="H9917" s="60"/>
    </row>
    <row r="9918" spans="1:8" s="6" customFormat="1" ht="4.5" customHeight="1">
      <c r="A9918" s="156">
        <v>1</v>
      </c>
      <c r="B9918" s="264" t="s">
        <v>776</v>
      </c>
      <c r="C9918" s="382" t="s">
        <v>2606</v>
      </c>
      <c r="D9918" s="108" t="s">
        <v>3303</v>
      </c>
      <c r="E9918" s="91" t="s">
        <v>3304</v>
      </c>
      <c r="F9918" s="156">
        <v>25</v>
      </c>
      <c r="G9918" s="34">
        <v>3.4248761241407504</v>
      </c>
      <c r="H9918" s="58">
        <f t="shared" ref="H9918" si="2465">F9918*G9918</f>
        <v>85.621903103518761</v>
      </c>
    </row>
    <row r="9919" spans="1:8" s="6" customFormat="1" ht="4.5" customHeight="1">
      <c r="A9919" s="157"/>
      <c r="B9919" s="264"/>
      <c r="C9919" s="279"/>
      <c r="D9919" s="108"/>
      <c r="E9919" s="91"/>
      <c r="F9919" s="157"/>
      <c r="G9919" s="35"/>
      <c r="H9919" s="59"/>
    </row>
    <row r="9920" spans="1:8" s="6" customFormat="1" ht="4.5" customHeight="1">
      <c r="A9920" s="157"/>
      <c r="B9920" s="264"/>
      <c r="C9920" s="279"/>
      <c r="D9920" s="108"/>
      <c r="E9920" s="91"/>
      <c r="F9920" s="157"/>
      <c r="G9920" s="35"/>
      <c r="H9920" s="59"/>
    </row>
    <row r="9921" spans="1:8" s="6" customFormat="1" ht="4.5" customHeight="1">
      <c r="A9921" s="158"/>
      <c r="B9921" s="264"/>
      <c r="C9921" s="67"/>
      <c r="D9921" s="108"/>
      <c r="E9921" s="91"/>
      <c r="F9921" s="158"/>
      <c r="G9921" s="36"/>
      <c r="H9921" s="60"/>
    </row>
    <row r="9922" spans="1:8" s="6" customFormat="1" ht="4.5" customHeight="1">
      <c r="A9922" s="156">
        <v>2</v>
      </c>
      <c r="B9922" s="147" t="s">
        <v>97</v>
      </c>
      <c r="C9922" s="382" t="s">
        <v>1645</v>
      </c>
      <c r="D9922" s="108" t="s">
        <v>3303</v>
      </c>
      <c r="E9922" s="91" t="s">
        <v>3304</v>
      </c>
      <c r="F9922" s="56">
        <v>8</v>
      </c>
      <c r="G9922" s="34">
        <v>1.4322209246406776</v>
      </c>
      <c r="H9922" s="58">
        <f t="shared" ref="H9922" si="2466">F9922*G9922</f>
        <v>11.457767397125421</v>
      </c>
    </row>
    <row r="9923" spans="1:8" s="6" customFormat="1" ht="4.5" customHeight="1">
      <c r="A9923" s="157"/>
      <c r="B9923" s="147"/>
      <c r="C9923" s="279"/>
      <c r="D9923" s="108"/>
      <c r="E9923" s="91"/>
      <c r="F9923" s="56"/>
      <c r="G9923" s="35"/>
      <c r="H9923" s="59"/>
    </row>
    <row r="9924" spans="1:8" s="6" customFormat="1" ht="4.5" customHeight="1">
      <c r="A9924" s="157"/>
      <c r="B9924" s="147"/>
      <c r="C9924" s="279"/>
      <c r="D9924" s="108"/>
      <c r="E9924" s="91"/>
      <c r="F9924" s="56"/>
      <c r="G9924" s="35"/>
      <c r="H9924" s="59"/>
    </row>
    <row r="9925" spans="1:8" s="6" customFormat="1" ht="4.5" customHeight="1">
      <c r="A9925" s="158"/>
      <c r="B9925" s="147"/>
      <c r="C9925" s="67"/>
      <c r="D9925" s="108"/>
      <c r="E9925" s="91"/>
      <c r="F9925" s="56"/>
      <c r="G9925" s="36"/>
      <c r="H9925" s="60"/>
    </row>
    <row r="9926" spans="1:8" s="6" customFormat="1" ht="5.5" customHeight="1">
      <c r="A9926" s="156">
        <v>3</v>
      </c>
      <c r="B9926" s="55" t="s">
        <v>1506</v>
      </c>
      <c r="C9926" s="382" t="s">
        <v>2223</v>
      </c>
      <c r="D9926" s="54" t="s">
        <v>4</v>
      </c>
      <c r="E9926" s="91" t="s">
        <v>2430</v>
      </c>
      <c r="F9926" s="54">
        <v>30.6</v>
      </c>
      <c r="G9926" s="34">
        <v>2.7696798952787667</v>
      </c>
      <c r="H9926" s="58">
        <f t="shared" ref="H9926" si="2467">F9926*G9926</f>
        <v>84.752204795530261</v>
      </c>
    </row>
    <row r="9927" spans="1:8" s="6" customFormat="1" ht="5.5" customHeight="1">
      <c r="A9927" s="157"/>
      <c r="B9927" s="55"/>
      <c r="C9927" s="279"/>
      <c r="D9927" s="54"/>
      <c r="E9927" s="91"/>
      <c r="F9927" s="54"/>
      <c r="G9927" s="35"/>
      <c r="H9927" s="59"/>
    </row>
    <row r="9928" spans="1:8" s="6" customFormat="1" ht="5.5" customHeight="1">
      <c r="A9928" s="157"/>
      <c r="B9928" s="55"/>
      <c r="C9928" s="279"/>
      <c r="D9928" s="54"/>
      <c r="E9928" s="91"/>
      <c r="F9928" s="54"/>
      <c r="G9928" s="35"/>
      <c r="H9928" s="59"/>
    </row>
    <row r="9929" spans="1:8" s="6" customFormat="1" ht="5.5" customHeight="1">
      <c r="A9929" s="158"/>
      <c r="B9929" s="55"/>
      <c r="C9929" s="67"/>
      <c r="D9929" s="54"/>
      <c r="E9929" s="91"/>
      <c r="F9929" s="54"/>
      <c r="G9929" s="36"/>
      <c r="H9929" s="60"/>
    </row>
    <row r="9930" spans="1:8" s="6" customFormat="1" ht="5.5" customHeight="1">
      <c r="A9930" s="156">
        <v>4</v>
      </c>
      <c r="B9930" s="86" t="s">
        <v>1612</v>
      </c>
      <c r="C9930" s="225" t="s">
        <v>2717</v>
      </c>
      <c r="D9930" s="108" t="s">
        <v>3303</v>
      </c>
      <c r="E9930" s="91" t="s">
        <v>3304</v>
      </c>
      <c r="F9930" s="54">
        <v>187</v>
      </c>
      <c r="G9930" s="34">
        <v>11.023115263124549</v>
      </c>
      <c r="H9930" s="58">
        <f t="shared" ref="H9930" si="2468">F9930*G9930</f>
        <v>2061.3225542042906</v>
      </c>
    </row>
    <row r="9931" spans="1:8" s="6" customFormat="1" ht="5.5" customHeight="1">
      <c r="A9931" s="157"/>
      <c r="B9931" s="86"/>
      <c r="C9931" s="66"/>
      <c r="D9931" s="108"/>
      <c r="E9931" s="91"/>
      <c r="F9931" s="54"/>
      <c r="G9931" s="35"/>
      <c r="H9931" s="59"/>
    </row>
    <row r="9932" spans="1:8" s="6" customFormat="1" ht="5.5" customHeight="1">
      <c r="A9932" s="157"/>
      <c r="B9932" s="86"/>
      <c r="C9932" s="66"/>
      <c r="D9932" s="108"/>
      <c r="E9932" s="91"/>
      <c r="F9932" s="54"/>
      <c r="G9932" s="35"/>
      <c r="H9932" s="59"/>
    </row>
    <row r="9933" spans="1:8" s="6" customFormat="1" ht="5.5" customHeight="1">
      <c r="A9933" s="158"/>
      <c r="B9933" s="86"/>
      <c r="C9933" s="67"/>
      <c r="D9933" s="108"/>
      <c r="E9933" s="91"/>
      <c r="F9933" s="54"/>
      <c r="G9933" s="36"/>
      <c r="H9933" s="60"/>
    </row>
    <row r="9934" spans="1:8" s="6" customFormat="1" ht="4.5" customHeight="1">
      <c r="A9934" s="156">
        <v>5</v>
      </c>
      <c r="B9934" s="86" t="s">
        <v>1613</v>
      </c>
      <c r="C9934" s="214" t="s">
        <v>2718</v>
      </c>
      <c r="D9934" s="108" t="s">
        <v>3303</v>
      </c>
      <c r="E9934" s="91" t="s">
        <v>3304</v>
      </c>
      <c r="F9934" s="85">
        <v>17</v>
      </c>
      <c r="G9934" s="34">
        <v>62.116714039293832</v>
      </c>
      <c r="H9934" s="58">
        <f t="shared" ref="H9934" si="2469">F9934*G9934</f>
        <v>1055.9841386679952</v>
      </c>
    </row>
    <row r="9935" spans="1:8" s="6" customFormat="1" ht="4.5" customHeight="1">
      <c r="A9935" s="157"/>
      <c r="B9935" s="86"/>
      <c r="C9935" s="214"/>
      <c r="D9935" s="108"/>
      <c r="E9935" s="91"/>
      <c r="F9935" s="85"/>
      <c r="G9935" s="35"/>
      <c r="H9935" s="59"/>
    </row>
    <row r="9936" spans="1:8" s="6" customFormat="1" ht="4.5" customHeight="1">
      <c r="A9936" s="157"/>
      <c r="B9936" s="86"/>
      <c r="C9936" s="214"/>
      <c r="D9936" s="108"/>
      <c r="E9936" s="91"/>
      <c r="F9936" s="85"/>
      <c r="G9936" s="35"/>
      <c r="H9936" s="59"/>
    </row>
    <row r="9937" spans="1:8" s="6" customFormat="1" ht="4.5" customHeight="1">
      <c r="A9937" s="158"/>
      <c r="B9937" s="86"/>
      <c r="C9937" s="214"/>
      <c r="D9937" s="108"/>
      <c r="E9937" s="91"/>
      <c r="F9937" s="85"/>
      <c r="G9937" s="36"/>
      <c r="H9937" s="60"/>
    </row>
    <row r="9938" spans="1:8" s="6" customFormat="1" ht="4.5" customHeight="1">
      <c r="A9938" s="156">
        <v>6</v>
      </c>
      <c r="B9938" s="104" t="s">
        <v>27</v>
      </c>
      <c r="C9938" s="385" t="s">
        <v>2741</v>
      </c>
      <c r="D9938" s="56" t="s">
        <v>4</v>
      </c>
      <c r="E9938" s="91" t="s">
        <v>2430</v>
      </c>
      <c r="F9938" s="110">
        <v>0.4</v>
      </c>
      <c r="G9938" s="34">
        <v>469.80908371594802</v>
      </c>
      <c r="H9938" s="58">
        <f t="shared" ref="H9938" si="2470">F9938*G9938</f>
        <v>187.92363348637923</v>
      </c>
    </row>
    <row r="9939" spans="1:8" s="6" customFormat="1" ht="4.5" customHeight="1">
      <c r="A9939" s="157"/>
      <c r="B9939" s="104"/>
      <c r="C9939" s="385"/>
      <c r="D9939" s="56"/>
      <c r="E9939" s="91"/>
      <c r="F9939" s="110"/>
      <c r="G9939" s="35"/>
      <c r="H9939" s="59"/>
    </row>
    <row r="9940" spans="1:8" s="6" customFormat="1" ht="4.5" customHeight="1">
      <c r="A9940" s="157"/>
      <c r="B9940" s="104"/>
      <c r="C9940" s="385"/>
      <c r="D9940" s="56"/>
      <c r="E9940" s="91"/>
      <c r="F9940" s="110"/>
      <c r="G9940" s="35"/>
      <c r="H9940" s="59"/>
    </row>
    <row r="9941" spans="1:8" s="6" customFormat="1" ht="4.5" customHeight="1">
      <c r="A9941" s="158"/>
      <c r="B9941" s="104"/>
      <c r="C9941" s="385"/>
      <c r="D9941" s="56"/>
      <c r="E9941" s="91"/>
      <c r="F9941" s="110"/>
      <c r="G9941" s="36"/>
      <c r="H9941" s="60"/>
    </row>
    <row r="9942" spans="1:8" s="6" customFormat="1" ht="4.5" customHeight="1">
      <c r="A9942" s="156">
        <v>7</v>
      </c>
      <c r="B9942" s="104" t="s">
        <v>107</v>
      </c>
      <c r="C9942" s="385" t="s">
        <v>2741</v>
      </c>
      <c r="D9942" s="56" t="s">
        <v>4</v>
      </c>
      <c r="E9942" s="91" t="s">
        <v>2430</v>
      </c>
      <c r="F9942" s="110">
        <v>0.27</v>
      </c>
      <c r="G9942" s="34">
        <v>469.80908371594802</v>
      </c>
      <c r="H9942" s="58">
        <f t="shared" ref="H9942" si="2471">F9942*G9942</f>
        <v>126.84845260330597</v>
      </c>
    </row>
    <row r="9943" spans="1:8" s="6" customFormat="1" ht="4.5" customHeight="1">
      <c r="A9943" s="157"/>
      <c r="B9943" s="104"/>
      <c r="C9943" s="385"/>
      <c r="D9943" s="56"/>
      <c r="E9943" s="91"/>
      <c r="F9943" s="110"/>
      <c r="G9943" s="35"/>
      <c r="H9943" s="59"/>
    </row>
    <row r="9944" spans="1:8" s="6" customFormat="1" ht="4.5" customHeight="1">
      <c r="A9944" s="157"/>
      <c r="B9944" s="104"/>
      <c r="C9944" s="385"/>
      <c r="D9944" s="56"/>
      <c r="E9944" s="91"/>
      <c r="F9944" s="110"/>
      <c r="G9944" s="35"/>
      <c r="H9944" s="59"/>
    </row>
    <row r="9945" spans="1:8" s="6" customFormat="1" ht="4.5" customHeight="1">
      <c r="A9945" s="158"/>
      <c r="B9945" s="104"/>
      <c r="C9945" s="385"/>
      <c r="D9945" s="56"/>
      <c r="E9945" s="91"/>
      <c r="F9945" s="110"/>
      <c r="G9945" s="36"/>
      <c r="H9945" s="60"/>
    </row>
    <row r="9946" spans="1:8" s="6" customFormat="1" ht="4.5" customHeight="1">
      <c r="A9946" s="156">
        <v>8</v>
      </c>
      <c r="B9946" s="55" t="s">
        <v>70</v>
      </c>
      <c r="C9946" s="107" t="s">
        <v>2719</v>
      </c>
      <c r="D9946" s="54" t="s">
        <v>12</v>
      </c>
      <c r="E9946" s="91" t="s">
        <v>2436</v>
      </c>
      <c r="F9946" s="54">
        <v>1</v>
      </c>
      <c r="G9946" s="34">
        <v>1816.155210550666</v>
      </c>
      <c r="H9946" s="58">
        <f t="shared" ref="H9946" si="2472">F9946*G9946</f>
        <v>1816.155210550666</v>
      </c>
    </row>
    <row r="9947" spans="1:8" s="6" customFormat="1" ht="4.5" customHeight="1">
      <c r="A9947" s="157"/>
      <c r="B9947" s="55"/>
      <c r="C9947" s="107"/>
      <c r="D9947" s="54"/>
      <c r="E9947" s="91"/>
      <c r="F9947" s="54"/>
      <c r="G9947" s="35"/>
      <c r="H9947" s="59"/>
    </row>
    <row r="9948" spans="1:8" s="6" customFormat="1" ht="4.5" customHeight="1">
      <c r="A9948" s="157"/>
      <c r="B9948" s="55"/>
      <c r="C9948" s="107"/>
      <c r="D9948" s="54"/>
      <c r="E9948" s="91"/>
      <c r="F9948" s="54"/>
      <c r="G9948" s="35"/>
      <c r="H9948" s="59"/>
    </row>
    <row r="9949" spans="1:8" s="6" customFormat="1" ht="4.5" customHeight="1">
      <c r="A9949" s="158"/>
      <c r="B9949" s="55"/>
      <c r="C9949" s="107"/>
      <c r="D9949" s="54"/>
      <c r="E9949" s="91"/>
      <c r="F9949" s="54"/>
      <c r="G9949" s="36"/>
      <c r="H9949" s="60"/>
    </row>
    <row r="9950" spans="1:8" s="6" customFormat="1" ht="5.5" customHeight="1">
      <c r="A9950" s="54"/>
      <c r="B9950" s="208" t="s">
        <v>1614</v>
      </c>
      <c r="C9950" s="107" t="s">
        <v>2720</v>
      </c>
      <c r="D9950" s="54"/>
      <c r="E9950" s="91"/>
      <c r="F9950" s="54"/>
      <c r="G9950" s="34">
        <v>0</v>
      </c>
      <c r="H9950" s="58">
        <f t="shared" ref="H9950" si="2473">F9950*G9950</f>
        <v>0</v>
      </c>
    </row>
    <row r="9951" spans="1:8" s="6" customFormat="1" ht="5.5" customHeight="1">
      <c r="A9951" s="54"/>
      <c r="B9951" s="208"/>
      <c r="C9951" s="107"/>
      <c r="D9951" s="54"/>
      <c r="E9951" s="91"/>
      <c r="F9951" s="54"/>
      <c r="G9951" s="35"/>
      <c r="H9951" s="59"/>
    </row>
    <row r="9952" spans="1:8" s="6" customFormat="1" ht="5.5" customHeight="1">
      <c r="A9952" s="54"/>
      <c r="B9952" s="208"/>
      <c r="C9952" s="107"/>
      <c r="D9952" s="54"/>
      <c r="E9952" s="91"/>
      <c r="F9952" s="54"/>
      <c r="G9952" s="35"/>
      <c r="H9952" s="59"/>
    </row>
    <row r="9953" spans="1:8" s="6" customFormat="1" ht="5.5" customHeight="1">
      <c r="A9953" s="54"/>
      <c r="B9953" s="208"/>
      <c r="C9953" s="107"/>
      <c r="D9953" s="54"/>
      <c r="E9953" s="91"/>
      <c r="F9953" s="54"/>
      <c r="G9953" s="36"/>
      <c r="H9953" s="60"/>
    </row>
    <row r="9954" spans="1:8" s="6" customFormat="1" ht="5.5" customHeight="1">
      <c r="A9954" s="156">
        <v>1</v>
      </c>
      <c r="B9954" s="264" t="s">
        <v>776</v>
      </c>
      <c r="C9954" s="118" t="s">
        <v>1957</v>
      </c>
      <c r="D9954" s="108" t="s">
        <v>3303</v>
      </c>
      <c r="E9954" s="91" t="s">
        <v>3304</v>
      </c>
      <c r="F9954" s="156">
        <v>6</v>
      </c>
      <c r="G9954" s="34">
        <v>3.4248761241407504</v>
      </c>
      <c r="H9954" s="58">
        <f t="shared" ref="H9954" si="2474">F9954*G9954</f>
        <v>20.549256744844502</v>
      </c>
    </row>
    <row r="9955" spans="1:8" s="6" customFormat="1" ht="5.5" customHeight="1">
      <c r="A9955" s="157"/>
      <c r="B9955" s="264"/>
      <c r="C9955" s="279"/>
      <c r="D9955" s="108"/>
      <c r="E9955" s="91"/>
      <c r="F9955" s="157"/>
      <c r="G9955" s="35"/>
      <c r="H9955" s="59"/>
    </row>
    <row r="9956" spans="1:8" s="6" customFormat="1" ht="5.5" customHeight="1">
      <c r="A9956" s="157"/>
      <c r="B9956" s="264"/>
      <c r="C9956" s="279"/>
      <c r="D9956" s="108"/>
      <c r="E9956" s="91"/>
      <c r="F9956" s="157"/>
      <c r="G9956" s="35"/>
      <c r="H9956" s="59"/>
    </row>
    <row r="9957" spans="1:8" s="6" customFormat="1" ht="5.5" customHeight="1">
      <c r="A9957" s="158"/>
      <c r="B9957" s="264"/>
      <c r="C9957" s="67"/>
      <c r="D9957" s="108"/>
      <c r="E9957" s="91"/>
      <c r="F9957" s="158"/>
      <c r="G9957" s="36"/>
      <c r="H9957" s="60"/>
    </row>
    <row r="9958" spans="1:8" s="6" customFormat="1" ht="5.5" customHeight="1">
      <c r="A9958" s="156">
        <v>2</v>
      </c>
      <c r="B9958" s="147" t="s">
        <v>97</v>
      </c>
      <c r="C9958" s="118" t="s">
        <v>1645</v>
      </c>
      <c r="D9958" s="108" t="s">
        <v>3303</v>
      </c>
      <c r="E9958" s="91" t="s">
        <v>3304</v>
      </c>
      <c r="F9958" s="56">
        <v>4.5</v>
      </c>
      <c r="G9958" s="34">
        <v>1.4322209246406776</v>
      </c>
      <c r="H9958" s="58">
        <f t="shared" ref="H9958" si="2475">F9958*G9958</f>
        <v>6.4449941608830494</v>
      </c>
    </row>
    <row r="9959" spans="1:8" s="6" customFormat="1" ht="5.5" customHeight="1">
      <c r="A9959" s="157"/>
      <c r="B9959" s="147"/>
      <c r="C9959" s="279"/>
      <c r="D9959" s="108"/>
      <c r="E9959" s="91"/>
      <c r="F9959" s="56"/>
      <c r="G9959" s="35"/>
      <c r="H9959" s="59"/>
    </row>
    <row r="9960" spans="1:8" s="6" customFormat="1" ht="5.5" customHeight="1">
      <c r="A9960" s="157"/>
      <c r="B9960" s="147"/>
      <c r="C9960" s="279"/>
      <c r="D9960" s="108"/>
      <c r="E9960" s="91"/>
      <c r="F9960" s="56"/>
      <c r="G9960" s="35"/>
      <c r="H9960" s="59"/>
    </row>
    <row r="9961" spans="1:8" s="6" customFormat="1" ht="5.5" customHeight="1">
      <c r="A9961" s="158"/>
      <c r="B9961" s="147"/>
      <c r="C9961" s="67"/>
      <c r="D9961" s="108"/>
      <c r="E9961" s="91"/>
      <c r="F9961" s="56"/>
      <c r="G9961" s="36"/>
      <c r="H9961" s="60"/>
    </row>
    <row r="9962" spans="1:8" s="6" customFormat="1" ht="5.5" customHeight="1">
      <c r="A9962" s="156">
        <v>3</v>
      </c>
      <c r="B9962" s="55" t="s">
        <v>1506</v>
      </c>
      <c r="C9962" s="107" t="s">
        <v>2223</v>
      </c>
      <c r="D9962" s="54" t="s">
        <v>4</v>
      </c>
      <c r="E9962" s="91" t="s">
        <v>2430</v>
      </c>
      <c r="F9962" s="54">
        <v>2.7</v>
      </c>
      <c r="G9962" s="34">
        <v>2.7696798952787667</v>
      </c>
      <c r="H9962" s="58">
        <f t="shared" ref="H9962" si="2476">F9962*G9962</f>
        <v>7.4781357172526706</v>
      </c>
    </row>
    <row r="9963" spans="1:8" s="6" customFormat="1" ht="5.5" customHeight="1">
      <c r="A9963" s="157"/>
      <c r="B9963" s="55"/>
      <c r="C9963" s="107"/>
      <c r="D9963" s="54"/>
      <c r="E9963" s="91"/>
      <c r="F9963" s="54"/>
      <c r="G9963" s="35"/>
      <c r="H9963" s="59"/>
    </row>
    <row r="9964" spans="1:8" s="6" customFormat="1" ht="5.5" customHeight="1">
      <c r="A9964" s="157"/>
      <c r="B9964" s="55"/>
      <c r="C9964" s="107"/>
      <c r="D9964" s="54"/>
      <c r="E9964" s="91"/>
      <c r="F9964" s="54"/>
      <c r="G9964" s="35"/>
      <c r="H9964" s="59"/>
    </row>
    <row r="9965" spans="1:8" s="6" customFormat="1" ht="5.5" customHeight="1">
      <c r="A9965" s="158"/>
      <c r="B9965" s="55"/>
      <c r="C9965" s="107"/>
      <c r="D9965" s="54"/>
      <c r="E9965" s="91"/>
      <c r="F9965" s="54"/>
      <c r="G9965" s="36"/>
      <c r="H9965" s="60"/>
    </row>
    <row r="9966" spans="1:8" s="6" customFormat="1" ht="5.5" customHeight="1">
      <c r="A9966" s="156">
        <v>4</v>
      </c>
      <c r="B9966" s="86" t="s">
        <v>1615</v>
      </c>
      <c r="C9966" s="214" t="s">
        <v>2721</v>
      </c>
      <c r="D9966" s="108" t="s">
        <v>3303</v>
      </c>
      <c r="E9966" s="91" t="s">
        <v>3304</v>
      </c>
      <c r="F9966" s="73">
        <v>1.5</v>
      </c>
      <c r="G9966" s="34">
        <v>68.645413655554634</v>
      </c>
      <c r="H9966" s="58">
        <f t="shared" ref="H9966" si="2477">F9966*G9966</f>
        <v>102.96812048333194</v>
      </c>
    </row>
    <row r="9967" spans="1:8" s="6" customFormat="1" ht="5.5" customHeight="1">
      <c r="A9967" s="157"/>
      <c r="B9967" s="86"/>
      <c r="C9967" s="214"/>
      <c r="D9967" s="108"/>
      <c r="E9967" s="91"/>
      <c r="F9967" s="73"/>
      <c r="G9967" s="35"/>
      <c r="H9967" s="59"/>
    </row>
    <row r="9968" spans="1:8" s="6" customFormat="1" ht="5.5" customHeight="1">
      <c r="A9968" s="157"/>
      <c r="B9968" s="86"/>
      <c r="C9968" s="214"/>
      <c r="D9968" s="108"/>
      <c r="E9968" s="91"/>
      <c r="F9968" s="73"/>
      <c r="G9968" s="35"/>
      <c r="H9968" s="59"/>
    </row>
    <row r="9969" spans="1:8" s="6" customFormat="1" ht="5.5" customHeight="1">
      <c r="A9969" s="158"/>
      <c r="B9969" s="86"/>
      <c r="C9969" s="214"/>
      <c r="D9969" s="108"/>
      <c r="E9969" s="91"/>
      <c r="F9969" s="73"/>
      <c r="G9969" s="36"/>
      <c r="H9969" s="60"/>
    </row>
    <row r="9970" spans="1:8" s="6" customFormat="1" ht="5.5" customHeight="1">
      <c r="A9970" s="156">
        <v>5</v>
      </c>
      <c r="B9970" s="104" t="s">
        <v>27</v>
      </c>
      <c r="C9970" s="111" t="s">
        <v>2741</v>
      </c>
      <c r="D9970" s="56" t="s">
        <v>4</v>
      </c>
      <c r="E9970" s="91" t="s">
        <v>2430</v>
      </c>
      <c r="F9970" s="110">
        <v>7.0000000000000001E-3</v>
      </c>
      <c r="G9970" s="34">
        <v>469.80908371594802</v>
      </c>
      <c r="H9970" s="58">
        <f t="shared" ref="H9970" si="2478">F9970*G9970</f>
        <v>3.2886635860116362</v>
      </c>
    </row>
    <row r="9971" spans="1:8" s="6" customFormat="1" ht="5.5" customHeight="1">
      <c r="A9971" s="157"/>
      <c r="B9971" s="104"/>
      <c r="C9971" s="111"/>
      <c r="D9971" s="56"/>
      <c r="E9971" s="91"/>
      <c r="F9971" s="110"/>
      <c r="G9971" s="35"/>
      <c r="H9971" s="59"/>
    </row>
    <row r="9972" spans="1:8" s="6" customFormat="1" ht="5.5" customHeight="1">
      <c r="A9972" s="157"/>
      <c r="B9972" s="104"/>
      <c r="C9972" s="111"/>
      <c r="D9972" s="56"/>
      <c r="E9972" s="91"/>
      <c r="F9972" s="110"/>
      <c r="G9972" s="35"/>
      <c r="H9972" s="59"/>
    </row>
    <row r="9973" spans="1:8" s="6" customFormat="1" ht="5.5" customHeight="1">
      <c r="A9973" s="158"/>
      <c r="B9973" s="104"/>
      <c r="C9973" s="111"/>
      <c r="D9973" s="56"/>
      <c r="E9973" s="91"/>
      <c r="F9973" s="110"/>
      <c r="G9973" s="36"/>
      <c r="H9973" s="60"/>
    </row>
    <row r="9974" spans="1:8" s="6" customFormat="1" ht="5.5" customHeight="1">
      <c r="A9974" s="156">
        <v>6</v>
      </c>
      <c r="B9974" s="104" t="s">
        <v>105</v>
      </c>
      <c r="C9974" s="111" t="s">
        <v>2738</v>
      </c>
      <c r="D9974" s="56" t="s">
        <v>4</v>
      </c>
      <c r="E9974" s="91" t="s">
        <v>2430</v>
      </c>
      <c r="F9974" s="110">
        <v>1.4E-2</v>
      </c>
      <c r="G9974" s="34">
        <v>460.34994199433004</v>
      </c>
      <c r="H9974" s="58">
        <f t="shared" ref="H9974" si="2479">F9974*G9974</f>
        <v>6.4448991879206208</v>
      </c>
    </row>
    <row r="9975" spans="1:8" s="6" customFormat="1" ht="5.5" customHeight="1">
      <c r="A9975" s="157"/>
      <c r="B9975" s="104"/>
      <c r="C9975" s="111"/>
      <c r="D9975" s="56"/>
      <c r="E9975" s="91"/>
      <c r="F9975" s="110"/>
      <c r="G9975" s="35"/>
      <c r="H9975" s="59"/>
    </row>
    <row r="9976" spans="1:8" s="6" customFormat="1" ht="5.5" customHeight="1">
      <c r="A9976" s="157"/>
      <c r="B9976" s="104"/>
      <c r="C9976" s="111"/>
      <c r="D9976" s="56"/>
      <c r="E9976" s="91"/>
      <c r="F9976" s="110"/>
      <c r="G9976" s="35"/>
      <c r="H9976" s="59"/>
    </row>
    <row r="9977" spans="1:8" s="6" customFormat="1" ht="5.5" customHeight="1">
      <c r="A9977" s="158"/>
      <c r="B9977" s="104"/>
      <c r="C9977" s="111"/>
      <c r="D9977" s="56"/>
      <c r="E9977" s="91"/>
      <c r="F9977" s="110"/>
      <c r="G9977" s="36"/>
      <c r="H9977" s="60"/>
    </row>
    <row r="9978" spans="1:8" s="6" customFormat="1" ht="5.5" customHeight="1">
      <c r="A9978" s="156">
        <v>7</v>
      </c>
      <c r="B9978" s="86" t="s">
        <v>1616</v>
      </c>
      <c r="C9978" s="107" t="s">
        <v>2722</v>
      </c>
      <c r="D9978" s="54" t="s">
        <v>4</v>
      </c>
      <c r="E9978" s="91" t="s">
        <v>2430</v>
      </c>
      <c r="F9978" s="54">
        <v>0.186</v>
      </c>
      <c r="G9978" s="34">
        <v>104.8039458426321</v>
      </c>
      <c r="H9978" s="58">
        <f t="shared" ref="H9978" si="2480">F9978*G9978</f>
        <v>19.493533926729572</v>
      </c>
    </row>
    <row r="9979" spans="1:8" s="6" customFormat="1" ht="5.5" customHeight="1">
      <c r="A9979" s="157"/>
      <c r="B9979" s="86"/>
      <c r="C9979" s="107"/>
      <c r="D9979" s="54"/>
      <c r="E9979" s="91"/>
      <c r="F9979" s="54"/>
      <c r="G9979" s="35"/>
      <c r="H9979" s="59"/>
    </row>
    <row r="9980" spans="1:8" s="6" customFormat="1" ht="5.5" customHeight="1">
      <c r="A9980" s="157"/>
      <c r="B9980" s="86"/>
      <c r="C9980" s="107"/>
      <c r="D9980" s="54"/>
      <c r="E9980" s="91"/>
      <c r="F9980" s="54"/>
      <c r="G9980" s="35"/>
      <c r="H9980" s="59"/>
    </row>
    <row r="9981" spans="1:8" s="6" customFormat="1" ht="5.5" customHeight="1">
      <c r="A9981" s="158"/>
      <c r="B9981" s="86"/>
      <c r="C9981" s="107"/>
      <c r="D9981" s="54"/>
      <c r="E9981" s="91"/>
      <c r="F9981" s="54"/>
      <c r="G9981" s="36"/>
      <c r="H9981" s="60"/>
    </row>
    <row r="9982" spans="1:8" s="6" customFormat="1" ht="5.5" customHeight="1">
      <c r="A9982" s="156">
        <v>8</v>
      </c>
      <c r="B9982" s="86" t="s">
        <v>1617</v>
      </c>
      <c r="C9982" s="107" t="s">
        <v>3281</v>
      </c>
      <c r="D9982" s="54" t="s">
        <v>4</v>
      </c>
      <c r="E9982" s="91" t="s">
        <v>2430</v>
      </c>
      <c r="F9982" s="54">
        <v>3.6999999999999998E-2</v>
      </c>
      <c r="G9982" s="34">
        <v>836.96907493157266</v>
      </c>
      <c r="H9982" s="58">
        <f t="shared" ref="H9982" si="2481">F9982*G9982</f>
        <v>30.967855772468187</v>
      </c>
    </row>
    <row r="9983" spans="1:8" s="6" customFormat="1" ht="5.5" customHeight="1">
      <c r="A9983" s="157"/>
      <c r="B9983" s="86"/>
      <c r="C9983" s="107"/>
      <c r="D9983" s="54"/>
      <c r="E9983" s="91"/>
      <c r="F9983" s="54"/>
      <c r="G9983" s="35"/>
      <c r="H9983" s="59"/>
    </row>
    <row r="9984" spans="1:8" s="6" customFormat="1" ht="5.5" customHeight="1">
      <c r="A9984" s="157"/>
      <c r="B9984" s="86"/>
      <c r="C9984" s="107"/>
      <c r="D9984" s="54"/>
      <c r="E9984" s="91"/>
      <c r="F9984" s="54"/>
      <c r="G9984" s="35"/>
      <c r="H9984" s="59"/>
    </row>
    <row r="9985" spans="1:8" s="6" customFormat="1" ht="5.5" customHeight="1">
      <c r="A9985" s="158"/>
      <c r="B9985" s="86"/>
      <c r="C9985" s="107"/>
      <c r="D9985" s="54"/>
      <c r="E9985" s="91"/>
      <c r="F9985" s="54"/>
      <c r="G9985" s="36"/>
      <c r="H9985" s="60"/>
    </row>
    <row r="9986" spans="1:8" s="6" customFormat="1" ht="5.5" customHeight="1">
      <c r="A9986" s="156">
        <v>9</v>
      </c>
      <c r="B9986" s="86" t="s">
        <v>1618</v>
      </c>
      <c r="C9986" s="107" t="s">
        <v>3282</v>
      </c>
      <c r="D9986" s="54" t="s">
        <v>4</v>
      </c>
      <c r="E9986" s="91" t="s">
        <v>2430</v>
      </c>
      <c r="F9986" s="54">
        <v>2.3E-2</v>
      </c>
      <c r="G9986" s="34">
        <v>576.17524054719877</v>
      </c>
      <c r="H9986" s="58">
        <f t="shared" ref="H9986" si="2482">F9986*G9986</f>
        <v>13.252030532585572</v>
      </c>
    </row>
    <row r="9987" spans="1:8" s="6" customFormat="1" ht="5.5" customHeight="1">
      <c r="A9987" s="157"/>
      <c r="B9987" s="86"/>
      <c r="C9987" s="107"/>
      <c r="D9987" s="54"/>
      <c r="E9987" s="91"/>
      <c r="F9987" s="54"/>
      <c r="G9987" s="35"/>
      <c r="H9987" s="59"/>
    </row>
    <row r="9988" spans="1:8" s="6" customFormat="1" ht="5.5" customHeight="1">
      <c r="A9988" s="157"/>
      <c r="B9988" s="86"/>
      <c r="C9988" s="107"/>
      <c r="D9988" s="54"/>
      <c r="E9988" s="91"/>
      <c r="F9988" s="54"/>
      <c r="G9988" s="35"/>
      <c r="H9988" s="59"/>
    </row>
    <row r="9989" spans="1:8" s="6" customFormat="1" ht="5.5" customHeight="1">
      <c r="A9989" s="158"/>
      <c r="B9989" s="86"/>
      <c r="C9989" s="107"/>
      <c r="D9989" s="54"/>
      <c r="E9989" s="91"/>
      <c r="F9989" s="54"/>
      <c r="G9989" s="36"/>
      <c r="H9989" s="60"/>
    </row>
    <row r="9990" spans="1:8" s="6" customFormat="1" ht="5.5" customHeight="1">
      <c r="A9990" s="156">
        <v>10</v>
      </c>
      <c r="B9990" s="86" t="s">
        <v>1619</v>
      </c>
      <c r="C9990" s="107" t="s">
        <v>3283</v>
      </c>
      <c r="D9990" s="54" t="s">
        <v>4</v>
      </c>
      <c r="E9990" s="91" t="s">
        <v>2430</v>
      </c>
      <c r="F9990" s="54">
        <v>1.4999999999999999E-2</v>
      </c>
      <c r="G9990" s="34">
        <v>524.56616331405064</v>
      </c>
      <c r="H9990" s="58">
        <f t="shared" ref="H9990" si="2483">F9990*G9990</f>
        <v>7.8684924497107591</v>
      </c>
    </row>
    <row r="9991" spans="1:8" s="6" customFormat="1" ht="5.5" customHeight="1">
      <c r="A9991" s="157"/>
      <c r="B9991" s="86"/>
      <c r="C9991" s="107"/>
      <c r="D9991" s="54"/>
      <c r="E9991" s="91"/>
      <c r="F9991" s="54"/>
      <c r="G9991" s="35"/>
      <c r="H9991" s="59"/>
    </row>
    <row r="9992" spans="1:8" s="6" customFormat="1" ht="5.5" customHeight="1">
      <c r="A9992" s="157"/>
      <c r="B9992" s="86"/>
      <c r="C9992" s="107"/>
      <c r="D9992" s="54"/>
      <c r="E9992" s="91"/>
      <c r="F9992" s="54"/>
      <c r="G9992" s="35"/>
      <c r="H9992" s="59"/>
    </row>
    <row r="9993" spans="1:8" s="6" customFormat="1" ht="5.5" customHeight="1">
      <c r="A9993" s="158"/>
      <c r="B9993" s="86"/>
      <c r="C9993" s="107"/>
      <c r="D9993" s="54"/>
      <c r="E9993" s="91"/>
      <c r="F9993" s="54"/>
      <c r="G9993" s="36"/>
      <c r="H9993" s="60"/>
    </row>
    <row r="9994" spans="1:8" s="6" customFormat="1" ht="5.5" customHeight="1">
      <c r="A9994" s="156">
        <v>11</v>
      </c>
      <c r="B9994" s="86" t="s">
        <v>1620</v>
      </c>
      <c r="C9994" s="107" t="s">
        <v>3284</v>
      </c>
      <c r="D9994" s="54" t="s">
        <v>4</v>
      </c>
      <c r="E9994" s="91" t="s">
        <v>2430</v>
      </c>
      <c r="F9994" s="54">
        <v>8.9999999999999993E-3</v>
      </c>
      <c r="G9994" s="34">
        <v>520.11658304820162</v>
      </c>
      <c r="H9994" s="58">
        <f t="shared" ref="H9994" si="2484">F9994*G9994</f>
        <v>4.6810492474338146</v>
      </c>
    </row>
    <row r="9995" spans="1:8" s="6" customFormat="1" ht="5.5" customHeight="1">
      <c r="A9995" s="157"/>
      <c r="B9995" s="86"/>
      <c r="C9995" s="107"/>
      <c r="D9995" s="54"/>
      <c r="E9995" s="91"/>
      <c r="F9995" s="54"/>
      <c r="G9995" s="35"/>
      <c r="H9995" s="59"/>
    </row>
    <row r="9996" spans="1:8" s="6" customFormat="1" ht="5.5" customHeight="1">
      <c r="A9996" s="157"/>
      <c r="B9996" s="86"/>
      <c r="C9996" s="107"/>
      <c r="D9996" s="54"/>
      <c r="E9996" s="91"/>
      <c r="F9996" s="54"/>
      <c r="G9996" s="35"/>
      <c r="H9996" s="59"/>
    </row>
    <row r="9997" spans="1:8" s="6" customFormat="1" ht="5.5" customHeight="1">
      <c r="A9997" s="158"/>
      <c r="B9997" s="86"/>
      <c r="C9997" s="107"/>
      <c r="D9997" s="54"/>
      <c r="E9997" s="91"/>
      <c r="F9997" s="54"/>
      <c r="G9997" s="36"/>
      <c r="H9997" s="60"/>
    </row>
    <row r="9998" spans="1:8" s="6" customFormat="1" ht="5.5" customHeight="1">
      <c r="A9998" s="156">
        <v>12</v>
      </c>
      <c r="B9998" s="86" t="s">
        <v>1621</v>
      </c>
      <c r="C9998" s="107" t="s">
        <v>3285</v>
      </c>
      <c r="D9998" s="54" t="s">
        <v>4</v>
      </c>
      <c r="E9998" s="91" t="s">
        <v>2430</v>
      </c>
      <c r="F9998" s="128">
        <v>0.01</v>
      </c>
      <c r="G9998" s="34">
        <v>510.79365296737484</v>
      </c>
      <c r="H9998" s="58">
        <f t="shared" ref="H9998" si="2485">F9998*G9998</f>
        <v>5.1079365296737489</v>
      </c>
    </row>
    <row r="9999" spans="1:8" s="6" customFormat="1" ht="5.5" customHeight="1">
      <c r="A9999" s="157"/>
      <c r="B9999" s="86"/>
      <c r="C9999" s="107"/>
      <c r="D9999" s="54"/>
      <c r="E9999" s="91"/>
      <c r="F9999" s="128"/>
      <c r="G9999" s="35"/>
      <c r="H9999" s="59"/>
    </row>
    <row r="10000" spans="1:8" s="6" customFormat="1" ht="5.5" customHeight="1">
      <c r="A10000" s="157"/>
      <c r="B10000" s="86"/>
      <c r="C10000" s="107"/>
      <c r="D10000" s="54"/>
      <c r="E10000" s="91"/>
      <c r="F10000" s="128"/>
      <c r="G10000" s="35"/>
      <c r="H10000" s="59"/>
    </row>
    <row r="10001" spans="1:8" s="6" customFormat="1" ht="5.5" customHeight="1">
      <c r="A10001" s="158"/>
      <c r="B10001" s="86"/>
      <c r="C10001" s="107"/>
      <c r="D10001" s="54"/>
      <c r="E10001" s="91"/>
      <c r="F10001" s="128"/>
      <c r="G10001" s="36"/>
      <c r="H10001" s="60"/>
    </row>
    <row r="10002" spans="1:8" s="6" customFormat="1" ht="5.5" customHeight="1">
      <c r="A10002" s="156">
        <v>13</v>
      </c>
      <c r="B10002" s="86" t="s">
        <v>1622</v>
      </c>
      <c r="C10002" s="519" t="s">
        <v>2247</v>
      </c>
      <c r="D10002" s="54" t="s">
        <v>4</v>
      </c>
      <c r="E10002" s="91" t="s">
        <v>2430</v>
      </c>
      <c r="F10002" s="54">
        <v>0.03</v>
      </c>
      <c r="G10002" s="34">
        <v>718.89477084297187</v>
      </c>
      <c r="H10002" s="58">
        <f t="shared" ref="H10002" si="2486">F10002*G10002</f>
        <v>21.566843125289154</v>
      </c>
    </row>
    <row r="10003" spans="1:8" s="6" customFormat="1" ht="5.5" customHeight="1">
      <c r="A10003" s="157"/>
      <c r="B10003" s="86"/>
      <c r="C10003" s="520"/>
      <c r="D10003" s="54"/>
      <c r="E10003" s="91"/>
      <c r="F10003" s="54"/>
      <c r="G10003" s="35"/>
      <c r="H10003" s="59"/>
    </row>
    <row r="10004" spans="1:8" s="6" customFormat="1" ht="5.5" customHeight="1">
      <c r="A10004" s="157"/>
      <c r="B10004" s="86"/>
      <c r="C10004" s="520"/>
      <c r="D10004" s="54"/>
      <c r="E10004" s="91"/>
      <c r="F10004" s="54"/>
      <c r="G10004" s="35"/>
      <c r="H10004" s="59"/>
    </row>
    <row r="10005" spans="1:8" s="6" customFormat="1" ht="5.5" customHeight="1">
      <c r="A10005" s="158"/>
      <c r="B10005" s="86"/>
      <c r="C10005" s="521"/>
      <c r="D10005" s="54"/>
      <c r="E10005" s="91"/>
      <c r="F10005" s="54"/>
      <c r="G10005" s="36"/>
      <c r="H10005" s="60"/>
    </row>
    <row r="10006" spans="1:8" s="6" customFormat="1" ht="5.5" customHeight="1">
      <c r="A10006" s="156">
        <v>14</v>
      </c>
      <c r="B10006" s="86" t="s">
        <v>1623</v>
      </c>
      <c r="C10006" s="519" t="s">
        <v>2248</v>
      </c>
      <c r="D10006" s="54" t="s">
        <v>4</v>
      </c>
      <c r="E10006" s="91" t="s">
        <v>2430</v>
      </c>
      <c r="F10006" s="54">
        <v>1.9E-2</v>
      </c>
      <c r="G10006" s="34">
        <v>718.89477084297187</v>
      </c>
      <c r="H10006" s="58">
        <f t="shared" ref="H10006" si="2487">F10006*G10006</f>
        <v>13.659000646016466</v>
      </c>
    </row>
    <row r="10007" spans="1:8" s="6" customFormat="1" ht="5.5" customHeight="1">
      <c r="A10007" s="157"/>
      <c r="B10007" s="86"/>
      <c r="C10007" s="520"/>
      <c r="D10007" s="54"/>
      <c r="E10007" s="91"/>
      <c r="F10007" s="54"/>
      <c r="G10007" s="35"/>
      <c r="H10007" s="59"/>
    </row>
    <row r="10008" spans="1:8" s="6" customFormat="1" ht="5.5" customHeight="1">
      <c r="A10008" s="157"/>
      <c r="B10008" s="86"/>
      <c r="C10008" s="520"/>
      <c r="D10008" s="54"/>
      <c r="E10008" s="91"/>
      <c r="F10008" s="54"/>
      <c r="G10008" s="35"/>
      <c r="H10008" s="59"/>
    </row>
    <row r="10009" spans="1:8" s="6" customFormat="1" ht="5.5" customHeight="1">
      <c r="A10009" s="158"/>
      <c r="B10009" s="86"/>
      <c r="C10009" s="521"/>
      <c r="D10009" s="54"/>
      <c r="E10009" s="91"/>
      <c r="F10009" s="54"/>
      <c r="G10009" s="36"/>
      <c r="H10009" s="60"/>
    </row>
    <row r="10010" spans="1:8" s="6" customFormat="1" ht="5.5" customHeight="1">
      <c r="A10010" s="156">
        <v>15</v>
      </c>
      <c r="B10010" s="86" t="s">
        <v>1624</v>
      </c>
      <c r="C10010" s="519" t="s">
        <v>2249</v>
      </c>
      <c r="D10010" s="54" t="s">
        <v>4</v>
      </c>
      <c r="E10010" s="91" t="s">
        <v>2430</v>
      </c>
      <c r="F10010" s="54">
        <v>1.4999999999999999E-2</v>
      </c>
      <c r="G10010" s="34">
        <v>718.89477084297187</v>
      </c>
      <c r="H10010" s="58">
        <f t="shared" ref="H10010" si="2488">F10010*G10010</f>
        <v>10.783421562644577</v>
      </c>
    </row>
    <row r="10011" spans="1:8" s="6" customFormat="1" ht="5.5" customHeight="1">
      <c r="A10011" s="157"/>
      <c r="B10011" s="86"/>
      <c r="C10011" s="520"/>
      <c r="D10011" s="54"/>
      <c r="E10011" s="91"/>
      <c r="F10011" s="54"/>
      <c r="G10011" s="35"/>
      <c r="H10011" s="59"/>
    </row>
    <row r="10012" spans="1:8" s="6" customFormat="1" ht="5.5" customHeight="1">
      <c r="A10012" s="157"/>
      <c r="B10012" s="86"/>
      <c r="C10012" s="520"/>
      <c r="D10012" s="54"/>
      <c r="E10012" s="91"/>
      <c r="F10012" s="54"/>
      <c r="G10012" s="35"/>
      <c r="H10012" s="59"/>
    </row>
    <row r="10013" spans="1:8" s="6" customFormat="1" ht="5.5" customHeight="1">
      <c r="A10013" s="158"/>
      <c r="B10013" s="86"/>
      <c r="C10013" s="521"/>
      <c r="D10013" s="54"/>
      <c r="E10013" s="91"/>
      <c r="F10013" s="54"/>
      <c r="G10013" s="36"/>
      <c r="H10013" s="60"/>
    </row>
    <row r="10014" spans="1:8" s="6" customFormat="1" ht="5.5" customHeight="1">
      <c r="A10014" s="156">
        <v>16</v>
      </c>
      <c r="B10014" s="86" t="s">
        <v>46</v>
      </c>
      <c r="C10014" s="214" t="s">
        <v>2723</v>
      </c>
      <c r="D10014" s="54" t="s">
        <v>4</v>
      </c>
      <c r="E10014" s="91" t="s">
        <v>2430</v>
      </c>
      <c r="F10014" s="54">
        <v>2.8000000000000001E-2</v>
      </c>
      <c r="G10014" s="34">
        <v>465.67733061194531</v>
      </c>
      <c r="H10014" s="58">
        <f t="shared" ref="H10014" si="2489">F10014*G10014</f>
        <v>13.038965257134469</v>
      </c>
    </row>
    <row r="10015" spans="1:8" s="6" customFormat="1" ht="5.5" customHeight="1">
      <c r="A10015" s="157"/>
      <c r="B10015" s="86"/>
      <c r="C10015" s="214"/>
      <c r="D10015" s="54"/>
      <c r="E10015" s="91"/>
      <c r="F10015" s="54"/>
      <c r="G10015" s="35"/>
      <c r="H10015" s="59"/>
    </row>
    <row r="10016" spans="1:8" s="6" customFormat="1" ht="5.5" customHeight="1">
      <c r="A10016" s="157"/>
      <c r="B10016" s="86"/>
      <c r="C10016" s="214"/>
      <c r="D10016" s="54"/>
      <c r="E10016" s="91"/>
      <c r="F10016" s="54"/>
      <c r="G10016" s="35"/>
      <c r="H10016" s="59"/>
    </row>
    <row r="10017" spans="1:8" s="6" customFormat="1" ht="5.5" customHeight="1">
      <c r="A10017" s="158"/>
      <c r="B10017" s="86"/>
      <c r="C10017" s="214"/>
      <c r="D10017" s="54"/>
      <c r="E10017" s="91"/>
      <c r="F10017" s="54"/>
      <c r="G10017" s="36"/>
      <c r="H10017" s="60"/>
    </row>
    <row r="10018" spans="1:8" s="6" customFormat="1" ht="5.5" customHeight="1">
      <c r="A10018" s="156">
        <v>17</v>
      </c>
      <c r="B10018" s="104" t="s">
        <v>45</v>
      </c>
      <c r="C10018" s="65" t="s">
        <v>1676</v>
      </c>
      <c r="D10018" s="56" t="s">
        <v>4</v>
      </c>
      <c r="E10018" s="91" t="s">
        <v>2430</v>
      </c>
      <c r="F10018" s="54">
        <v>0.186</v>
      </c>
      <c r="G10018" s="34">
        <v>26.422822034628986</v>
      </c>
      <c r="H10018" s="58">
        <f t="shared" ref="H10018" si="2490">F10018*G10018</f>
        <v>4.9146448984409909</v>
      </c>
    </row>
    <row r="10019" spans="1:8" s="6" customFormat="1" ht="5.5" customHeight="1">
      <c r="A10019" s="157"/>
      <c r="B10019" s="104"/>
      <c r="C10019" s="66"/>
      <c r="D10019" s="56"/>
      <c r="E10019" s="91"/>
      <c r="F10019" s="54"/>
      <c r="G10019" s="35"/>
      <c r="H10019" s="59"/>
    </row>
    <row r="10020" spans="1:8" s="6" customFormat="1" ht="5.5" customHeight="1">
      <c r="A10020" s="157"/>
      <c r="B10020" s="104"/>
      <c r="C10020" s="66"/>
      <c r="D10020" s="56"/>
      <c r="E10020" s="91"/>
      <c r="F10020" s="54"/>
      <c r="G10020" s="35"/>
      <c r="H10020" s="59"/>
    </row>
    <row r="10021" spans="1:8" s="6" customFormat="1" ht="5.5" customHeight="1">
      <c r="A10021" s="158"/>
      <c r="B10021" s="104"/>
      <c r="C10021" s="67"/>
      <c r="D10021" s="56"/>
      <c r="E10021" s="91"/>
      <c r="F10021" s="54"/>
      <c r="G10021" s="36"/>
      <c r="H10021" s="60"/>
    </row>
    <row r="10022" spans="1:8" s="6" customFormat="1" ht="6.5" customHeight="1">
      <c r="A10022" s="156">
        <v>18</v>
      </c>
      <c r="B10022" s="55" t="s">
        <v>1625</v>
      </c>
      <c r="C10022" s="429" t="s">
        <v>2724</v>
      </c>
      <c r="D10022" s="54" t="s">
        <v>8</v>
      </c>
      <c r="E10022" s="91" t="s">
        <v>2434</v>
      </c>
      <c r="F10022" s="54">
        <v>1</v>
      </c>
      <c r="G10022" s="229">
        <v>158.1</v>
      </c>
      <c r="H10022" s="58">
        <f t="shared" ref="H10022" si="2491">F10022*G10022</f>
        <v>158.1</v>
      </c>
    </row>
    <row r="10023" spans="1:8" s="6" customFormat="1" ht="6.5" customHeight="1">
      <c r="A10023" s="157"/>
      <c r="B10023" s="55"/>
      <c r="C10023" s="279"/>
      <c r="D10023" s="54"/>
      <c r="E10023" s="91"/>
      <c r="F10023" s="54"/>
      <c r="G10023" s="229"/>
      <c r="H10023" s="59"/>
    </row>
    <row r="10024" spans="1:8" s="6" customFormat="1" ht="6.5" customHeight="1">
      <c r="A10024" s="157"/>
      <c r="B10024" s="55"/>
      <c r="C10024" s="279"/>
      <c r="D10024" s="54"/>
      <c r="E10024" s="91"/>
      <c r="F10024" s="54"/>
      <c r="G10024" s="229"/>
      <c r="H10024" s="59"/>
    </row>
    <row r="10025" spans="1:8" s="6" customFormat="1" ht="6.5" customHeight="1">
      <c r="A10025" s="158"/>
      <c r="B10025" s="55"/>
      <c r="C10025" s="67"/>
      <c r="D10025" s="54"/>
      <c r="E10025" s="91"/>
      <c r="F10025" s="54"/>
      <c r="G10025" s="229"/>
      <c r="H10025" s="60"/>
    </row>
    <row r="10026" spans="1:8" s="6" customFormat="1" ht="6.5" customHeight="1">
      <c r="A10026" s="134"/>
      <c r="B10026" s="252" t="s">
        <v>1626</v>
      </c>
      <c r="C10026" s="523" t="s">
        <v>2725</v>
      </c>
      <c r="D10026" s="255"/>
      <c r="E10026" s="91"/>
      <c r="F10026" s="148"/>
      <c r="G10026" s="34">
        <v>0</v>
      </c>
      <c r="H10026" s="58">
        <f t="shared" ref="H10026" si="2492">F10026*G10026</f>
        <v>0</v>
      </c>
    </row>
    <row r="10027" spans="1:8" s="6" customFormat="1" ht="6.5" customHeight="1">
      <c r="A10027" s="135"/>
      <c r="B10027" s="253"/>
      <c r="C10027" s="427"/>
      <c r="D10027" s="256"/>
      <c r="E10027" s="91"/>
      <c r="F10027" s="149"/>
      <c r="G10027" s="35"/>
      <c r="H10027" s="59"/>
    </row>
    <row r="10028" spans="1:8" s="6" customFormat="1" ht="6.5" customHeight="1">
      <c r="A10028" s="135"/>
      <c r="B10028" s="253"/>
      <c r="C10028" s="427"/>
      <c r="D10028" s="256"/>
      <c r="E10028" s="91"/>
      <c r="F10028" s="149"/>
      <c r="G10028" s="35"/>
      <c r="H10028" s="59"/>
    </row>
    <row r="10029" spans="1:8" s="6" customFormat="1" ht="6.5" customHeight="1">
      <c r="A10029" s="39"/>
      <c r="B10029" s="254"/>
      <c r="C10029" s="428"/>
      <c r="D10029" s="257"/>
      <c r="E10029" s="91"/>
      <c r="F10029" s="150"/>
      <c r="G10029" s="36"/>
      <c r="H10029" s="60"/>
    </row>
    <row r="10030" spans="1:8" s="6" customFormat="1" ht="5.5" customHeight="1">
      <c r="A10030" s="54">
        <v>1</v>
      </c>
      <c r="B10030" s="86" t="s">
        <v>1627</v>
      </c>
      <c r="C10030" s="533" t="s">
        <v>2726</v>
      </c>
      <c r="D10030" s="108" t="s">
        <v>3303</v>
      </c>
      <c r="E10030" s="91" t="s">
        <v>3304</v>
      </c>
      <c r="F10030" s="534">
        <v>2.1</v>
      </c>
      <c r="G10030" s="34">
        <v>18.127591516365786</v>
      </c>
      <c r="H10030" s="31">
        <f t="shared" ref="H10030" si="2493">F10030*G10030</f>
        <v>38.06794218436815</v>
      </c>
    </row>
    <row r="10031" spans="1:8" s="6" customFormat="1" ht="5.5" customHeight="1">
      <c r="A10031" s="54"/>
      <c r="B10031" s="86"/>
      <c r="C10031" s="520"/>
      <c r="D10031" s="108"/>
      <c r="E10031" s="91"/>
      <c r="F10031" s="535"/>
      <c r="G10031" s="35"/>
      <c r="H10031" s="32"/>
    </row>
    <row r="10032" spans="1:8" s="6" customFormat="1" ht="5.5" customHeight="1">
      <c r="A10032" s="54"/>
      <c r="B10032" s="86"/>
      <c r="C10032" s="520"/>
      <c r="D10032" s="108"/>
      <c r="E10032" s="91"/>
      <c r="F10032" s="535"/>
      <c r="G10032" s="35"/>
      <c r="H10032" s="32"/>
    </row>
    <row r="10033" spans="1:8" s="6" customFormat="1" ht="5.5" customHeight="1">
      <c r="A10033" s="54"/>
      <c r="B10033" s="86"/>
      <c r="C10033" s="521"/>
      <c r="D10033" s="108"/>
      <c r="E10033" s="91"/>
      <c r="F10033" s="260"/>
      <c r="G10033" s="36"/>
      <c r="H10033" s="33"/>
    </row>
    <row r="10034" spans="1:8" s="6" customFormat="1" ht="5.5" customHeight="1">
      <c r="A10034" s="54">
        <v>2</v>
      </c>
      <c r="B10034" s="467" t="s">
        <v>1628</v>
      </c>
      <c r="C10034" s="107" t="s">
        <v>2727</v>
      </c>
      <c r="D10034" s="108" t="s">
        <v>3303</v>
      </c>
      <c r="E10034" s="91" t="s">
        <v>3304</v>
      </c>
      <c r="F10034" s="195">
        <v>837.7</v>
      </c>
      <c r="G10034" s="34">
        <v>7.0357789182738761</v>
      </c>
      <c r="H10034" s="58">
        <f t="shared" ref="H10034" si="2494">F10034*G10034</f>
        <v>5893.8719998380266</v>
      </c>
    </row>
    <row r="10035" spans="1:8" s="6" customFormat="1" ht="5.5" customHeight="1">
      <c r="A10035" s="54"/>
      <c r="B10035" s="69"/>
      <c r="C10035" s="107"/>
      <c r="D10035" s="108"/>
      <c r="E10035" s="91"/>
      <c r="F10035" s="196"/>
      <c r="G10035" s="35"/>
      <c r="H10035" s="59"/>
    </row>
    <row r="10036" spans="1:8" s="6" customFormat="1" ht="5.5" customHeight="1">
      <c r="A10036" s="54"/>
      <c r="B10036" s="69"/>
      <c r="C10036" s="107"/>
      <c r="D10036" s="108"/>
      <c r="E10036" s="91"/>
      <c r="F10036" s="196"/>
      <c r="G10036" s="35"/>
      <c r="H10036" s="59"/>
    </row>
    <row r="10037" spans="1:8" s="6" customFormat="1" ht="5.5" customHeight="1">
      <c r="A10037" s="54"/>
      <c r="B10037" s="70"/>
      <c r="C10037" s="107"/>
      <c r="D10037" s="108"/>
      <c r="E10037" s="91"/>
      <c r="F10037" s="197"/>
      <c r="G10037" s="36"/>
      <c r="H10037" s="60"/>
    </row>
    <row r="10038" spans="1:8" s="6" customFormat="1" ht="5.5" customHeight="1">
      <c r="A10038" s="54">
        <v>3</v>
      </c>
      <c r="B10038" s="82" t="s">
        <v>1629</v>
      </c>
      <c r="C10038" s="43" t="s">
        <v>2728</v>
      </c>
      <c r="D10038" s="108" t="s">
        <v>3303</v>
      </c>
      <c r="E10038" s="91" t="s">
        <v>3304</v>
      </c>
      <c r="F10038" s="54">
        <v>839.8</v>
      </c>
      <c r="G10038" s="34">
        <v>1.1248127356847881</v>
      </c>
      <c r="H10038" s="58">
        <f t="shared" ref="H10038" si="2495">F10038*G10038</f>
        <v>944.61773542808498</v>
      </c>
    </row>
    <row r="10039" spans="1:8" s="6" customFormat="1" ht="5.5" customHeight="1">
      <c r="A10039" s="54"/>
      <c r="B10039" s="83"/>
      <c r="C10039" s="44"/>
      <c r="D10039" s="108"/>
      <c r="E10039" s="91"/>
      <c r="F10039" s="54"/>
      <c r="G10039" s="35"/>
      <c r="H10039" s="59"/>
    </row>
    <row r="10040" spans="1:8" s="6" customFormat="1" ht="5.5" customHeight="1">
      <c r="A10040" s="54"/>
      <c r="B10040" s="83"/>
      <c r="C10040" s="44"/>
      <c r="D10040" s="108"/>
      <c r="E10040" s="91"/>
      <c r="F10040" s="54"/>
      <c r="G10040" s="35"/>
      <c r="H10040" s="59"/>
    </row>
    <row r="10041" spans="1:8" s="6" customFormat="1" ht="5.5" customHeight="1">
      <c r="A10041" s="54"/>
      <c r="B10041" s="53"/>
      <c r="C10041" s="52"/>
      <c r="D10041" s="108"/>
      <c r="E10041" s="91"/>
      <c r="F10041" s="54"/>
      <c r="G10041" s="36"/>
      <c r="H10041" s="60"/>
    </row>
    <row r="10042" spans="1:8" s="6" customFormat="1" ht="5.5" customHeight="1">
      <c r="A10042" s="54">
        <v>4</v>
      </c>
      <c r="B10042" s="104" t="s">
        <v>1630</v>
      </c>
      <c r="C10042" s="429" t="s">
        <v>2729</v>
      </c>
      <c r="D10042" s="56" t="s">
        <v>4</v>
      </c>
      <c r="E10042" s="91" t="s">
        <v>2430</v>
      </c>
      <c r="F10042" s="56">
        <v>1932</v>
      </c>
      <c r="G10042" s="34">
        <v>2.2092456204193716</v>
      </c>
      <c r="H10042" s="58">
        <f t="shared" ref="H10042" si="2496">F10042*G10042</f>
        <v>4268.2625386502259</v>
      </c>
    </row>
    <row r="10043" spans="1:8" s="6" customFormat="1" ht="5.5" customHeight="1">
      <c r="A10043" s="54"/>
      <c r="B10043" s="104"/>
      <c r="C10043" s="279"/>
      <c r="D10043" s="56"/>
      <c r="E10043" s="91"/>
      <c r="F10043" s="56"/>
      <c r="G10043" s="35"/>
      <c r="H10043" s="59"/>
    </row>
    <row r="10044" spans="1:8" s="6" customFormat="1" ht="5.5" customHeight="1">
      <c r="A10044" s="54"/>
      <c r="B10044" s="104"/>
      <c r="C10044" s="279"/>
      <c r="D10044" s="56"/>
      <c r="E10044" s="91"/>
      <c r="F10044" s="56"/>
      <c r="G10044" s="35"/>
      <c r="H10044" s="59"/>
    </row>
    <row r="10045" spans="1:8" s="6" customFormat="1" ht="5.5" customHeight="1">
      <c r="A10045" s="54"/>
      <c r="B10045" s="104"/>
      <c r="C10045" s="67"/>
      <c r="D10045" s="56"/>
      <c r="E10045" s="91"/>
      <c r="F10045" s="56"/>
      <c r="G10045" s="36"/>
      <c r="H10045" s="60"/>
    </row>
    <row r="10046" spans="1:8" s="6" customFormat="1" ht="5.5" customHeight="1">
      <c r="A10046" s="54">
        <v>5</v>
      </c>
      <c r="B10046" s="82" t="s">
        <v>1631</v>
      </c>
      <c r="C10046" s="107" t="s">
        <v>2730</v>
      </c>
      <c r="D10046" s="54" t="s">
        <v>4</v>
      </c>
      <c r="E10046" s="91" t="s">
        <v>2430</v>
      </c>
      <c r="F10046" s="54">
        <v>0.15</v>
      </c>
      <c r="G10046" s="34">
        <v>39.844943291732783</v>
      </c>
      <c r="H10046" s="58">
        <f t="shared" ref="H10046" si="2497">F10046*G10046</f>
        <v>5.976741493759917</v>
      </c>
    </row>
    <row r="10047" spans="1:8" s="6" customFormat="1" ht="5.5" customHeight="1">
      <c r="A10047" s="54"/>
      <c r="B10047" s="83"/>
      <c r="C10047" s="107"/>
      <c r="D10047" s="54"/>
      <c r="E10047" s="91"/>
      <c r="F10047" s="54"/>
      <c r="G10047" s="35"/>
      <c r="H10047" s="59"/>
    </row>
    <row r="10048" spans="1:8" s="6" customFormat="1" ht="5.5" customHeight="1">
      <c r="A10048" s="54"/>
      <c r="B10048" s="83"/>
      <c r="C10048" s="107"/>
      <c r="D10048" s="54"/>
      <c r="E10048" s="91"/>
      <c r="F10048" s="54"/>
      <c r="G10048" s="35"/>
      <c r="H10048" s="59"/>
    </row>
    <row r="10049" spans="1:8" s="6" customFormat="1" ht="5.5" customHeight="1">
      <c r="A10049" s="54"/>
      <c r="B10049" s="53"/>
      <c r="C10049" s="107"/>
      <c r="D10049" s="54"/>
      <c r="E10049" s="91"/>
      <c r="F10049" s="54"/>
      <c r="G10049" s="36"/>
      <c r="H10049" s="60"/>
    </row>
    <row r="10050" spans="1:8" ht="15" customHeight="1">
      <c r="A10050" s="11"/>
      <c r="B10050" s="12" t="s">
        <v>16</v>
      </c>
      <c r="C10050" s="13" t="s">
        <v>77</v>
      </c>
      <c r="D10050" s="14"/>
      <c r="E10050" s="30"/>
      <c r="F10050" s="14"/>
      <c r="G10050" s="14"/>
      <c r="H10050" s="26">
        <f>SUM(H14:H10049)</f>
        <v>2592937.3752572602</v>
      </c>
    </row>
    <row r="10051" spans="1:8" ht="12.5" customHeight="1">
      <c r="A10051" s="19"/>
      <c r="B10051" s="20" t="s">
        <v>3532</v>
      </c>
      <c r="C10051" s="21" t="s">
        <v>3533</v>
      </c>
      <c r="D10051" s="17"/>
      <c r="E10051" s="22"/>
      <c r="F10051" s="17"/>
      <c r="G10051" s="17"/>
      <c r="H10051" s="27">
        <f>H10050*0.02</f>
        <v>51858.747505145206</v>
      </c>
    </row>
    <row r="10052" spans="1:8" ht="12.5" customHeight="1">
      <c r="A10052" s="19"/>
      <c r="B10052" s="20" t="s">
        <v>16</v>
      </c>
      <c r="C10052" s="21" t="s">
        <v>77</v>
      </c>
      <c r="D10052" s="17"/>
      <c r="E10052" s="22"/>
      <c r="F10052" s="17"/>
      <c r="G10052" s="17"/>
      <c r="H10052" s="27">
        <f>SUM(H10050:H10051)</f>
        <v>2644796.1227624053</v>
      </c>
    </row>
    <row r="10053" spans="1:8" ht="12.5" customHeight="1">
      <c r="A10053" s="19"/>
      <c r="B10053" s="23" t="s">
        <v>17</v>
      </c>
      <c r="C10053" s="24" t="s">
        <v>78</v>
      </c>
      <c r="D10053" s="17"/>
      <c r="E10053" s="22"/>
      <c r="F10053" s="17"/>
      <c r="G10053" s="17"/>
      <c r="H10053" s="27">
        <f>H10052*0.2</f>
        <v>528959.22455248109</v>
      </c>
    </row>
    <row r="10054" spans="1:8" ht="12.5" customHeight="1">
      <c r="A10054" s="19"/>
      <c r="B10054" s="20" t="s">
        <v>16</v>
      </c>
      <c r="C10054" s="21" t="s">
        <v>77</v>
      </c>
      <c r="D10054" s="17"/>
      <c r="E10054" s="22"/>
      <c r="F10054" s="17"/>
      <c r="G10054" s="17"/>
      <c r="H10054" s="27">
        <f>SUM(H10052:H10053)</f>
        <v>3173755.3473148863</v>
      </c>
    </row>
    <row r="10055" spans="1:8" ht="12.5" customHeight="1">
      <c r="A10055" s="19"/>
      <c r="B10055" s="25" t="s">
        <v>1632</v>
      </c>
      <c r="C10055" s="21" t="s">
        <v>1634</v>
      </c>
      <c r="D10055" s="18"/>
      <c r="E10055" s="18"/>
      <c r="F10055" s="18"/>
      <c r="G10055" s="18"/>
      <c r="H10055" s="28">
        <v>7000</v>
      </c>
    </row>
    <row r="10056" spans="1:8" ht="12.5" customHeight="1">
      <c r="A10056" s="19"/>
      <c r="B10056" s="25" t="s">
        <v>1633</v>
      </c>
      <c r="C10056" s="21" t="s">
        <v>77</v>
      </c>
      <c r="D10056" s="18"/>
      <c r="E10056" s="18"/>
      <c r="F10056" s="18"/>
      <c r="G10056" s="18"/>
      <c r="H10056" s="27">
        <f>SUM(H10054:H10055)</f>
        <v>3180755.3473148863</v>
      </c>
    </row>
  </sheetData>
  <mergeCells count="20093">
    <mergeCell ref="A2206:A2209"/>
    <mergeCell ref="B2206:B2209"/>
    <mergeCell ref="C2206:C2209"/>
    <mergeCell ref="D2206:D2209"/>
    <mergeCell ref="E2206:E2209"/>
    <mergeCell ref="F2206:F2209"/>
    <mergeCell ref="G2206:G2209"/>
    <mergeCell ref="H2206:H2209"/>
    <mergeCell ref="A2254:A2257"/>
    <mergeCell ref="B2254:B2257"/>
    <mergeCell ref="C2254:C2257"/>
    <mergeCell ref="D2254:D2257"/>
    <mergeCell ref="E2254:E2257"/>
    <mergeCell ref="F2254:F2257"/>
    <mergeCell ref="G2254:G2257"/>
    <mergeCell ref="H2254:H2257"/>
    <mergeCell ref="E2742:E2745"/>
    <mergeCell ref="E2746:E2749"/>
    <mergeCell ref="E2750:E2753"/>
    <mergeCell ref="E2754:E2757"/>
    <mergeCell ref="E2758:E2761"/>
    <mergeCell ref="E2762:E2765"/>
    <mergeCell ref="E2766:E2769"/>
    <mergeCell ref="E2770:E2773"/>
    <mergeCell ref="E2774:E2777"/>
    <mergeCell ref="E2778:E2781"/>
    <mergeCell ref="E2782:E2785"/>
    <mergeCell ref="E2786:E2789"/>
    <mergeCell ref="E2790:E2793"/>
    <mergeCell ref="E2794:E2797"/>
    <mergeCell ref="E2798:E2801"/>
    <mergeCell ref="E2802:E2805"/>
    <mergeCell ref="E2806:E2809"/>
    <mergeCell ref="E922:E925"/>
    <mergeCell ref="E926:E929"/>
    <mergeCell ref="E930:E933"/>
    <mergeCell ref="E934:E937"/>
    <mergeCell ref="E938:E941"/>
    <mergeCell ref="E942:E945"/>
    <mergeCell ref="E946:E949"/>
    <mergeCell ref="E950:E953"/>
    <mergeCell ref="E954:E957"/>
    <mergeCell ref="E958:E961"/>
    <mergeCell ref="E962:E965"/>
    <mergeCell ref="E966:E969"/>
    <mergeCell ref="E970:E973"/>
    <mergeCell ref="E974:E977"/>
    <mergeCell ref="E978:E981"/>
    <mergeCell ref="E982:E985"/>
    <mergeCell ref="E986:E989"/>
    <mergeCell ref="E378:E381"/>
    <mergeCell ref="E394:E397"/>
    <mergeCell ref="E398:E401"/>
    <mergeCell ref="E402:E405"/>
    <mergeCell ref="E406:E409"/>
    <mergeCell ref="E410:E413"/>
    <mergeCell ref="E414:E417"/>
    <mergeCell ref="E422:E425"/>
    <mergeCell ref="E426:E429"/>
    <mergeCell ref="E430:E433"/>
    <mergeCell ref="E578:E581"/>
    <mergeCell ref="E582:E585"/>
    <mergeCell ref="E586:E589"/>
    <mergeCell ref="E590:E593"/>
    <mergeCell ref="E594:E597"/>
    <mergeCell ref="E598:E601"/>
    <mergeCell ref="E602:E605"/>
    <mergeCell ref="E606:E609"/>
    <mergeCell ref="E610:E613"/>
    <mergeCell ref="E614:E617"/>
    <mergeCell ref="E618:E621"/>
    <mergeCell ref="E622:E625"/>
    <mergeCell ref="E626:E629"/>
    <mergeCell ref="E630:E633"/>
    <mergeCell ref="E634:E637"/>
    <mergeCell ref="E638:E641"/>
    <mergeCell ref="E642:E645"/>
    <mergeCell ref="E502:E505"/>
    <mergeCell ref="E514:E517"/>
    <mergeCell ref="E518:E521"/>
    <mergeCell ref="E522:E525"/>
    <mergeCell ref="E526:E529"/>
    <mergeCell ref="E530:E533"/>
    <mergeCell ref="E534:E537"/>
    <mergeCell ref="E538:E541"/>
    <mergeCell ref="E542:E545"/>
    <mergeCell ref="E546:E549"/>
    <mergeCell ref="E550:E553"/>
    <mergeCell ref="E554:E557"/>
    <mergeCell ref="E558:E561"/>
    <mergeCell ref="E562:E565"/>
    <mergeCell ref="E566:E569"/>
    <mergeCell ref="E570:E573"/>
    <mergeCell ref="E574:E577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282:E285"/>
    <mergeCell ref="E286:E289"/>
    <mergeCell ref="E290:E293"/>
    <mergeCell ref="E294:E297"/>
    <mergeCell ref="E298:E301"/>
    <mergeCell ref="E302:E305"/>
    <mergeCell ref="E306:E309"/>
    <mergeCell ref="E310:E313"/>
    <mergeCell ref="E314:E317"/>
    <mergeCell ref="E318:E321"/>
    <mergeCell ref="E214:E217"/>
    <mergeCell ref="E218:E221"/>
    <mergeCell ref="E222:E225"/>
    <mergeCell ref="E226:E229"/>
    <mergeCell ref="E230:E233"/>
    <mergeCell ref="E234:E237"/>
    <mergeCell ref="E238:E241"/>
    <mergeCell ref="E242:E245"/>
    <mergeCell ref="E246:E249"/>
    <mergeCell ref="E250:E253"/>
    <mergeCell ref="E254:E257"/>
    <mergeCell ref="E258:E261"/>
    <mergeCell ref="E262:E265"/>
    <mergeCell ref="E266:E269"/>
    <mergeCell ref="E270:E273"/>
    <mergeCell ref="E274:E277"/>
    <mergeCell ref="E278:E281"/>
    <mergeCell ref="A10046:A10049"/>
    <mergeCell ref="B10046:B10049"/>
    <mergeCell ref="D10046:D10049"/>
    <mergeCell ref="C10046:C10049"/>
    <mergeCell ref="F10046:F10049"/>
    <mergeCell ref="G10046:G10049"/>
    <mergeCell ref="H10046:H10049"/>
    <mergeCell ref="E10046:E10049"/>
    <mergeCell ref="A10034:A10037"/>
    <mergeCell ref="B10034:B10037"/>
    <mergeCell ref="D10034:D10037"/>
    <mergeCell ref="C10034:C10037"/>
    <mergeCell ref="F10034:F10037"/>
    <mergeCell ref="G10034:G10037"/>
    <mergeCell ref="H10034:H10037"/>
    <mergeCell ref="A10038:A10041"/>
    <mergeCell ref="B10038:B10041"/>
    <mergeCell ref="D10038:D10041"/>
    <mergeCell ref="C10038:C10041"/>
    <mergeCell ref="F10038:F10041"/>
    <mergeCell ref="G10038:G10041"/>
    <mergeCell ref="H10038:H10041"/>
    <mergeCell ref="A10042:A10045"/>
    <mergeCell ref="B10042:B10045"/>
    <mergeCell ref="D10042:D10045"/>
    <mergeCell ref="C10042:C10045"/>
    <mergeCell ref="F10042:F10045"/>
    <mergeCell ref="G10042:G10045"/>
    <mergeCell ref="H10042:H10045"/>
    <mergeCell ref="E10034:E10037"/>
    <mergeCell ref="E10038:E10041"/>
    <mergeCell ref="E10042:E10045"/>
    <mergeCell ref="A10022:A10025"/>
    <mergeCell ref="B10022:B10025"/>
    <mergeCell ref="D10022:D10025"/>
    <mergeCell ref="C10022:C10025"/>
    <mergeCell ref="F10022:F10025"/>
    <mergeCell ref="G10022:G10025"/>
    <mergeCell ref="H10022:H10025"/>
    <mergeCell ref="A10026:A10029"/>
    <mergeCell ref="B10026:B10029"/>
    <mergeCell ref="D10026:D10029"/>
    <mergeCell ref="C10026:C10029"/>
    <mergeCell ref="F10026:F10029"/>
    <mergeCell ref="G10026:G10029"/>
    <mergeCell ref="H10026:H10029"/>
    <mergeCell ref="A10030:A10033"/>
    <mergeCell ref="B10030:B10033"/>
    <mergeCell ref="D10030:D10033"/>
    <mergeCell ref="C10030:C10033"/>
    <mergeCell ref="F10030:F10033"/>
    <mergeCell ref="G10030:G10033"/>
    <mergeCell ref="H10030:H10033"/>
    <mergeCell ref="E10022:E10025"/>
    <mergeCell ref="E10026:E10029"/>
    <mergeCell ref="E10030:E10033"/>
    <mergeCell ref="A10010:A10013"/>
    <mergeCell ref="B10010:B10013"/>
    <mergeCell ref="D10010:D10013"/>
    <mergeCell ref="C10010:C10013"/>
    <mergeCell ref="F10010:F10013"/>
    <mergeCell ref="G10010:G10013"/>
    <mergeCell ref="H10010:H10013"/>
    <mergeCell ref="A10014:A10017"/>
    <mergeCell ref="B10014:B10017"/>
    <mergeCell ref="D10014:D10017"/>
    <mergeCell ref="C10014:C10017"/>
    <mergeCell ref="F10014:F10017"/>
    <mergeCell ref="G10014:G10017"/>
    <mergeCell ref="H10014:H10017"/>
    <mergeCell ref="A10018:A10021"/>
    <mergeCell ref="B10018:B10021"/>
    <mergeCell ref="D10018:D10021"/>
    <mergeCell ref="C10018:C10021"/>
    <mergeCell ref="F10018:F10021"/>
    <mergeCell ref="G10018:G10021"/>
    <mergeCell ref="H10018:H10021"/>
    <mergeCell ref="E10010:E10013"/>
    <mergeCell ref="E10014:E10017"/>
    <mergeCell ref="E10018:E10021"/>
    <mergeCell ref="A9998:A10001"/>
    <mergeCell ref="B9998:B10001"/>
    <mergeCell ref="D9998:D10001"/>
    <mergeCell ref="C9998:C10001"/>
    <mergeCell ref="F9998:F10001"/>
    <mergeCell ref="G9998:G10001"/>
    <mergeCell ref="H9998:H10001"/>
    <mergeCell ref="A10002:A10005"/>
    <mergeCell ref="B10002:B10005"/>
    <mergeCell ref="D10002:D10005"/>
    <mergeCell ref="C10002:C10005"/>
    <mergeCell ref="F10002:F10005"/>
    <mergeCell ref="G10002:G10005"/>
    <mergeCell ref="H10002:H10005"/>
    <mergeCell ref="A10006:A10009"/>
    <mergeCell ref="B10006:B10009"/>
    <mergeCell ref="D10006:D10009"/>
    <mergeCell ref="C10006:C10009"/>
    <mergeCell ref="F10006:F10009"/>
    <mergeCell ref="G10006:G10009"/>
    <mergeCell ref="H10006:H10009"/>
    <mergeCell ref="E9998:E10001"/>
    <mergeCell ref="E10002:E10005"/>
    <mergeCell ref="E10006:E10009"/>
    <mergeCell ref="A9986:A9989"/>
    <mergeCell ref="B9986:B9989"/>
    <mergeCell ref="D9986:D9989"/>
    <mergeCell ref="C9986:C9989"/>
    <mergeCell ref="F9986:F9989"/>
    <mergeCell ref="G9986:G9989"/>
    <mergeCell ref="H9986:H9989"/>
    <mergeCell ref="A9990:A9993"/>
    <mergeCell ref="B9990:B9993"/>
    <mergeCell ref="D9990:D9993"/>
    <mergeCell ref="C9990:C9993"/>
    <mergeCell ref="F9990:F9993"/>
    <mergeCell ref="G9990:G9993"/>
    <mergeCell ref="H9990:H9993"/>
    <mergeCell ref="A9994:A9997"/>
    <mergeCell ref="B9994:B9997"/>
    <mergeCell ref="D9994:D9997"/>
    <mergeCell ref="C9994:C9997"/>
    <mergeCell ref="F9994:F9997"/>
    <mergeCell ref="G9994:G9997"/>
    <mergeCell ref="H9994:H9997"/>
    <mergeCell ref="E9986:E9989"/>
    <mergeCell ref="E9990:E9993"/>
    <mergeCell ref="E9994:E9997"/>
    <mergeCell ref="A9974:A9977"/>
    <mergeCell ref="B9974:B9977"/>
    <mergeCell ref="D9974:D9977"/>
    <mergeCell ref="C9974:C9977"/>
    <mergeCell ref="F9974:F9977"/>
    <mergeCell ref="G9974:G9977"/>
    <mergeCell ref="H9974:H9977"/>
    <mergeCell ref="A9978:A9981"/>
    <mergeCell ref="B9978:B9981"/>
    <mergeCell ref="D9978:D9981"/>
    <mergeCell ref="C9978:C9981"/>
    <mergeCell ref="F9978:F9981"/>
    <mergeCell ref="G9978:G9981"/>
    <mergeCell ref="H9978:H9981"/>
    <mergeCell ref="A9982:A9985"/>
    <mergeCell ref="B9982:B9985"/>
    <mergeCell ref="D9982:D9985"/>
    <mergeCell ref="C9982:C9985"/>
    <mergeCell ref="F9982:F9985"/>
    <mergeCell ref="G9982:G9985"/>
    <mergeCell ref="H9982:H9985"/>
    <mergeCell ref="E9974:E9977"/>
    <mergeCell ref="E9978:E9981"/>
    <mergeCell ref="E9982:E9985"/>
    <mergeCell ref="A9962:A9965"/>
    <mergeCell ref="B9962:B9965"/>
    <mergeCell ref="D9962:D9965"/>
    <mergeCell ref="C9962:C9965"/>
    <mergeCell ref="F9962:F9965"/>
    <mergeCell ref="G9962:G9965"/>
    <mergeCell ref="H9962:H9965"/>
    <mergeCell ref="A9966:A9969"/>
    <mergeCell ref="B9966:B9969"/>
    <mergeCell ref="D9966:D9969"/>
    <mergeCell ref="C9966:C9969"/>
    <mergeCell ref="F9966:F9969"/>
    <mergeCell ref="G9966:G9969"/>
    <mergeCell ref="H9966:H9969"/>
    <mergeCell ref="A9970:A9973"/>
    <mergeCell ref="B9970:B9973"/>
    <mergeCell ref="D9970:D9973"/>
    <mergeCell ref="C9970:C9973"/>
    <mergeCell ref="F9970:F9973"/>
    <mergeCell ref="G9970:G9973"/>
    <mergeCell ref="H9970:H9973"/>
    <mergeCell ref="E9962:E9965"/>
    <mergeCell ref="E9966:E9969"/>
    <mergeCell ref="E9970:E9973"/>
    <mergeCell ref="A9950:A9953"/>
    <mergeCell ref="B9950:B9953"/>
    <mergeCell ref="D9950:D9953"/>
    <mergeCell ref="C9950:C9953"/>
    <mergeCell ref="F9950:F9953"/>
    <mergeCell ref="G9950:G9953"/>
    <mergeCell ref="H9950:H9953"/>
    <mergeCell ref="A9954:A9957"/>
    <mergeCell ref="B9954:B9957"/>
    <mergeCell ref="D9954:D9957"/>
    <mergeCell ref="C9954:C9957"/>
    <mergeCell ref="F9954:F9957"/>
    <mergeCell ref="G9954:G9957"/>
    <mergeCell ref="H9954:H9957"/>
    <mergeCell ref="A9958:A9961"/>
    <mergeCell ref="B9958:B9961"/>
    <mergeCell ref="D9958:D9961"/>
    <mergeCell ref="C9958:C9961"/>
    <mergeCell ref="F9958:F9961"/>
    <mergeCell ref="G9958:G9961"/>
    <mergeCell ref="H9958:H9961"/>
    <mergeCell ref="E9950:E9953"/>
    <mergeCell ref="E9954:E9957"/>
    <mergeCell ref="E9958:E9961"/>
    <mergeCell ref="A9938:A9941"/>
    <mergeCell ref="B9938:B9941"/>
    <mergeCell ref="D9938:D9941"/>
    <mergeCell ref="C9938:C9941"/>
    <mergeCell ref="F9938:F9941"/>
    <mergeCell ref="G9938:G9941"/>
    <mergeCell ref="H9938:H9941"/>
    <mergeCell ref="A9942:A9945"/>
    <mergeCell ref="B9942:B9945"/>
    <mergeCell ref="D9942:D9945"/>
    <mergeCell ref="C9942:C9945"/>
    <mergeCell ref="F9942:F9945"/>
    <mergeCell ref="G9942:G9945"/>
    <mergeCell ref="H9942:H9945"/>
    <mergeCell ref="A9946:A9949"/>
    <mergeCell ref="B9946:B9949"/>
    <mergeCell ref="D9946:D9949"/>
    <mergeCell ref="C9946:C9949"/>
    <mergeCell ref="F9946:F9949"/>
    <mergeCell ref="G9946:G9949"/>
    <mergeCell ref="H9946:H9949"/>
    <mergeCell ref="E9938:E9941"/>
    <mergeCell ref="E9942:E9945"/>
    <mergeCell ref="E9946:E9949"/>
    <mergeCell ref="A9926:A9929"/>
    <mergeCell ref="B9926:B9929"/>
    <mergeCell ref="D9926:D9929"/>
    <mergeCell ref="C9926:C9929"/>
    <mergeCell ref="F9926:F9929"/>
    <mergeCell ref="G9926:G9929"/>
    <mergeCell ref="H9926:H9929"/>
    <mergeCell ref="A9930:A9933"/>
    <mergeCell ref="B9930:B9933"/>
    <mergeCell ref="D9930:D9933"/>
    <mergeCell ref="C9930:C9933"/>
    <mergeCell ref="F9930:F9933"/>
    <mergeCell ref="G9930:G9933"/>
    <mergeCell ref="H9930:H9933"/>
    <mergeCell ref="A9934:A9937"/>
    <mergeCell ref="B9934:B9937"/>
    <mergeCell ref="D9934:D9937"/>
    <mergeCell ref="C9934:C9937"/>
    <mergeCell ref="F9934:F9937"/>
    <mergeCell ref="G9934:G9937"/>
    <mergeCell ref="H9934:H9937"/>
    <mergeCell ref="E9926:E9929"/>
    <mergeCell ref="E9930:E9933"/>
    <mergeCell ref="E9934:E9937"/>
    <mergeCell ref="A9914:A9917"/>
    <mergeCell ref="B9914:B9917"/>
    <mergeCell ref="D9914:D9917"/>
    <mergeCell ref="C9914:C9917"/>
    <mergeCell ref="F9914:F9917"/>
    <mergeCell ref="G9914:G9917"/>
    <mergeCell ref="H9914:H9917"/>
    <mergeCell ref="A9918:A9921"/>
    <mergeCell ref="B9918:B9921"/>
    <mergeCell ref="D9918:D9921"/>
    <mergeCell ref="C9918:C9921"/>
    <mergeCell ref="F9918:F9921"/>
    <mergeCell ref="G9918:G9921"/>
    <mergeCell ref="H9918:H9921"/>
    <mergeCell ref="A9922:A9925"/>
    <mergeCell ref="B9922:B9925"/>
    <mergeCell ref="D9922:D9925"/>
    <mergeCell ref="C9922:C9925"/>
    <mergeCell ref="F9922:F9925"/>
    <mergeCell ref="G9922:G9925"/>
    <mergeCell ref="H9922:H9925"/>
    <mergeCell ref="E9914:E9917"/>
    <mergeCell ref="E9918:E9921"/>
    <mergeCell ref="E9922:E9925"/>
    <mergeCell ref="A9902:A9905"/>
    <mergeCell ref="B9902:B9905"/>
    <mergeCell ref="D9902:D9905"/>
    <mergeCell ref="C9902:C9905"/>
    <mergeCell ref="F9902:F9905"/>
    <mergeCell ref="G9902:G9905"/>
    <mergeCell ref="H9902:H9905"/>
    <mergeCell ref="A9906:A9909"/>
    <mergeCell ref="B9906:B9909"/>
    <mergeCell ref="D9906:D9909"/>
    <mergeCell ref="C9906:C9909"/>
    <mergeCell ref="F9906:F9909"/>
    <mergeCell ref="G9906:G9909"/>
    <mergeCell ref="H9906:H9909"/>
    <mergeCell ref="A9910:A9913"/>
    <mergeCell ref="B9910:B9913"/>
    <mergeCell ref="D9910:D9913"/>
    <mergeCell ref="C9910:C9913"/>
    <mergeCell ref="F9910:F9913"/>
    <mergeCell ref="G9910:G9913"/>
    <mergeCell ref="H9910:H9913"/>
    <mergeCell ref="E9902:E9905"/>
    <mergeCell ref="E9906:E9909"/>
    <mergeCell ref="E9910:E9913"/>
    <mergeCell ref="A9890:A9893"/>
    <mergeCell ref="B9890:B9893"/>
    <mergeCell ref="D9890:D9893"/>
    <mergeCell ref="C9890:C9893"/>
    <mergeCell ref="F9890:F9893"/>
    <mergeCell ref="G9890:G9893"/>
    <mergeCell ref="H9890:H9893"/>
    <mergeCell ref="A9894:A9897"/>
    <mergeCell ref="B9894:B9897"/>
    <mergeCell ref="D9894:D9897"/>
    <mergeCell ref="C9894:C9897"/>
    <mergeCell ref="F9894:F9897"/>
    <mergeCell ref="G9894:G9897"/>
    <mergeCell ref="H9894:H9897"/>
    <mergeCell ref="A9898:A9901"/>
    <mergeCell ref="B9898:B9901"/>
    <mergeCell ref="D9898:D9901"/>
    <mergeCell ref="C9898:C9901"/>
    <mergeCell ref="F9898:F9901"/>
    <mergeCell ref="G9898:G9901"/>
    <mergeCell ref="H9898:H9901"/>
    <mergeCell ref="E9890:E9893"/>
    <mergeCell ref="E9894:E9897"/>
    <mergeCell ref="E9898:E9901"/>
    <mergeCell ref="A9878:A9881"/>
    <mergeCell ref="B9878:B9881"/>
    <mergeCell ref="D9878:D9881"/>
    <mergeCell ref="C9878:C9881"/>
    <mergeCell ref="F9878:F9881"/>
    <mergeCell ref="G9878:G9881"/>
    <mergeCell ref="H9878:H9881"/>
    <mergeCell ref="A9882:A9885"/>
    <mergeCell ref="B9882:B9885"/>
    <mergeCell ref="D9882:D9885"/>
    <mergeCell ref="C9882:C9885"/>
    <mergeCell ref="F9882:F9885"/>
    <mergeCell ref="G9882:G9885"/>
    <mergeCell ref="H9882:H9885"/>
    <mergeCell ref="A9886:A9889"/>
    <mergeCell ref="B9886:B9889"/>
    <mergeCell ref="D9886:D9889"/>
    <mergeCell ref="C9886:C9889"/>
    <mergeCell ref="F9886:F9889"/>
    <mergeCell ref="G9886:G9889"/>
    <mergeCell ref="H9886:H9889"/>
    <mergeCell ref="E9878:E9881"/>
    <mergeCell ref="E9882:E9885"/>
    <mergeCell ref="E9886:E9889"/>
    <mergeCell ref="A9866:A9869"/>
    <mergeCell ref="B9866:B9869"/>
    <mergeCell ref="D9866:D9869"/>
    <mergeCell ref="C9866:C9869"/>
    <mergeCell ref="F9866:F9869"/>
    <mergeCell ref="G9866:G9869"/>
    <mergeCell ref="H9866:H9869"/>
    <mergeCell ref="A9870:A9873"/>
    <mergeCell ref="B9870:B9873"/>
    <mergeCell ref="D9870:D9873"/>
    <mergeCell ref="C9870:C9873"/>
    <mergeCell ref="F9870:F9873"/>
    <mergeCell ref="G9870:G9873"/>
    <mergeCell ref="H9870:H9873"/>
    <mergeCell ref="A9874:A9877"/>
    <mergeCell ref="B9874:B9877"/>
    <mergeCell ref="D9874:D9877"/>
    <mergeCell ref="C9874:C9877"/>
    <mergeCell ref="F9874:F9877"/>
    <mergeCell ref="G9874:G9877"/>
    <mergeCell ref="H9874:H9877"/>
    <mergeCell ref="E9866:E9869"/>
    <mergeCell ref="E9870:E9873"/>
    <mergeCell ref="E9874:E9877"/>
    <mergeCell ref="A9854:A9857"/>
    <mergeCell ref="B9854:B9857"/>
    <mergeCell ref="D9854:D9857"/>
    <mergeCell ref="C9854:C9857"/>
    <mergeCell ref="F9854:F9857"/>
    <mergeCell ref="G9854:G9857"/>
    <mergeCell ref="H9854:H9857"/>
    <mergeCell ref="A9858:A9861"/>
    <mergeCell ref="B9858:B9861"/>
    <mergeCell ref="D9858:D9861"/>
    <mergeCell ref="C9858:C9861"/>
    <mergeCell ref="F9858:F9861"/>
    <mergeCell ref="G9858:G9861"/>
    <mergeCell ref="H9858:H9861"/>
    <mergeCell ref="A9862:A9865"/>
    <mergeCell ref="B9862:B9865"/>
    <mergeCell ref="D9862:D9865"/>
    <mergeCell ref="C9862:C9865"/>
    <mergeCell ref="F9862:F9865"/>
    <mergeCell ref="G9862:G9865"/>
    <mergeCell ref="H9862:H9865"/>
    <mergeCell ref="E9854:E9857"/>
    <mergeCell ref="E9858:E9861"/>
    <mergeCell ref="E9862:E9865"/>
    <mergeCell ref="A9842:A9845"/>
    <mergeCell ref="B9842:B9845"/>
    <mergeCell ref="D9842:D9845"/>
    <mergeCell ref="C9842:C9845"/>
    <mergeCell ref="F9842:F9845"/>
    <mergeCell ref="G9842:G9845"/>
    <mergeCell ref="H9842:H9845"/>
    <mergeCell ref="A9846:A9849"/>
    <mergeCell ref="B9846:B9849"/>
    <mergeCell ref="D9846:D9849"/>
    <mergeCell ref="C9846:C9849"/>
    <mergeCell ref="F9846:F9849"/>
    <mergeCell ref="G9846:G9849"/>
    <mergeCell ref="H9846:H9849"/>
    <mergeCell ref="A9850:A9853"/>
    <mergeCell ref="B9850:B9853"/>
    <mergeCell ref="D9850:D9853"/>
    <mergeCell ref="C9850:C9853"/>
    <mergeCell ref="F9850:F9853"/>
    <mergeCell ref="G9850:G9853"/>
    <mergeCell ref="H9850:H9853"/>
    <mergeCell ref="E9842:E9845"/>
    <mergeCell ref="E9846:E9849"/>
    <mergeCell ref="E9850:E9853"/>
    <mergeCell ref="A9830:A9833"/>
    <mergeCell ref="B9830:B9833"/>
    <mergeCell ref="D9830:D9833"/>
    <mergeCell ref="C9830:C9833"/>
    <mergeCell ref="F9830:F9833"/>
    <mergeCell ref="G9830:G9833"/>
    <mergeCell ref="H9830:H9833"/>
    <mergeCell ref="A9834:A9837"/>
    <mergeCell ref="B9834:B9837"/>
    <mergeCell ref="D9834:D9837"/>
    <mergeCell ref="C9834:C9837"/>
    <mergeCell ref="F9834:F9837"/>
    <mergeCell ref="G9834:G9837"/>
    <mergeCell ref="H9834:H9837"/>
    <mergeCell ref="A9838:A9841"/>
    <mergeCell ref="B9838:B9841"/>
    <mergeCell ref="D9838:D9841"/>
    <mergeCell ref="C9838:C9841"/>
    <mergeCell ref="F9838:F9841"/>
    <mergeCell ref="G9838:G9841"/>
    <mergeCell ref="H9838:H9841"/>
    <mergeCell ref="E9830:E9833"/>
    <mergeCell ref="E9834:E9837"/>
    <mergeCell ref="E9838:E9841"/>
    <mergeCell ref="A9818:A9821"/>
    <mergeCell ref="B9818:B9821"/>
    <mergeCell ref="D9818:D9821"/>
    <mergeCell ref="C9818:C9821"/>
    <mergeCell ref="F9818:F9821"/>
    <mergeCell ref="G9818:G9821"/>
    <mergeCell ref="H9818:H9821"/>
    <mergeCell ref="A9822:A9825"/>
    <mergeCell ref="B9822:B9825"/>
    <mergeCell ref="D9822:D9825"/>
    <mergeCell ref="C9822:C9825"/>
    <mergeCell ref="F9822:F9825"/>
    <mergeCell ref="G9822:G9825"/>
    <mergeCell ref="H9822:H9825"/>
    <mergeCell ref="A9826:A9829"/>
    <mergeCell ref="B9826:B9829"/>
    <mergeCell ref="D9826:D9829"/>
    <mergeCell ref="C9826:C9829"/>
    <mergeCell ref="F9826:F9829"/>
    <mergeCell ref="G9826:G9829"/>
    <mergeCell ref="H9826:H9829"/>
    <mergeCell ref="E9818:E9821"/>
    <mergeCell ref="E9822:E9825"/>
    <mergeCell ref="E9826:E9829"/>
    <mergeCell ref="A9806:A9809"/>
    <mergeCell ref="B9806:B9809"/>
    <mergeCell ref="D9806:D9809"/>
    <mergeCell ref="C9806:C9809"/>
    <mergeCell ref="F9806:F9809"/>
    <mergeCell ref="G9806:G9809"/>
    <mergeCell ref="H9806:H9809"/>
    <mergeCell ref="A9810:A9813"/>
    <mergeCell ref="B9810:B9813"/>
    <mergeCell ref="D9810:D9813"/>
    <mergeCell ref="C9810:C9813"/>
    <mergeCell ref="F9810:F9813"/>
    <mergeCell ref="G9810:G9813"/>
    <mergeCell ref="H9810:H9813"/>
    <mergeCell ref="A9814:A9817"/>
    <mergeCell ref="B9814:B9817"/>
    <mergeCell ref="D9814:D9817"/>
    <mergeCell ref="C9814:C9817"/>
    <mergeCell ref="F9814:F9817"/>
    <mergeCell ref="G9814:G9817"/>
    <mergeCell ref="H9814:H9817"/>
    <mergeCell ref="E9806:E9809"/>
    <mergeCell ref="E9810:E9813"/>
    <mergeCell ref="E9814:E9817"/>
    <mergeCell ref="A9794:A9797"/>
    <mergeCell ref="B9794:B9797"/>
    <mergeCell ref="D9794:D9797"/>
    <mergeCell ref="C9794:C9797"/>
    <mergeCell ref="F9794:F9797"/>
    <mergeCell ref="G9794:G9797"/>
    <mergeCell ref="H9794:H9797"/>
    <mergeCell ref="A9798:A9801"/>
    <mergeCell ref="B9798:B9801"/>
    <mergeCell ref="D9798:D9801"/>
    <mergeCell ref="C9798:C9801"/>
    <mergeCell ref="F9798:F9801"/>
    <mergeCell ref="G9798:G9801"/>
    <mergeCell ref="H9798:H9801"/>
    <mergeCell ref="A9802:A9805"/>
    <mergeCell ref="B9802:B9805"/>
    <mergeCell ref="D9802:D9805"/>
    <mergeCell ref="C9802:C9805"/>
    <mergeCell ref="F9802:F9805"/>
    <mergeCell ref="G9802:G9805"/>
    <mergeCell ref="H9802:H9805"/>
    <mergeCell ref="E9794:E9797"/>
    <mergeCell ref="E9798:E9801"/>
    <mergeCell ref="E9802:E9805"/>
    <mergeCell ref="A9782:A9785"/>
    <mergeCell ref="B9782:B9785"/>
    <mergeCell ref="D9782:D9785"/>
    <mergeCell ref="C9782:C9785"/>
    <mergeCell ref="F9782:F9785"/>
    <mergeCell ref="G9782:G9785"/>
    <mergeCell ref="H9782:H9785"/>
    <mergeCell ref="A9786:A9789"/>
    <mergeCell ref="B9786:B9789"/>
    <mergeCell ref="D9786:D9789"/>
    <mergeCell ref="C9786:C9789"/>
    <mergeCell ref="F9786:F9789"/>
    <mergeCell ref="G9786:G9789"/>
    <mergeCell ref="H9786:H9789"/>
    <mergeCell ref="A9790:A9793"/>
    <mergeCell ref="B9790:B9793"/>
    <mergeCell ref="D9790:D9793"/>
    <mergeCell ref="C9790:C9793"/>
    <mergeCell ref="F9790:F9793"/>
    <mergeCell ref="G9790:G9793"/>
    <mergeCell ref="H9790:H9793"/>
    <mergeCell ref="E9782:E9785"/>
    <mergeCell ref="E9786:E9789"/>
    <mergeCell ref="E9790:E9793"/>
    <mergeCell ref="A9770:A9773"/>
    <mergeCell ref="B9770:B9773"/>
    <mergeCell ref="D9770:D9773"/>
    <mergeCell ref="C9770:C9773"/>
    <mergeCell ref="F9770:F9773"/>
    <mergeCell ref="G9770:G9773"/>
    <mergeCell ref="H9770:H9773"/>
    <mergeCell ref="A9774:A9777"/>
    <mergeCell ref="B9774:B9777"/>
    <mergeCell ref="D9774:D9777"/>
    <mergeCell ref="C9774:C9777"/>
    <mergeCell ref="F9774:F9777"/>
    <mergeCell ref="G9774:G9777"/>
    <mergeCell ref="H9774:H9777"/>
    <mergeCell ref="A9778:A9781"/>
    <mergeCell ref="B9778:B9781"/>
    <mergeCell ref="D9778:D9781"/>
    <mergeCell ref="C9778:C9781"/>
    <mergeCell ref="F9778:F9781"/>
    <mergeCell ref="G9778:G9781"/>
    <mergeCell ref="H9778:H9781"/>
    <mergeCell ref="E9770:E9773"/>
    <mergeCell ref="E9774:E9777"/>
    <mergeCell ref="E9778:E9781"/>
    <mergeCell ref="A9758:A9761"/>
    <mergeCell ref="B9758:B9761"/>
    <mergeCell ref="D9758:D9761"/>
    <mergeCell ref="C9758:C9761"/>
    <mergeCell ref="F9758:F9761"/>
    <mergeCell ref="G9758:G9761"/>
    <mergeCell ref="H9758:H9761"/>
    <mergeCell ref="A9762:A9765"/>
    <mergeCell ref="B9762:B9765"/>
    <mergeCell ref="D9762:D9765"/>
    <mergeCell ref="C9762:C9765"/>
    <mergeCell ref="F9762:F9765"/>
    <mergeCell ref="G9762:G9765"/>
    <mergeCell ref="H9762:H9765"/>
    <mergeCell ref="A9766:A9769"/>
    <mergeCell ref="B9766:B9769"/>
    <mergeCell ref="D9766:D9769"/>
    <mergeCell ref="C9766:C9769"/>
    <mergeCell ref="F9766:F9769"/>
    <mergeCell ref="G9766:G9769"/>
    <mergeCell ref="H9766:H9769"/>
    <mergeCell ref="E9758:E9761"/>
    <mergeCell ref="E9762:E9765"/>
    <mergeCell ref="E9766:E9769"/>
    <mergeCell ref="A9746:A9749"/>
    <mergeCell ref="B9746:B9749"/>
    <mergeCell ref="D9746:D9749"/>
    <mergeCell ref="C9746:C9749"/>
    <mergeCell ref="F9746:F9749"/>
    <mergeCell ref="G9746:G9749"/>
    <mergeCell ref="H9746:H9749"/>
    <mergeCell ref="A9750:A9753"/>
    <mergeCell ref="B9750:B9753"/>
    <mergeCell ref="D9750:D9753"/>
    <mergeCell ref="C9750:C9753"/>
    <mergeCell ref="F9750:F9753"/>
    <mergeCell ref="G9750:G9753"/>
    <mergeCell ref="H9750:H9753"/>
    <mergeCell ref="A9754:A9757"/>
    <mergeCell ref="B9754:B9757"/>
    <mergeCell ref="D9754:D9757"/>
    <mergeCell ref="C9754:C9757"/>
    <mergeCell ref="F9754:F9757"/>
    <mergeCell ref="G9754:G9757"/>
    <mergeCell ref="H9754:H9757"/>
    <mergeCell ref="E9746:E9749"/>
    <mergeCell ref="E9750:E9753"/>
    <mergeCell ref="E9754:E9757"/>
    <mergeCell ref="A9734:A9737"/>
    <mergeCell ref="B9734:B9737"/>
    <mergeCell ref="D9734:D9737"/>
    <mergeCell ref="C9734:C9737"/>
    <mergeCell ref="F9734:F9737"/>
    <mergeCell ref="G9734:G9737"/>
    <mergeCell ref="H9734:H9737"/>
    <mergeCell ref="A9738:A9741"/>
    <mergeCell ref="B9738:B9741"/>
    <mergeCell ref="D9738:D9741"/>
    <mergeCell ref="C9738:C9741"/>
    <mergeCell ref="F9738:F9741"/>
    <mergeCell ref="G9738:G9741"/>
    <mergeCell ref="H9738:H9741"/>
    <mergeCell ref="A9742:A9745"/>
    <mergeCell ref="B9742:B9745"/>
    <mergeCell ref="D9742:D9745"/>
    <mergeCell ref="C9742:C9745"/>
    <mergeCell ref="F9742:F9745"/>
    <mergeCell ref="G9742:G9745"/>
    <mergeCell ref="H9742:H9745"/>
    <mergeCell ref="E9734:E9737"/>
    <mergeCell ref="E9738:E9741"/>
    <mergeCell ref="E9742:E9745"/>
    <mergeCell ref="A9722:A9725"/>
    <mergeCell ref="B9722:B9725"/>
    <mergeCell ref="D9722:D9725"/>
    <mergeCell ref="C9722:C9725"/>
    <mergeCell ref="F9722:F9725"/>
    <mergeCell ref="G9722:G9725"/>
    <mergeCell ref="H9722:H9725"/>
    <mergeCell ref="A9726:A9729"/>
    <mergeCell ref="B9726:B9729"/>
    <mergeCell ref="D9726:D9729"/>
    <mergeCell ref="C9726:C9729"/>
    <mergeCell ref="F9726:F9729"/>
    <mergeCell ref="G9726:G9729"/>
    <mergeCell ref="H9726:H9729"/>
    <mergeCell ref="A9730:A9733"/>
    <mergeCell ref="B9730:B9733"/>
    <mergeCell ref="D9730:D9733"/>
    <mergeCell ref="C9730:C9733"/>
    <mergeCell ref="F9730:F9733"/>
    <mergeCell ref="G9730:G9733"/>
    <mergeCell ref="H9730:H9733"/>
    <mergeCell ref="E9722:E9725"/>
    <mergeCell ref="E9726:E9729"/>
    <mergeCell ref="E9730:E9733"/>
    <mergeCell ref="A9710:A9713"/>
    <mergeCell ref="B9710:B9713"/>
    <mergeCell ref="D9710:D9713"/>
    <mergeCell ref="C9710:C9713"/>
    <mergeCell ref="F9710:F9713"/>
    <mergeCell ref="G9710:G9713"/>
    <mergeCell ref="H9710:H9713"/>
    <mergeCell ref="A9714:A9717"/>
    <mergeCell ref="B9714:B9717"/>
    <mergeCell ref="D9714:D9717"/>
    <mergeCell ref="C9714:C9717"/>
    <mergeCell ref="F9714:F9717"/>
    <mergeCell ref="G9714:G9717"/>
    <mergeCell ref="H9714:H9717"/>
    <mergeCell ref="A9718:A9721"/>
    <mergeCell ref="B9718:B9721"/>
    <mergeCell ref="D9718:D9721"/>
    <mergeCell ref="C9718:C9721"/>
    <mergeCell ref="F9718:F9721"/>
    <mergeCell ref="G9718:G9721"/>
    <mergeCell ref="H9718:H9721"/>
    <mergeCell ref="E9710:E9713"/>
    <mergeCell ref="E9714:E9717"/>
    <mergeCell ref="E9718:E9721"/>
    <mergeCell ref="A9698:A9701"/>
    <mergeCell ref="B9698:B9701"/>
    <mergeCell ref="D9698:D9701"/>
    <mergeCell ref="C9698:C9701"/>
    <mergeCell ref="F9698:F9701"/>
    <mergeCell ref="G9698:G9701"/>
    <mergeCell ref="H9698:H9701"/>
    <mergeCell ref="A9702:A9705"/>
    <mergeCell ref="B9702:B9705"/>
    <mergeCell ref="D9702:D9705"/>
    <mergeCell ref="C9702:C9705"/>
    <mergeCell ref="F9702:F9705"/>
    <mergeCell ref="G9702:G9705"/>
    <mergeCell ref="H9702:H9705"/>
    <mergeCell ref="A9706:A9709"/>
    <mergeCell ref="B9706:B9709"/>
    <mergeCell ref="D9706:D9709"/>
    <mergeCell ref="C9706:C9709"/>
    <mergeCell ref="F9706:F9709"/>
    <mergeCell ref="G9706:G9709"/>
    <mergeCell ref="H9706:H9709"/>
    <mergeCell ref="E9698:E9701"/>
    <mergeCell ref="E9702:E9705"/>
    <mergeCell ref="E9706:E9709"/>
    <mergeCell ref="A9686:A9689"/>
    <mergeCell ref="B9686:B9689"/>
    <mergeCell ref="D9686:D9689"/>
    <mergeCell ref="C9686:C9689"/>
    <mergeCell ref="F9686:F9689"/>
    <mergeCell ref="G9686:G9689"/>
    <mergeCell ref="H9686:H9689"/>
    <mergeCell ref="A9690:A9693"/>
    <mergeCell ref="B9690:B9693"/>
    <mergeCell ref="D9690:D9693"/>
    <mergeCell ref="C9690:C9693"/>
    <mergeCell ref="F9690:F9693"/>
    <mergeCell ref="G9690:G9693"/>
    <mergeCell ref="H9690:H9693"/>
    <mergeCell ref="A9694:A9697"/>
    <mergeCell ref="B9694:B9697"/>
    <mergeCell ref="D9694:D9697"/>
    <mergeCell ref="C9694:C9697"/>
    <mergeCell ref="F9694:F9697"/>
    <mergeCell ref="G9694:G9697"/>
    <mergeCell ref="H9694:H9697"/>
    <mergeCell ref="E9686:E9689"/>
    <mergeCell ref="E9690:E9693"/>
    <mergeCell ref="E9694:E9697"/>
    <mergeCell ref="A9674:A9677"/>
    <mergeCell ref="B9674:B9677"/>
    <mergeCell ref="D9674:D9677"/>
    <mergeCell ref="C9674:C9677"/>
    <mergeCell ref="F9674:F9677"/>
    <mergeCell ref="G9674:G9677"/>
    <mergeCell ref="H9674:H9677"/>
    <mergeCell ref="A9678:A9681"/>
    <mergeCell ref="B9678:B9681"/>
    <mergeCell ref="D9678:D9681"/>
    <mergeCell ref="C9678:C9681"/>
    <mergeCell ref="F9678:F9681"/>
    <mergeCell ref="G9678:G9681"/>
    <mergeCell ref="H9678:H9681"/>
    <mergeCell ref="A9682:A9685"/>
    <mergeCell ref="B9682:B9685"/>
    <mergeCell ref="D9682:D9685"/>
    <mergeCell ref="C9682:C9685"/>
    <mergeCell ref="F9682:F9685"/>
    <mergeCell ref="G9682:G9685"/>
    <mergeCell ref="H9682:H9685"/>
    <mergeCell ref="E9674:E9677"/>
    <mergeCell ref="E9678:E9681"/>
    <mergeCell ref="E9682:E9685"/>
    <mergeCell ref="A9662:A9665"/>
    <mergeCell ref="B9662:B9665"/>
    <mergeCell ref="D9662:D9665"/>
    <mergeCell ref="C9662:C9665"/>
    <mergeCell ref="F9662:F9665"/>
    <mergeCell ref="G9662:G9665"/>
    <mergeCell ref="H9662:H9665"/>
    <mergeCell ref="A9666:A9669"/>
    <mergeCell ref="B9666:B9669"/>
    <mergeCell ref="D9666:D9669"/>
    <mergeCell ref="C9666:C9669"/>
    <mergeCell ref="F9666:F9669"/>
    <mergeCell ref="G9666:G9669"/>
    <mergeCell ref="H9666:H9669"/>
    <mergeCell ref="A9670:A9673"/>
    <mergeCell ref="B9670:B9673"/>
    <mergeCell ref="D9670:D9673"/>
    <mergeCell ref="C9670:C9673"/>
    <mergeCell ref="F9670:F9673"/>
    <mergeCell ref="G9670:G9673"/>
    <mergeCell ref="H9670:H9673"/>
    <mergeCell ref="E9662:E9665"/>
    <mergeCell ref="E9666:E9669"/>
    <mergeCell ref="E9670:E9673"/>
    <mergeCell ref="A9650:A9653"/>
    <mergeCell ref="B9650:B9653"/>
    <mergeCell ref="D9650:D9653"/>
    <mergeCell ref="C9650:C9653"/>
    <mergeCell ref="F9650:F9653"/>
    <mergeCell ref="G9650:G9653"/>
    <mergeCell ref="H9650:H9653"/>
    <mergeCell ref="A9654:A9657"/>
    <mergeCell ref="B9654:B9657"/>
    <mergeCell ref="D9654:D9657"/>
    <mergeCell ref="C9654:C9657"/>
    <mergeCell ref="F9654:F9657"/>
    <mergeCell ref="G9654:G9657"/>
    <mergeCell ref="H9654:H9657"/>
    <mergeCell ref="A9658:A9661"/>
    <mergeCell ref="B9658:B9661"/>
    <mergeCell ref="D9658:D9661"/>
    <mergeCell ref="C9658:C9661"/>
    <mergeCell ref="F9658:F9661"/>
    <mergeCell ref="G9658:G9661"/>
    <mergeCell ref="H9658:H9661"/>
    <mergeCell ref="E9650:E9653"/>
    <mergeCell ref="E9654:E9657"/>
    <mergeCell ref="E9658:E9661"/>
    <mergeCell ref="A9638:A9641"/>
    <mergeCell ref="B9638:B9641"/>
    <mergeCell ref="D9638:D9641"/>
    <mergeCell ref="C9638:C9641"/>
    <mergeCell ref="F9638:F9641"/>
    <mergeCell ref="G9638:G9641"/>
    <mergeCell ref="H9638:H9641"/>
    <mergeCell ref="A9642:A9645"/>
    <mergeCell ref="B9642:B9645"/>
    <mergeCell ref="D9642:D9645"/>
    <mergeCell ref="C9642:C9645"/>
    <mergeCell ref="F9642:F9645"/>
    <mergeCell ref="G9642:G9645"/>
    <mergeCell ref="H9642:H9645"/>
    <mergeCell ref="A9646:A9649"/>
    <mergeCell ref="B9646:B9649"/>
    <mergeCell ref="D9646:D9649"/>
    <mergeCell ref="C9646:C9649"/>
    <mergeCell ref="F9646:F9649"/>
    <mergeCell ref="G9646:G9649"/>
    <mergeCell ref="H9646:H9649"/>
    <mergeCell ref="E9638:E9641"/>
    <mergeCell ref="E9642:E9645"/>
    <mergeCell ref="E9646:E9649"/>
    <mergeCell ref="A9626:A9629"/>
    <mergeCell ref="B9626:B9629"/>
    <mergeCell ref="D9626:D9629"/>
    <mergeCell ref="C9626:C9629"/>
    <mergeCell ref="F9626:F9629"/>
    <mergeCell ref="G9626:G9629"/>
    <mergeCell ref="H9626:H9629"/>
    <mergeCell ref="A9630:A9633"/>
    <mergeCell ref="B9630:B9633"/>
    <mergeCell ref="D9630:D9633"/>
    <mergeCell ref="C9630:C9633"/>
    <mergeCell ref="F9630:F9633"/>
    <mergeCell ref="G9630:G9633"/>
    <mergeCell ref="H9630:H9633"/>
    <mergeCell ref="A9634:A9637"/>
    <mergeCell ref="B9634:B9637"/>
    <mergeCell ref="D9634:D9637"/>
    <mergeCell ref="C9634:C9637"/>
    <mergeCell ref="F9634:F9637"/>
    <mergeCell ref="G9634:G9637"/>
    <mergeCell ref="H9634:H9637"/>
    <mergeCell ref="E9626:E9629"/>
    <mergeCell ref="E9630:E9633"/>
    <mergeCell ref="E9634:E9637"/>
    <mergeCell ref="A9614:A9617"/>
    <mergeCell ref="B9614:B9617"/>
    <mergeCell ref="D9614:D9617"/>
    <mergeCell ref="C9614:C9617"/>
    <mergeCell ref="F9614:F9617"/>
    <mergeCell ref="G9614:G9617"/>
    <mergeCell ref="H9614:H9617"/>
    <mergeCell ref="A9618:A9621"/>
    <mergeCell ref="B9618:B9621"/>
    <mergeCell ref="D9618:D9621"/>
    <mergeCell ref="C9618:C9621"/>
    <mergeCell ref="F9618:F9621"/>
    <mergeCell ref="G9618:G9621"/>
    <mergeCell ref="H9618:H9621"/>
    <mergeCell ref="A9622:A9625"/>
    <mergeCell ref="B9622:B9625"/>
    <mergeCell ref="D9622:D9625"/>
    <mergeCell ref="C9622:C9625"/>
    <mergeCell ref="F9622:F9625"/>
    <mergeCell ref="G9622:G9625"/>
    <mergeCell ref="H9622:H9625"/>
    <mergeCell ref="E9614:E9617"/>
    <mergeCell ref="E9618:E9621"/>
    <mergeCell ref="E9622:E9625"/>
    <mergeCell ref="A9602:A9605"/>
    <mergeCell ref="B9602:B9605"/>
    <mergeCell ref="D9602:D9605"/>
    <mergeCell ref="C9602:C9605"/>
    <mergeCell ref="F9602:F9605"/>
    <mergeCell ref="G9602:G9605"/>
    <mergeCell ref="H9602:H9605"/>
    <mergeCell ref="A9606:A9609"/>
    <mergeCell ref="B9606:B9609"/>
    <mergeCell ref="D9606:D9609"/>
    <mergeCell ref="C9606:C9609"/>
    <mergeCell ref="F9606:F9609"/>
    <mergeCell ref="G9606:G9609"/>
    <mergeCell ref="H9606:H9609"/>
    <mergeCell ref="A9610:A9613"/>
    <mergeCell ref="B9610:B9613"/>
    <mergeCell ref="D9610:D9613"/>
    <mergeCell ref="C9610:C9613"/>
    <mergeCell ref="F9610:F9613"/>
    <mergeCell ref="G9610:G9613"/>
    <mergeCell ref="H9610:H9613"/>
    <mergeCell ref="E9602:E9605"/>
    <mergeCell ref="E9606:E9609"/>
    <mergeCell ref="E9610:E9613"/>
    <mergeCell ref="A9590:A9593"/>
    <mergeCell ref="B9590:B9593"/>
    <mergeCell ref="D9590:D9593"/>
    <mergeCell ref="C9590:C9593"/>
    <mergeCell ref="F9590:F9593"/>
    <mergeCell ref="G9590:G9593"/>
    <mergeCell ref="H9590:H9593"/>
    <mergeCell ref="A9594:A9597"/>
    <mergeCell ref="B9594:B9597"/>
    <mergeCell ref="D9594:D9597"/>
    <mergeCell ref="C9594:C9597"/>
    <mergeCell ref="F9594:F9597"/>
    <mergeCell ref="G9594:G9597"/>
    <mergeCell ref="H9594:H9597"/>
    <mergeCell ref="A9598:A9601"/>
    <mergeCell ref="B9598:B9601"/>
    <mergeCell ref="D9598:D9601"/>
    <mergeCell ref="C9598:C9601"/>
    <mergeCell ref="F9598:F9601"/>
    <mergeCell ref="G9598:G9601"/>
    <mergeCell ref="H9598:H9601"/>
    <mergeCell ref="E9590:E9593"/>
    <mergeCell ref="E9594:E9597"/>
    <mergeCell ref="E9598:E9601"/>
    <mergeCell ref="A9578:A9581"/>
    <mergeCell ref="B9578:B9581"/>
    <mergeCell ref="D9578:D9581"/>
    <mergeCell ref="C9578:C9581"/>
    <mergeCell ref="F9578:F9581"/>
    <mergeCell ref="G9578:G9581"/>
    <mergeCell ref="H9578:H9581"/>
    <mergeCell ref="A9582:A9585"/>
    <mergeCell ref="B9582:B9585"/>
    <mergeCell ref="D9582:D9585"/>
    <mergeCell ref="C9582:C9585"/>
    <mergeCell ref="F9582:F9585"/>
    <mergeCell ref="G9582:G9585"/>
    <mergeCell ref="H9582:H9585"/>
    <mergeCell ref="A9586:A9589"/>
    <mergeCell ref="B9586:B9589"/>
    <mergeCell ref="D9586:D9589"/>
    <mergeCell ref="C9586:C9589"/>
    <mergeCell ref="F9586:F9589"/>
    <mergeCell ref="G9586:G9589"/>
    <mergeCell ref="H9586:H9589"/>
    <mergeCell ref="E9578:E9581"/>
    <mergeCell ref="E9582:E9585"/>
    <mergeCell ref="E9586:E9589"/>
    <mergeCell ref="A9566:A9569"/>
    <mergeCell ref="B9566:B9569"/>
    <mergeCell ref="D9566:D9569"/>
    <mergeCell ref="C9566:C9569"/>
    <mergeCell ref="F9566:F9569"/>
    <mergeCell ref="G9566:G9569"/>
    <mergeCell ref="H9566:H9569"/>
    <mergeCell ref="A9570:A9573"/>
    <mergeCell ref="B9570:B9573"/>
    <mergeCell ref="D9570:D9573"/>
    <mergeCell ref="C9570:C9573"/>
    <mergeCell ref="F9570:F9573"/>
    <mergeCell ref="G9570:G9573"/>
    <mergeCell ref="H9570:H9573"/>
    <mergeCell ref="A9574:A9577"/>
    <mergeCell ref="B9574:B9577"/>
    <mergeCell ref="D9574:D9577"/>
    <mergeCell ref="C9574:C9577"/>
    <mergeCell ref="F9574:F9577"/>
    <mergeCell ref="G9574:G9577"/>
    <mergeCell ref="H9574:H9577"/>
    <mergeCell ref="E9566:E9569"/>
    <mergeCell ref="E9570:E9573"/>
    <mergeCell ref="E9574:E9577"/>
    <mergeCell ref="A9554:A9557"/>
    <mergeCell ref="B9554:B9557"/>
    <mergeCell ref="D9554:D9557"/>
    <mergeCell ref="C9554:C9557"/>
    <mergeCell ref="F9554:F9557"/>
    <mergeCell ref="G9554:G9557"/>
    <mergeCell ref="H9554:H9557"/>
    <mergeCell ref="A9558:A9561"/>
    <mergeCell ref="B9558:B9561"/>
    <mergeCell ref="D9558:D9561"/>
    <mergeCell ref="C9558:C9561"/>
    <mergeCell ref="F9558:F9561"/>
    <mergeCell ref="G9558:G9561"/>
    <mergeCell ref="H9558:H9561"/>
    <mergeCell ref="A9562:A9565"/>
    <mergeCell ref="B9562:B9565"/>
    <mergeCell ref="D9562:D9565"/>
    <mergeCell ref="C9562:C9565"/>
    <mergeCell ref="F9562:F9565"/>
    <mergeCell ref="G9562:G9565"/>
    <mergeCell ref="H9562:H9565"/>
    <mergeCell ref="E9554:E9557"/>
    <mergeCell ref="E9558:E9561"/>
    <mergeCell ref="E9562:E9565"/>
    <mergeCell ref="A9542:A9545"/>
    <mergeCell ref="B9542:B9545"/>
    <mergeCell ref="D9542:D9545"/>
    <mergeCell ref="C9542:C9545"/>
    <mergeCell ref="F9542:F9545"/>
    <mergeCell ref="G9542:G9545"/>
    <mergeCell ref="H9542:H9545"/>
    <mergeCell ref="A9546:A9549"/>
    <mergeCell ref="B9546:B9549"/>
    <mergeCell ref="D9546:D9549"/>
    <mergeCell ref="C9546:C9549"/>
    <mergeCell ref="F9546:F9549"/>
    <mergeCell ref="G9546:G9549"/>
    <mergeCell ref="H9546:H9549"/>
    <mergeCell ref="A9550:A9553"/>
    <mergeCell ref="B9550:B9553"/>
    <mergeCell ref="D9550:D9553"/>
    <mergeCell ref="C9550:C9553"/>
    <mergeCell ref="F9550:F9553"/>
    <mergeCell ref="G9550:G9553"/>
    <mergeCell ref="H9550:H9553"/>
    <mergeCell ref="E9542:E9545"/>
    <mergeCell ref="E9546:E9549"/>
    <mergeCell ref="E9550:E9553"/>
    <mergeCell ref="A9530:A9533"/>
    <mergeCell ref="B9530:B9533"/>
    <mergeCell ref="D9530:D9533"/>
    <mergeCell ref="C9530:C9533"/>
    <mergeCell ref="F9530:F9533"/>
    <mergeCell ref="G9530:G9533"/>
    <mergeCell ref="H9530:H9533"/>
    <mergeCell ref="A9534:A9537"/>
    <mergeCell ref="B9534:B9537"/>
    <mergeCell ref="D9534:D9537"/>
    <mergeCell ref="C9534:C9537"/>
    <mergeCell ref="F9534:F9537"/>
    <mergeCell ref="G9534:G9537"/>
    <mergeCell ref="H9534:H9537"/>
    <mergeCell ref="A9538:A9541"/>
    <mergeCell ref="B9538:B9541"/>
    <mergeCell ref="D9538:D9541"/>
    <mergeCell ref="C9538:C9541"/>
    <mergeCell ref="F9538:F9541"/>
    <mergeCell ref="G9538:G9541"/>
    <mergeCell ref="H9538:H9541"/>
    <mergeCell ref="E9530:E9533"/>
    <mergeCell ref="E9534:E9537"/>
    <mergeCell ref="E9538:E9541"/>
    <mergeCell ref="A9518:A9521"/>
    <mergeCell ref="B9518:B9521"/>
    <mergeCell ref="D9518:D9521"/>
    <mergeCell ref="C9518:C9521"/>
    <mergeCell ref="F9518:F9521"/>
    <mergeCell ref="G9518:G9521"/>
    <mergeCell ref="H9518:H9521"/>
    <mergeCell ref="A9522:A9525"/>
    <mergeCell ref="B9522:B9525"/>
    <mergeCell ref="D9522:D9525"/>
    <mergeCell ref="C9522:C9525"/>
    <mergeCell ref="F9522:F9525"/>
    <mergeCell ref="G9522:G9525"/>
    <mergeCell ref="H9522:H9525"/>
    <mergeCell ref="A9526:A9529"/>
    <mergeCell ref="B9526:B9529"/>
    <mergeCell ref="D9526:D9529"/>
    <mergeCell ref="C9526:C9529"/>
    <mergeCell ref="F9526:F9529"/>
    <mergeCell ref="G9526:G9529"/>
    <mergeCell ref="H9526:H9529"/>
    <mergeCell ref="E9518:E9521"/>
    <mergeCell ref="E9522:E9525"/>
    <mergeCell ref="E9526:E9529"/>
    <mergeCell ref="A9506:A9509"/>
    <mergeCell ref="B9506:B9509"/>
    <mergeCell ref="D9506:D9509"/>
    <mergeCell ref="C9506:C9509"/>
    <mergeCell ref="F9506:F9509"/>
    <mergeCell ref="G9506:G9509"/>
    <mergeCell ref="H9506:H9509"/>
    <mergeCell ref="A9510:A9513"/>
    <mergeCell ref="B9510:B9513"/>
    <mergeCell ref="D9510:D9513"/>
    <mergeCell ref="C9510:C9513"/>
    <mergeCell ref="F9510:F9513"/>
    <mergeCell ref="G9510:G9513"/>
    <mergeCell ref="H9510:H9513"/>
    <mergeCell ref="A9514:A9517"/>
    <mergeCell ref="B9514:B9517"/>
    <mergeCell ref="D9514:D9517"/>
    <mergeCell ref="C9514:C9517"/>
    <mergeCell ref="F9514:F9517"/>
    <mergeCell ref="G9514:G9517"/>
    <mergeCell ref="H9514:H9517"/>
    <mergeCell ref="E9506:E9509"/>
    <mergeCell ref="E9510:E9513"/>
    <mergeCell ref="E9514:E9517"/>
    <mergeCell ref="A9494:A9497"/>
    <mergeCell ref="B9494:B9497"/>
    <mergeCell ref="D9494:D9497"/>
    <mergeCell ref="C9494:C9497"/>
    <mergeCell ref="F9494:F9497"/>
    <mergeCell ref="G9494:G9497"/>
    <mergeCell ref="H9494:H9497"/>
    <mergeCell ref="A9498:A9501"/>
    <mergeCell ref="B9498:B9501"/>
    <mergeCell ref="D9498:D9501"/>
    <mergeCell ref="C9498:C9501"/>
    <mergeCell ref="F9498:F9501"/>
    <mergeCell ref="G9498:G9501"/>
    <mergeCell ref="H9498:H9501"/>
    <mergeCell ref="A9502:A9505"/>
    <mergeCell ref="B9502:B9505"/>
    <mergeCell ref="D9502:D9505"/>
    <mergeCell ref="C9502:C9505"/>
    <mergeCell ref="F9502:F9505"/>
    <mergeCell ref="G9502:G9505"/>
    <mergeCell ref="H9502:H9505"/>
    <mergeCell ref="E9494:E9497"/>
    <mergeCell ref="E9498:E9501"/>
    <mergeCell ref="E9502:E9505"/>
    <mergeCell ref="A9482:A9485"/>
    <mergeCell ref="B9482:B9485"/>
    <mergeCell ref="D9482:D9485"/>
    <mergeCell ref="C9482:C9485"/>
    <mergeCell ref="F9482:F9485"/>
    <mergeCell ref="G9482:G9485"/>
    <mergeCell ref="H9482:H9485"/>
    <mergeCell ref="A9486:A9489"/>
    <mergeCell ref="B9486:B9489"/>
    <mergeCell ref="D9486:D9489"/>
    <mergeCell ref="C9486:C9489"/>
    <mergeCell ref="F9486:F9489"/>
    <mergeCell ref="G9486:G9489"/>
    <mergeCell ref="H9486:H9489"/>
    <mergeCell ref="A9490:A9493"/>
    <mergeCell ref="B9490:B9493"/>
    <mergeCell ref="D9490:D9493"/>
    <mergeCell ref="C9490:C9493"/>
    <mergeCell ref="F9490:F9493"/>
    <mergeCell ref="G9490:G9493"/>
    <mergeCell ref="H9490:H9493"/>
    <mergeCell ref="E9482:E9485"/>
    <mergeCell ref="E9486:E9489"/>
    <mergeCell ref="E9490:E9493"/>
    <mergeCell ref="A9470:A9473"/>
    <mergeCell ref="B9470:B9473"/>
    <mergeCell ref="D9470:D9473"/>
    <mergeCell ref="C9470:C9473"/>
    <mergeCell ref="F9470:F9473"/>
    <mergeCell ref="G9470:G9473"/>
    <mergeCell ref="H9470:H9473"/>
    <mergeCell ref="A9474:A9477"/>
    <mergeCell ref="B9474:B9477"/>
    <mergeCell ref="D9474:D9477"/>
    <mergeCell ref="C9474:C9477"/>
    <mergeCell ref="F9474:F9477"/>
    <mergeCell ref="G9474:G9477"/>
    <mergeCell ref="H9474:H9477"/>
    <mergeCell ref="A9478:A9481"/>
    <mergeCell ref="B9478:B9481"/>
    <mergeCell ref="D9478:D9481"/>
    <mergeCell ref="C9478:C9481"/>
    <mergeCell ref="F9478:F9481"/>
    <mergeCell ref="G9478:G9481"/>
    <mergeCell ref="H9478:H9481"/>
    <mergeCell ref="E9470:E9473"/>
    <mergeCell ref="E9474:E9477"/>
    <mergeCell ref="E9478:E9481"/>
    <mergeCell ref="A9458:A9461"/>
    <mergeCell ref="B9458:B9461"/>
    <mergeCell ref="D9458:D9461"/>
    <mergeCell ref="C9458:C9461"/>
    <mergeCell ref="F9458:F9461"/>
    <mergeCell ref="G9458:G9461"/>
    <mergeCell ref="H9458:H9461"/>
    <mergeCell ref="A9462:A9465"/>
    <mergeCell ref="B9462:B9465"/>
    <mergeCell ref="D9462:D9465"/>
    <mergeCell ref="C9462:C9465"/>
    <mergeCell ref="F9462:F9465"/>
    <mergeCell ref="G9462:G9465"/>
    <mergeCell ref="H9462:H9465"/>
    <mergeCell ref="A9466:A9469"/>
    <mergeCell ref="B9466:B9469"/>
    <mergeCell ref="D9466:D9469"/>
    <mergeCell ref="C9466:C9469"/>
    <mergeCell ref="F9466:F9469"/>
    <mergeCell ref="G9466:G9469"/>
    <mergeCell ref="H9466:H9469"/>
    <mergeCell ref="E9458:E9461"/>
    <mergeCell ref="E9462:E9465"/>
    <mergeCell ref="E9466:E9469"/>
    <mergeCell ref="A9446:A9449"/>
    <mergeCell ref="B9446:B9449"/>
    <mergeCell ref="D9446:D9449"/>
    <mergeCell ref="C9446:C9449"/>
    <mergeCell ref="F9446:F9449"/>
    <mergeCell ref="G9446:G9449"/>
    <mergeCell ref="H9446:H9449"/>
    <mergeCell ref="A9450:A9453"/>
    <mergeCell ref="B9450:B9453"/>
    <mergeCell ref="D9450:D9453"/>
    <mergeCell ref="C9450:C9453"/>
    <mergeCell ref="F9450:F9453"/>
    <mergeCell ref="G9450:G9453"/>
    <mergeCell ref="H9450:H9453"/>
    <mergeCell ref="A9454:A9457"/>
    <mergeCell ref="B9454:B9457"/>
    <mergeCell ref="D9454:D9457"/>
    <mergeCell ref="C9454:C9457"/>
    <mergeCell ref="F9454:F9457"/>
    <mergeCell ref="G9454:G9457"/>
    <mergeCell ref="H9454:H9457"/>
    <mergeCell ref="E9446:E9449"/>
    <mergeCell ref="E9450:E9453"/>
    <mergeCell ref="E9454:E9457"/>
    <mergeCell ref="A9434:A9437"/>
    <mergeCell ref="B9434:B9437"/>
    <mergeCell ref="D9434:D9437"/>
    <mergeCell ref="C9434:C9437"/>
    <mergeCell ref="F9434:F9437"/>
    <mergeCell ref="G9434:G9437"/>
    <mergeCell ref="H9434:H9437"/>
    <mergeCell ref="A9438:A9441"/>
    <mergeCell ref="B9438:B9441"/>
    <mergeCell ref="D9438:D9441"/>
    <mergeCell ref="C9438:C9441"/>
    <mergeCell ref="F9438:F9441"/>
    <mergeCell ref="G9438:G9441"/>
    <mergeCell ref="H9438:H9441"/>
    <mergeCell ref="A9442:A9445"/>
    <mergeCell ref="B9442:B9445"/>
    <mergeCell ref="D9442:D9445"/>
    <mergeCell ref="C9442:C9445"/>
    <mergeCell ref="F9442:F9445"/>
    <mergeCell ref="G9442:G9445"/>
    <mergeCell ref="H9442:H9445"/>
    <mergeCell ref="E9434:E9437"/>
    <mergeCell ref="E9438:E9441"/>
    <mergeCell ref="E9442:E9445"/>
    <mergeCell ref="A9422:A9425"/>
    <mergeCell ref="B9422:B9425"/>
    <mergeCell ref="D9422:D9425"/>
    <mergeCell ref="C9422:C9425"/>
    <mergeCell ref="F9422:F9425"/>
    <mergeCell ref="G9422:G9425"/>
    <mergeCell ref="H9422:H9425"/>
    <mergeCell ref="A9426:A9429"/>
    <mergeCell ref="B9426:B9429"/>
    <mergeCell ref="D9426:D9429"/>
    <mergeCell ref="C9426:C9429"/>
    <mergeCell ref="F9426:F9429"/>
    <mergeCell ref="G9426:G9429"/>
    <mergeCell ref="H9426:H9429"/>
    <mergeCell ref="A9430:A9433"/>
    <mergeCell ref="B9430:B9433"/>
    <mergeCell ref="D9430:D9433"/>
    <mergeCell ref="C9430:C9433"/>
    <mergeCell ref="F9430:F9433"/>
    <mergeCell ref="G9430:G9433"/>
    <mergeCell ref="H9430:H9433"/>
    <mergeCell ref="E9422:E9425"/>
    <mergeCell ref="E9426:E9429"/>
    <mergeCell ref="E9430:E9433"/>
    <mergeCell ref="A9410:A9413"/>
    <mergeCell ref="B9410:B9413"/>
    <mergeCell ref="D9410:D9413"/>
    <mergeCell ref="C9410:C9413"/>
    <mergeCell ref="F9410:F9413"/>
    <mergeCell ref="G9410:G9413"/>
    <mergeCell ref="H9410:H9413"/>
    <mergeCell ref="A9414:A9417"/>
    <mergeCell ref="B9414:B9417"/>
    <mergeCell ref="D9414:D9417"/>
    <mergeCell ref="C9414:C9417"/>
    <mergeCell ref="F9414:F9417"/>
    <mergeCell ref="G9414:G9417"/>
    <mergeCell ref="H9414:H9417"/>
    <mergeCell ref="A9418:A9421"/>
    <mergeCell ref="B9418:B9421"/>
    <mergeCell ref="D9418:D9421"/>
    <mergeCell ref="C9418:C9421"/>
    <mergeCell ref="F9418:F9421"/>
    <mergeCell ref="G9418:G9421"/>
    <mergeCell ref="H9418:H9421"/>
    <mergeCell ref="E9410:E9413"/>
    <mergeCell ref="E9414:E9417"/>
    <mergeCell ref="E9418:E9421"/>
    <mergeCell ref="A9398:A9401"/>
    <mergeCell ref="B9398:B9401"/>
    <mergeCell ref="D9398:D9401"/>
    <mergeCell ref="C9398:C9401"/>
    <mergeCell ref="F9398:F9401"/>
    <mergeCell ref="G9398:G9401"/>
    <mergeCell ref="H9398:H9401"/>
    <mergeCell ref="A9402:A9405"/>
    <mergeCell ref="B9402:B9405"/>
    <mergeCell ref="D9402:D9405"/>
    <mergeCell ref="C9402:C9405"/>
    <mergeCell ref="F9402:F9405"/>
    <mergeCell ref="G9402:G9405"/>
    <mergeCell ref="H9402:H9405"/>
    <mergeCell ref="A9406:A9409"/>
    <mergeCell ref="B9406:B9409"/>
    <mergeCell ref="D9406:D9409"/>
    <mergeCell ref="C9406:C9409"/>
    <mergeCell ref="F9406:F9409"/>
    <mergeCell ref="G9406:G9409"/>
    <mergeCell ref="H9406:H9409"/>
    <mergeCell ref="E9398:E9401"/>
    <mergeCell ref="E9402:E9405"/>
    <mergeCell ref="E9406:E9409"/>
    <mergeCell ref="A9386:A9389"/>
    <mergeCell ref="B9386:B9389"/>
    <mergeCell ref="D9386:D9389"/>
    <mergeCell ref="C9386:C9389"/>
    <mergeCell ref="F9386:F9389"/>
    <mergeCell ref="G9386:G9389"/>
    <mergeCell ref="H9386:H9389"/>
    <mergeCell ref="A9390:A9393"/>
    <mergeCell ref="B9390:B9393"/>
    <mergeCell ref="D9390:D9393"/>
    <mergeCell ref="C9390:C9393"/>
    <mergeCell ref="F9390:F9393"/>
    <mergeCell ref="G9390:G9393"/>
    <mergeCell ref="H9390:H9393"/>
    <mergeCell ref="A9394:A9397"/>
    <mergeCell ref="B9394:B9397"/>
    <mergeCell ref="D9394:D9397"/>
    <mergeCell ref="C9394:C9397"/>
    <mergeCell ref="F9394:F9397"/>
    <mergeCell ref="G9394:G9397"/>
    <mergeCell ref="H9394:H9397"/>
    <mergeCell ref="E9386:E9389"/>
    <mergeCell ref="E9390:E9393"/>
    <mergeCell ref="E9394:E9397"/>
    <mergeCell ref="A9374:A9377"/>
    <mergeCell ref="B9374:B9377"/>
    <mergeCell ref="D9374:D9377"/>
    <mergeCell ref="C9374:C9377"/>
    <mergeCell ref="F9374:F9377"/>
    <mergeCell ref="G9374:G9377"/>
    <mergeCell ref="H9374:H9377"/>
    <mergeCell ref="A9378:A9381"/>
    <mergeCell ref="B9378:B9381"/>
    <mergeCell ref="D9378:D9381"/>
    <mergeCell ref="C9378:C9381"/>
    <mergeCell ref="F9378:F9381"/>
    <mergeCell ref="G9378:G9381"/>
    <mergeCell ref="H9378:H9381"/>
    <mergeCell ref="A9382:A9385"/>
    <mergeCell ref="B9382:B9385"/>
    <mergeCell ref="D9382:D9385"/>
    <mergeCell ref="C9382:C9385"/>
    <mergeCell ref="F9382:F9385"/>
    <mergeCell ref="G9382:G9385"/>
    <mergeCell ref="H9382:H9385"/>
    <mergeCell ref="E9374:E9377"/>
    <mergeCell ref="E9378:E9381"/>
    <mergeCell ref="E9382:E9385"/>
    <mergeCell ref="A9362:A9365"/>
    <mergeCell ref="B9362:B9365"/>
    <mergeCell ref="D9362:D9365"/>
    <mergeCell ref="C9362:C9365"/>
    <mergeCell ref="F9362:F9365"/>
    <mergeCell ref="G9362:G9365"/>
    <mergeCell ref="H9362:H9365"/>
    <mergeCell ref="A9366:A9369"/>
    <mergeCell ref="B9366:B9369"/>
    <mergeCell ref="D9366:D9369"/>
    <mergeCell ref="C9366:C9369"/>
    <mergeCell ref="F9366:F9369"/>
    <mergeCell ref="G9366:G9369"/>
    <mergeCell ref="H9366:H9369"/>
    <mergeCell ref="A9370:A9373"/>
    <mergeCell ref="B9370:B9373"/>
    <mergeCell ref="D9370:D9373"/>
    <mergeCell ref="C9370:C9373"/>
    <mergeCell ref="F9370:F9373"/>
    <mergeCell ref="G9370:G9373"/>
    <mergeCell ref="H9370:H9373"/>
    <mergeCell ref="E9362:E9365"/>
    <mergeCell ref="E9366:E9369"/>
    <mergeCell ref="E9370:E9373"/>
    <mergeCell ref="A9350:A9353"/>
    <mergeCell ref="B9350:B9353"/>
    <mergeCell ref="D9350:D9353"/>
    <mergeCell ref="C9350:C9353"/>
    <mergeCell ref="F9350:F9353"/>
    <mergeCell ref="G9350:G9353"/>
    <mergeCell ref="H9350:H9353"/>
    <mergeCell ref="A9354:A9357"/>
    <mergeCell ref="B9354:B9357"/>
    <mergeCell ref="D9354:D9357"/>
    <mergeCell ref="C9354:C9357"/>
    <mergeCell ref="F9354:F9357"/>
    <mergeCell ref="G9354:G9357"/>
    <mergeCell ref="H9354:H9357"/>
    <mergeCell ref="A9358:A9361"/>
    <mergeCell ref="B9358:B9361"/>
    <mergeCell ref="D9358:D9361"/>
    <mergeCell ref="C9358:C9361"/>
    <mergeCell ref="F9358:F9361"/>
    <mergeCell ref="G9358:G9361"/>
    <mergeCell ref="H9358:H9361"/>
    <mergeCell ref="E9350:E9353"/>
    <mergeCell ref="E9354:E9357"/>
    <mergeCell ref="E9358:E9361"/>
    <mergeCell ref="A9338:A9341"/>
    <mergeCell ref="B9338:B9341"/>
    <mergeCell ref="D9338:D9341"/>
    <mergeCell ref="C9338:C9341"/>
    <mergeCell ref="F9338:F9341"/>
    <mergeCell ref="G9338:G9341"/>
    <mergeCell ref="H9338:H9341"/>
    <mergeCell ref="A9342:A9345"/>
    <mergeCell ref="B9342:B9345"/>
    <mergeCell ref="D9342:D9345"/>
    <mergeCell ref="C9342:C9345"/>
    <mergeCell ref="F9342:F9345"/>
    <mergeCell ref="G9342:G9345"/>
    <mergeCell ref="H9342:H9345"/>
    <mergeCell ref="A9346:A9349"/>
    <mergeCell ref="B9346:B9349"/>
    <mergeCell ref="D9346:D9349"/>
    <mergeCell ref="C9346:C9349"/>
    <mergeCell ref="F9346:F9349"/>
    <mergeCell ref="G9346:G9349"/>
    <mergeCell ref="H9346:H9349"/>
    <mergeCell ref="E9338:E9341"/>
    <mergeCell ref="E9342:E9345"/>
    <mergeCell ref="E9346:E9349"/>
    <mergeCell ref="A9326:A9329"/>
    <mergeCell ref="B9326:B9329"/>
    <mergeCell ref="D9326:D9329"/>
    <mergeCell ref="C9326:C9329"/>
    <mergeCell ref="F9326:F9329"/>
    <mergeCell ref="G9326:G9329"/>
    <mergeCell ref="H9326:H9329"/>
    <mergeCell ref="A9330:A9333"/>
    <mergeCell ref="B9330:B9333"/>
    <mergeCell ref="D9330:D9333"/>
    <mergeCell ref="C9330:C9333"/>
    <mergeCell ref="F9330:F9333"/>
    <mergeCell ref="G9330:G9333"/>
    <mergeCell ref="H9330:H9333"/>
    <mergeCell ref="A9334:A9337"/>
    <mergeCell ref="B9334:B9337"/>
    <mergeCell ref="D9334:D9337"/>
    <mergeCell ref="C9334:C9337"/>
    <mergeCell ref="F9334:F9337"/>
    <mergeCell ref="G9334:G9337"/>
    <mergeCell ref="H9334:H9337"/>
    <mergeCell ref="E9326:E9329"/>
    <mergeCell ref="E9330:E9333"/>
    <mergeCell ref="E9334:E9337"/>
    <mergeCell ref="A9314:A9317"/>
    <mergeCell ref="B9314:B9317"/>
    <mergeCell ref="D9314:D9317"/>
    <mergeCell ref="C9314:C9317"/>
    <mergeCell ref="F9314:F9317"/>
    <mergeCell ref="G9314:G9317"/>
    <mergeCell ref="H9314:H9317"/>
    <mergeCell ref="A9318:A9321"/>
    <mergeCell ref="B9318:B9321"/>
    <mergeCell ref="D9318:D9321"/>
    <mergeCell ref="C9318:C9321"/>
    <mergeCell ref="F9318:F9321"/>
    <mergeCell ref="G9318:G9321"/>
    <mergeCell ref="H9318:H9321"/>
    <mergeCell ref="A9322:A9325"/>
    <mergeCell ref="B9322:B9325"/>
    <mergeCell ref="D9322:D9325"/>
    <mergeCell ref="C9322:C9325"/>
    <mergeCell ref="F9322:F9325"/>
    <mergeCell ref="G9322:G9325"/>
    <mergeCell ref="H9322:H9325"/>
    <mergeCell ref="E9314:E9317"/>
    <mergeCell ref="E9318:E9321"/>
    <mergeCell ref="E9322:E9325"/>
    <mergeCell ref="A9302:A9305"/>
    <mergeCell ref="B9302:B9305"/>
    <mergeCell ref="D9302:D9305"/>
    <mergeCell ref="C9302:C9305"/>
    <mergeCell ref="F9302:F9305"/>
    <mergeCell ref="G9302:G9305"/>
    <mergeCell ref="H9302:H9305"/>
    <mergeCell ref="A9306:A9309"/>
    <mergeCell ref="B9306:B9309"/>
    <mergeCell ref="D9306:D9309"/>
    <mergeCell ref="C9306:C9309"/>
    <mergeCell ref="F9306:F9309"/>
    <mergeCell ref="G9306:G9309"/>
    <mergeCell ref="H9306:H9309"/>
    <mergeCell ref="A9310:A9313"/>
    <mergeCell ref="B9310:B9313"/>
    <mergeCell ref="D9310:D9313"/>
    <mergeCell ref="C9310:C9313"/>
    <mergeCell ref="F9310:F9313"/>
    <mergeCell ref="G9310:G9313"/>
    <mergeCell ref="H9310:H9313"/>
    <mergeCell ref="E9302:E9305"/>
    <mergeCell ref="E9306:E9309"/>
    <mergeCell ref="E9310:E9313"/>
    <mergeCell ref="A9290:A9293"/>
    <mergeCell ref="B9290:B9293"/>
    <mergeCell ref="D9290:D9293"/>
    <mergeCell ref="C9290:C9293"/>
    <mergeCell ref="F9290:F9293"/>
    <mergeCell ref="G9290:G9293"/>
    <mergeCell ref="H9290:H9293"/>
    <mergeCell ref="A9294:A9297"/>
    <mergeCell ref="B9294:B9297"/>
    <mergeCell ref="D9294:D9297"/>
    <mergeCell ref="C9294:C9297"/>
    <mergeCell ref="F9294:F9297"/>
    <mergeCell ref="G9294:G9297"/>
    <mergeCell ref="H9294:H9297"/>
    <mergeCell ref="A9298:A9301"/>
    <mergeCell ref="B9298:B9301"/>
    <mergeCell ref="D9298:D9301"/>
    <mergeCell ref="C9298:C9301"/>
    <mergeCell ref="F9298:F9301"/>
    <mergeCell ref="G9298:G9301"/>
    <mergeCell ref="H9298:H9301"/>
    <mergeCell ref="E9290:E9293"/>
    <mergeCell ref="E9294:E9297"/>
    <mergeCell ref="E9298:E9301"/>
    <mergeCell ref="A9278:A9281"/>
    <mergeCell ref="B9278:B9281"/>
    <mergeCell ref="D9278:D9281"/>
    <mergeCell ref="C9278:C9281"/>
    <mergeCell ref="F9278:F9281"/>
    <mergeCell ref="G9278:G9281"/>
    <mergeCell ref="H9278:H9281"/>
    <mergeCell ref="A9282:A9285"/>
    <mergeCell ref="B9282:B9285"/>
    <mergeCell ref="D9282:D9285"/>
    <mergeCell ref="C9282:C9285"/>
    <mergeCell ref="F9282:F9285"/>
    <mergeCell ref="G9282:G9285"/>
    <mergeCell ref="H9282:H9285"/>
    <mergeCell ref="A9286:A9289"/>
    <mergeCell ref="B9286:B9289"/>
    <mergeCell ref="D9286:D9289"/>
    <mergeCell ref="C9286:C9289"/>
    <mergeCell ref="F9286:F9289"/>
    <mergeCell ref="G9286:G9289"/>
    <mergeCell ref="H9286:H9289"/>
    <mergeCell ref="E9278:E9281"/>
    <mergeCell ref="E9282:E9285"/>
    <mergeCell ref="E9286:E9289"/>
    <mergeCell ref="A9266:A9269"/>
    <mergeCell ref="B9266:B9269"/>
    <mergeCell ref="D9266:D9269"/>
    <mergeCell ref="C9266:C9269"/>
    <mergeCell ref="F9266:F9269"/>
    <mergeCell ref="G9266:G9269"/>
    <mergeCell ref="H9266:H9269"/>
    <mergeCell ref="A9270:A9273"/>
    <mergeCell ref="B9270:B9273"/>
    <mergeCell ref="D9270:D9273"/>
    <mergeCell ref="C9270:C9273"/>
    <mergeCell ref="F9270:F9273"/>
    <mergeCell ref="G9270:G9273"/>
    <mergeCell ref="H9270:H9273"/>
    <mergeCell ref="A9274:A9277"/>
    <mergeCell ref="B9274:B9277"/>
    <mergeCell ref="D9274:D9277"/>
    <mergeCell ref="C9274:C9277"/>
    <mergeCell ref="F9274:F9277"/>
    <mergeCell ref="G9274:G9277"/>
    <mergeCell ref="H9274:H9277"/>
    <mergeCell ref="E9266:E9269"/>
    <mergeCell ref="E9270:E9273"/>
    <mergeCell ref="E9274:E9277"/>
    <mergeCell ref="A9254:A9257"/>
    <mergeCell ref="B9254:B9257"/>
    <mergeCell ref="D9254:D9257"/>
    <mergeCell ref="C9254:C9257"/>
    <mergeCell ref="F9254:F9257"/>
    <mergeCell ref="G9254:G9257"/>
    <mergeCell ref="H9254:H9257"/>
    <mergeCell ref="A9258:A9261"/>
    <mergeCell ref="B9258:B9261"/>
    <mergeCell ref="D9258:D9261"/>
    <mergeCell ref="C9258:C9261"/>
    <mergeCell ref="F9258:F9261"/>
    <mergeCell ref="G9258:G9261"/>
    <mergeCell ref="H9258:H9261"/>
    <mergeCell ref="A9262:A9265"/>
    <mergeCell ref="B9262:B9265"/>
    <mergeCell ref="D9262:D9265"/>
    <mergeCell ref="C9262:C9265"/>
    <mergeCell ref="F9262:F9265"/>
    <mergeCell ref="G9262:G9265"/>
    <mergeCell ref="H9262:H9265"/>
    <mergeCell ref="E9254:E9257"/>
    <mergeCell ref="E9258:E9261"/>
    <mergeCell ref="E9262:E9265"/>
    <mergeCell ref="A9242:A9245"/>
    <mergeCell ref="B9242:B9245"/>
    <mergeCell ref="D9242:D9245"/>
    <mergeCell ref="C9242:C9245"/>
    <mergeCell ref="F9242:F9245"/>
    <mergeCell ref="G9242:G9245"/>
    <mergeCell ref="H9242:H9245"/>
    <mergeCell ref="A9246:A9249"/>
    <mergeCell ref="B9246:B9249"/>
    <mergeCell ref="D9246:D9249"/>
    <mergeCell ref="C9246:C9249"/>
    <mergeCell ref="F9246:F9249"/>
    <mergeCell ref="G9246:G9249"/>
    <mergeCell ref="H9246:H9249"/>
    <mergeCell ref="A9250:A9253"/>
    <mergeCell ref="B9250:B9253"/>
    <mergeCell ref="D9250:D9253"/>
    <mergeCell ref="C9250:C9253"/>
    <mergeCell ref="F9250:F9253"/>
    <mergeCell ref="G9250:G9253"/>
    <mergeCell ref="H9250:H9253"/>
    <mergeCell ref="E9242:E9245"/>
    <mergeCell ref="E9246:E9249"/>
    <mergeCell ref="E9250:E9253"/>
    <mergeCell ref="A9230:A9233"/>
    <mergeCell ref="B9230:B9233"/>
    <mergeCell ref="D9230:D9233"/>
    <mergeCell ref="C9230:C9233"/>
    <mergeCell ref="F9230:F9233"/>
    <mergeCell ref="G9230:G9233"/>
    <mergeCell ref="H9230:H9233"/>
    <mergeCell ref="A9234:A9237"/>
    <mergeCell ref="B9234:B9237"/>
    <mergeCell ref="D9234:D9237"/>
    <mergeCell ref="C9234:C9237"/>
    <mergeCell ref="F9234:F9237"/>
    <mergeCell ref="G9234:G9237"/>
    <mergeCell ref="H9234:H9237"/>
    <mergeCell ref="A9238:A9241"/>
    <mergeCell ref="B9238:B9241"/>
    <mergeCell ref="D9238:D9241"/>
    <mergeCell ref="C9238:C9241"/>
    <mergeCell ref="F9238:F9241"/>
    <mergeCell ref="G9238:G9241"/>
    <mergeCell ref="H9238:H9241"/>
    <mergeCell ref="E9230:E9233"/>
    <mergeCell ref="E9234:E9237"/>
    <mergeCell ref="E9238:E9241"/>
    <mergeCell ref="A9218:A9221"/>
    <mergeCell ref="B9218:B9221"/>
    <mergeCell ref="D9218:D9221"/>
    <mergeCell ref="C9218:C9221"/>
    <mergeCell ref="F9218:F9221"/>
    <mergeCell ref="G9218:G9221"/>
    <mergeCell ref="H9218:H9221"/>
    <mergeCell ref="A9222:A9225"/>
    <mergeCell ref="B9222:B9225"/>
    <mergeCell ref="D9222:D9225"/>
    <mergeCell ref="C9222:C9225"/>
    <mergeCell ref="F9222:F9225"/>
    <mergeCell ref="G9222:G9225"/>
    <mergeCell ref="H9222:H9225"/>
    <mergeCell ref="A9226:A9229"/>
    <mergeCell ref="B9226:B9229"/>
    <mergeCell ref="D9226:D9229"/>
    <mergeCell ref="C9226:C9229"/>
    <mergeCell ref="F9226:F9229"/>
    <mergeCell ref="G9226:G9229"/>
    <mergeCell ref="H9226:H9229"/>
    <mergeCell ref="E9218:E9221"/>
    <mergeCell ref="E9222:E9225"/>
    <mergeCell ref="E9226:E9229"/>
    <mergeCell ref="A9206:A9209"/>
    <mergeCell ref="B9206:B9209"/>
    <mergeCell ref="D9206:D9209"/>
    <mergeCell ref="C9206:C9209"/>
    <mergeCell ref="F9206:F9209"/>
    <mergeCell ref="G9206:G9209"/>
    <mergeCell ref="H9206:H9209"/>
    <mergeCell ref="A9210:A9213"/>
    <mergeCell ref="B9210:B9213"/>
    <mergeCell ref="D9210:D9213"/>
    <mergeCell ref="C9210:C9213"/>
    <mergeCell ref="F9210:F9213"/>
    <mergeCell ref="G9210:G9213"/>
    <mergeCell ref="H9210:H9213"/>
    <mergeCell ref="A9214:A9217"/>
    <mergeCell ref="B9214:B9217"/>
    <mergeCell ref="D9214:D9217"/>
    <mergeCell ref="C9214:C9217"/>
    <mergeCell ref="F9214:F9217"/>
    <mergeCell ref="G9214:G9217"/>
    <mergeCell ref="H9214:H9217"/>
    <mergeCell ref="E9206:E9209"/>
    <mergeCell ref="E9210:E9213"/>
    <mergeCell ref="E9214:E9217"/>
    <mergeCell ref="A9194:A9197"/>
    <mergeCell ref="B9194:B9197"/>
    <mergeCell ref="D9194:D9197"/>
    <mergeCell ref="C9194:C9197"/>
    <mergeCell ref="F9194:F9197"/>
    <mergeCell ref="G9194:G9197"/>
    <mergeCell ref="H9194:H9197"/>
    <mergeCell ref="A9198:A9201"/>
    <mergeCell ref="B9198:B9201"/>
    <mergeCell ref="D9198:D9201"/>
    <mergeCell ref="C9198:C9201"/>
    <mergeCell ref="F9198:F9201"/>
    <mergeCell ref="G9198:G9201"/>
    <mergeCell ref="H9198:H9201"/>
    <mergeCell ref="A9202:A9205"/>
    <mergeCell ref="B9202:B9205"/>
    <mergeCell ref="D9202:D9205"/>
    <mergeCell ref="C9202:C9205"/>
    <mergeCell ref="F9202:F9205"/>
    <mergeCell ref="G9202:G9205"/>
    <mergeCell ref="H9202:H9205"/>
    <mergeCell ref="E9194:E9197"/>
    <mergeCell ref="E9198:E9201"/>
    <mergeCell ref="E9202:E9205"/>
    <mergeCell ref="A9182:A9185"/>
    <mergeCell ref="B9182:B9185"/>
    <mergeCell ref="D9182:D9185"/>
    <mergeCell ref="C9182:C9185"/>
    <mergeCell ref="F9182:F9185"/>
    <mergeCell ref="G9182:G9185"/>
    <mergeCell ref="H9182:H9185"/>
    <mergeCell ref="A9186:A9189"/>
    <mergeCell ref="B9186:B9189"/>
    <mergeCell ref="D9186:D9189"/>
    <mergeCell ref="C9186:C9189"/>
    <mergeCell ref="F9186:F9189"/>
    <mergeCell ref="G9186:G9189"/>
    <mergeCell ref="H9186:H9189"/>
    <mergeCell ref="A9190:A9193"/>
    <mergeCell ref="B9190:B9193"/>
    <mergeCell ref="D9190:D9193"/>
    <mergeCell ref="C9190:C9193"/>
    <mergeCell ref="F9190:F9193"/>
    <mergeCell ref="G9190:G9193"/>
    <mergeCell ref="H9190:H9193"/>
    <mergeCell ref="E9182:E9185"/>
    <mergeCell ref="E9186:E9189"/>
    <mergeCell ref="E9190:E9193"/>
    <mergeCell ref="A9170:A9173"/>
    <mergeCell ref="B9170:B9173"/>
    <mergeCell ref="D9170:D9173"/>
    <mergeCell ref="C9170:C9173"/>
    <mergeCell ref="F9170:F9173"/>
    <mergeCell ref="G9170:G9173"/>
    <mergeCell ref="H9170:H9173"/>
    <mergeCell ref="A9174:A9177"/>
    <mergeCell ref="B9174:B9177"/>
    <mergeCell ref="D9174:D9177"/>
    <mergeCell ref="C9174:C9177"/>
    <mergeCell ref="F9174:F9177"/>
    <mergeCell ref="G9174:G9177"/>
    <mergeCell ref="H9174:H9177"/>
    <mergeCell ref="A9178:A9181"/>
    <mergeCell ref="B9178:B9181"/>
    <mergeCell ref="D9178:D9181"/>
    <mergeCell ref="C9178:C9181"/>
    <mergeCell ref="F9178:F9181"/>
    <mergeCell ref="G9178:G9181"/>
    <mergeCell ref="H9178:H9181"/>
    <mergeCell ref="E9170:E9173"/>
    <mergeCell ref="E9174:E9177"/>
    <mergeCell ref="E9178:E9181"/>
    <mergeCell ref="A9158:A9161"/>
    <mergeCell ref="B9158:B9161"/>
    <mergeCell ref="D9158:D9161"/>
    <mergeCell ref="C9158:C9161"/>
    <mergeCell ref="F9158:F9161"/>
    <mergeCell ref="G9158:G9161"/>
    <mergeCell ref="H9158:H9161"/>
    <mergeCell ref="A9162:A9165"/>
    <mergeCell ref="B9162:B9165"/>
    <mergeCell ref="D9162:D9165"/>
    <mergeCell ref="C9162:C9165"/>
    <mergeCell ref="F9162:F9165"/>
    <mergeCell ref="G9162:G9165"/>
    <mergeCell ref="H9162:H9165"/>
    <mergeCell ref="A9166:A9169"/>
    <mergeCell ref="B9166:B9169"/>
    <mergeCell ref="D9166:D9169"/>
    <mergeCell ref="C9166:C9169"/>
    <mergeCell ref="F9166:F9169"/>
    <mergeCell ref="G9166:G9169"/>
    <mergeCell ref="H9166:H9169"/>
    <mergeCell ref="E9158:E9161"/>
    <mergeCell ref="E9162:E9165"/>
    <mergeCell ref="E9166:E9169"/>
    <mergeCell ref="A9146:A9149"/>
    <mergeCell ref="B9146:B9149"/>
    <mergeCell ref="D9146:D9149"/>
    <mergeCell ref="C9146:C9149"/>
    <mergeCell ref="F9146:F9149"/>
    <mergeCell ref="G9146:G9149"/>
    <mergeCell ref="H9146:H9149"/>
    <mergeCell ref="A9150:A9153"/>
    <mergeCell ref="B9150:B9153"/>
    <mergeCell ref="D9150:D9153"/>
    <mergeCell ref="C9150:C9153"/>
    <mergeCell ref="F9150:F9153"/>
    <mergeCell ref="G9150:G9153"/>
    <mergeCell ref="H9150:H9153"/>
    <mergeCell ref="A9154:A9157"/>
    <mergeCell ref="B9154:B9157"/>
    <mergeCell ref="D9154:D9157"/>
    <mergeCell ref="C9154:C9157"/>
    <mergeCell ref="F9154:F9157"/>
    <mergeCell ref="G9154:G9157"/>
    <mergeCell ref="H9154:H9157"/>
    <mergeCell ref="E9146:E9149"/>
    <mergeCell ref="E9150:E9153"/>
    <mergeCell ref="E9154:E9157"/>
    <mergeCell ref="A9134:A9137"/>
    <mergeCell ref="B9134:B9137"/>
    <mergeCell ref="D9134:D9137"/>
    <mergeCell ref="C9134:C9137"/>
    <mergeCell ref="F9134:F9137"/>
    <mergeCell ref="G9134:G9137"/>
    <mergeCell ref="H9134:H9137"/>
    <mergeCell ref="A9138:A9141"/>
    <mergeCell ref="B9138:B9141"/>
    <mergeCell ref="D9138:D9141"/>
    <mergeCell ref="C9138:C9141"/>
    <mergeCell ref="F9138:F9141"/>
    <mergeCell ref="G9138:G9141"/>
    <mergeCell ref="H9138:H9141"/>
    <mergeCell ref="A9142:A9145"/>
    <mergeCell ref="B9142:B9145"/>
    <mergeCell ref="D9142:D9145"/>
    <mergeCell ref="C9142:C9145"/>
    <mergeCell ref="F9142:F9145"/>
    <mergeCell ref="G9142:G9145"/>
    <mergeCell ref="H9142:H9145"/>
    <mergeCell ref="E9134:E9137"/>
    <mergeCell ref="E9138:E9141"/>
    <mergeCell ref="E9142:E9145"/>
    <mergeCell ref="A9122:A9125"/>
    <mergeCell ref="B9122:B9125"/>
    <mergeCell ref="D9122:D9125"/>
    <mergeCell ref="F9122:F9125"/>
    <mergeCell ref="G9122:G9125"/>
    <mergeCell ref="H9122:H9125"/>
    <mergeCell ref="A9126:A9129"/>
    <mergeCell ref="B9126:B9129"/>
    <mergeCell ref="D9126:D9129"/>
    <mergeCell ref="C9126:C9129"/>
    <mergeCell ref="F9126:F9129"/>
    <mergeCell ref="G9126:G9129"/>
    <mergeCell ref="H9126:H9129"/>
    <mergeCell ref="A9130:A9133"/>
    <mergeCell ref="B9130:B9133"/>
    <mergeCell ref="D9130:D9133"/>
    <mergeCell ref="C9130:C9133"/>
    <mergeCell ref="F9130:F9133"/>
    <mergeCell ref="G9130:G9133"/>
    <mergeCell ref="H9130:H9133"/>
    <mergeCell ref="E9122:E9125"/>
    <mergeCell ref="E9126:E9129"/>
    <mergeCell ref="E9130:E9133"/>
    <mergeCell ref="A9110:A9113"/>
    <mergeCell ref="B9110:B9113"/>
    <mergeCell ref="D9110:D9113"/>
    <mergeCell ref="C9110:C9113"/>
    <mergeCell ref="F9110:F9113"/>
    <mergeCell ref="G9110:G9113"/>
    <mergeCell ref="H9110:H9113"/>
    <mergeCell ref="A9114:A9117"/>
    <mergeCell ref="B9114:B9117"/>
    <mergeCell ref="D9114:D9117"/>
    <mergeCell ref="C9114:C9117"/>
    <mergeCell ref="F9114:F9117"/>
    <mergeCell ref="G9114:G9117"/>
    <mergeCell ref="H9114:H9117"/>
    <mergeCell ref="A9118:A9121"/>
    <mergeCell ref="B9118:B9121"/>
    <mergeCell ref="D9118:D9121"/>
    <mergeCell ref="C9122:C9125"/>
    <mergeCell ref="F9118:F9121"/>
    <mergeCell ref="G9118:G9121"/>
    <mergeCell ref="H9118:H9121"/>
    <mergeCell ref="E9110:E9113"/>
    <mergeCell ref="E9114:E9117"/>
    <mergeCell ref="E9118:E9121"/>
    <mergeCell ref="C9118:C9121"/>
    <mergeCell ref="A9098:A9101"/>
    <mergeCell ref="B9098:B9101"/>
    <mergeCell ref="D9098:D9101"/>
    <mergeCell ref="C9098:C9101"/>
    <mergeCell ref="F9098:F9101"/>
    <mergeCell ref="G9098:G9101"/>
    <mergeCell ref="H9098:H9101"/>
    <mergeCell ref="A9102:A9105"/>
    <mergeCell ref="B9102:B9105"/>
    <mergeCell ref="D9102:D9105"/>
    <mergeCell ref="C9102:C9105"/>
    <mergeCell ref="F9102:F9105"/>
    <mergeCell ref="G9102:G9105"/>
    <mergeCell ref="H9102:H9105"/>
    <mergeCell ref="A9106:A9109"/>
    <mergeCell ref="B9106:B9109"/>
    <mergeCell ref="D9106:D9109"/>
    <mergeCell ref="C9106:C9109"/>
    <mergeCell ref="F9106:F9109"/>
    <mergeCell ref="G9106:G9109"/>
    <mergeCell ref="H9106:H9109"/>
    <mergeCell ref="E9098:E9101"/>
    <mergeCell ref="E9102:E9105"/>
    <mergeCell ref="E9106:E9109"/>
    <mergeCell ref="A9086:A9089"/>
    <mergeCell ref="B9086:B9089"/>
    <mergeCell ref="D9086:D9089"/>
    <mergeCell ref="C9086:C9089"/>
    <mergeCell ref="F9086:F9089"/>
    <mergeCell ref="G9086:G9089"/>
    <mergeCell ref="H9086:H9089"/>
    <mergeCell ref="A9090:A9093"/>
    <mergeCell ref="B9090:B9093"/>
    <mergeCell ref="D9090:D9093"/>
    <mergeCell ref="C9090:C9093"/>
    <mergeCell ref="F9090:F9093"/>
    <mergeCell ref="G9090:G9093"/>
    <mergeCell ref="H9090:H9093"/>
    <mergeCell ref="A9094:A9097"/>
    <mergeCell ref="B9094:B9097"/>
    <mergeCell ref="D9094:D9097"/>
    <mergeCell ref="C9094:C9097"/>
    <mergeCell ref="F9094:F9097"/>
    <mergeCell ref="G9094:G9097"/>
    <mergeCell ref="H9094:H9097"/>
    <mergeCell ref="E9086:E9089"/>
    <mergeCell ref="E9090:E9093"/>
    <mergeCell ref="E9094:E9097"/>
    <mergeCell ref="A9074:A9077"/>
    <mergeCell ref="B9074:B9077"/>
    <mergeCell ref="D9074:D9077"/>
    <mergeCell ref="C9074:C9077"/>
    <mergeCell ref="F9074:F9077"/>
    <mergeCell ref="G9074:G9077"/>
    <mergeCell ref="H9074:H9077"/>
    <mergeCell ref="A9078:A9081"/>
    <mergeCell ref="B9078:B9081"/>
    <mergeCell ref="D9078:D9081"/>
    <mergeCell ref="C9078:C9081"/>
    <mergeCell ref="F9078:F9081"/>
    <mergeCell ref="G9078:G9081"/>
    <mergeCell ref="H9078:H9081"/>
    <mergeCell ref="A9082:A9085"/>
    <mergeCell ref="B9082:B9085"/>
    <mergeCell ref="D9082:D9085"/>
    <mergeCell ref="C9082:C9085"/>
    <mergeCell ref="F9082:F9085"/>
    <mergeCell ref="G9082:G9085"/>
    <mergeCell ref="H9082:H9085"/>
    <mergeCell ref="E9074:E9077"/>
    <mergeCell ref="E9078:E9081"/>
    <mergeCell ref="E9082:E9085"/>
    <mergeCell ref="A9062:A9065"/>
    <mergeCell ref="B9062:B9065"/>
    <mergeCell ref="D9062:D9065"/>
    <mergeCell ref="C9062:C9065"/>
    <mergeCell ref="F9062:F9065"/>
    <mergeCell ref="G9062:G9065"/>
    <mergeCell ref="H9062:H9065"/>
    <mergeCell ref="A9066:A9069"/>
    <mergeCell ref="B9066:B9069"/>
    <mergeCell ref="D9066:D9069"/>
    <mergeCell ref="C9066:C9069"/>
    <mergeCell ref="F9066:F9069"/>
    <mergeCell ref="G9066:G9069"/>
    <mergeCell ref="H9066:H9069"/>
    <mergeCell ref="A9070:A9073"/>
    <mergeCell ref="B9070:B9073"/>
    <mergeCell ref="D9070:D9073"/>
    <mergeCell ref="C9070:C9073"/>
    <mergeCell ref="F9070:F9073"/>
    <mergeCell ref="G9070:G9073"/>
    <mergeCell ref="H9070:H9073"/>
    <mergeCell ref="E9062:E9065"/>
    <mergeCell ref="E9066:E9069"/>
    <mergeCell ref="E9070:E9073"/>
    <mergeCell ref="A9050:A9053"/>
    <mergeCell ref="B9050:B9053"/>
    <mergeCell ref="D9050:D9053"/>
    <mergeCell ref="C9050:C9053"/>
    <mergeCell ref="F9050:F9053"/>
    <mergeCell ref="G9050:G9053"/>
    <mergeCell ref="H9050:H9053"/>
    <mergeCell ref="A9054:A9057"/>
    <mergeCell ref="B9054:B9057"/>
    <mergeCell ref="D9054:D9057"/>
    <mergeCell ref="C9054:C9057"/>
    <mergeCell ref="F9054:F9057"/>
    <mergeCell ref="G9054:G9057"/>
    <mergeCell ref="H9054:H9057"/>
    <mergeCell ref="A9058:A9061"/>
    <mergeCell ref="B9058:B9061"/>
    <mergeCell ref="D9058:D9061"/>
    <mergeCell ref="C9058:C9061"/>
    <mergeCell ref="F9058:F9061"/>
    <mergeCell ref="G9058:G9061"/>
    <mergeCell ref="H9058:H9061"/>
    <mergeCell ref="E9050:E9053"/>
    <mergeCell ref="E9054:E9057"/>
    <mergeCell ref="E9058:E9061"/>
    <mergeCell ref="A9038:A9041"/>
    <mergeCell ref="B9038:B9041"/>
    <mergeCell ref="D9038:D9041"/>
    <mergeCell ref="C9038:C9041"/>
    <mergeCell ref="F9038:F9041"/>
    <mergeCell ref="G9038:G9041"/>
    <mergeCell ref="H9038:H9041"/>
    <mergeCell ref="A9042:A9045"/>
    <mergeCell ref="B9042:B9045"/>
    <mergeCell ref="D9042:D9045"/>
    <mergeCell ref="C9042:C9045"/>
    <mergeCell ref="F9042:F9045"/>
    <mergeCell ref="G9042:G9045"/>
    <mergeCell ref="H9042:H9045"/>
    <mergeCell ref="A9046:A9049"/>
    <mergeCell ref="B9046:B9049"/>
    <mergeCell ref="D9046:D9049"/>
    <mergeCell ref="C9046:C9049"/>
    <mergeCell ref="F9046:F9049"/>
    <mergeCell ref="G9046:G9049"/>
    <mergeCell ref="H9046:H9049"/>
    <mergeCell ref="E9038:E9041"/>
    <mergeCell ref="E9042:E9045"/>
    <mergeCell ref="E9046:E9049"/>
    <mergeCell ref="A9026:A9029"/>
    <mergeCell ref="B9026:B9029"/>
    <mergeCell ref="D9026:D9029"/>
    <mergeCell ref="C9026:C9029"/>
    <mergeCell ref="F9026:F9029"/>
    <mergeCell ref="G9026:G9029"/>
    <mergeCell ref="H9026:H9029"/>
    <mergeCell ref="A9030:A9033"/>
    <mergeCell ref="B9030:B9033"/>
    <mergeCell ref="D9030:D9033"/>
    <mergeCell ref="C9030:C9033"/>
    <mergeCell ref="F9030:F9033"/>
    <mergeCell ref="G9030:G9033"/>
    <mergeCell ref="H9030:H9033"/>
    <mergeCell ref="A9034:A9037"/>
    <mergeCell ref="B9034:B9037"/>
    <mergeCell ref="D9034:D9037"/>
    <mergeCell ref="C9034:C9037"/>
    <mergeCell ref="F9034:F9037"/>
    <mergeCell ref="G9034:G9037"/>
    <mergeCell ref="H9034:H9037"/>
    <mergeCell ref="E9026:E9029"/>
    <mergeCell ref="E9030:E9033"/>
    <mergeCell ref="E9034:E9037"/>
    <mergeCell ref="A9014:A9017"/>
    <mergeCell ref="B9014:B9017"/>
    <mergeCell ref="D9014:D9017"/>
    <mergeCell ref="C9014:C9017"/>
    <mergeCell ref="F9014:F9017"/>
    <mergeCell ref="G9014:G9017"/>
    <mergeCell ref="H9014:H9017"/>
    <mergeCell ref="A9018:A9021"/>
    <mergeCell ref="B9018:B9021"/>
    <mergeCell ref="D9018:D9021"/>
    <mergeCell ref="C9018:C9021"/>
    <mergeCell ref="F9018:F9021"/>
    <mergeCell ref="G9018:G9021"/>
    <mergeCell ref="H9018:H9021"/>
    <mergeCell ref="A9022:A9025"/>
    <mergeCell ref="B9022:B9025"/>
    <mergeCell ref="D9022:D9025"/>
    <mergeCell ref="C9022:C9025"/>
    <mergeCell ref="F9022:F9025"/>
    <mergeCell ref="G9022:G9025"/>
    <mergeCell ref="H9022:H9025"/>
    <mergeCell ref="E9014:E9017"/>
    <mergeCell ref="E9018:E9021"/>
    <mergeCell ref="E9022:E9025"/>
    <mergeCell ref="A9002:A9005"/>
    <mergeCell ref="B9002:B9005"/>
    <mergeCell ref="D9002:D9005"/>
    <mergeCell ref="C9002:C9005"/>
    <mergeCell ref="F9002:F9005"/>
    <mergeCell ref="G9002:G9005"/>
    <mergeCell ref="H9002:H9005"/>
    <mergeCell ref="A9006:A9009"/>
    <mergeCell ref="B9006:B9009"/>
    <mergeCell ref="D9006:D9009"/>
    <mergeCell ref="C9006:C9009"/>
    <mergeCell ref="F9006:F9009"/>
    <mergeCell ref="G9006:G9009"/>
    <mergeCell ref="H9006:H9009"/>
    <mergeCell ref="A9010:A9013"/>
    <mergeCell ref="B9010:B9013"/>
    <mergeCell ref="D9010:D9013"/>
    <mergeCell ref="C9010:C9013"/>
    <mergeCell ref="F9010:F9013"/>
    <mergeCell ref="G9010:G9013"/>
    <mergeCell ref="H9010:H9013"/>
    <mergeCell ref="E9002:E9005"/>
    <mergeCell ref="E9006:E9009"/>
    <mergeCell ref="E9010:E9013"/>
    <mergeCell ref="A8990:A8993"/>
    <mergeCell ref="B8990:B8993"/>
    <mergeCell ref="D8990:D8993"/>
    <mergeCell ref="C8990:C8993"/>
    <mergeCell ref="F8990:F8993"/>
    <mergeCell ref="G8990:G8993"/>
    <mergeCell ref="H8990:H8993"/>
    <mergeCell ref="A8994:A8997"/>
    <mergeCell ref="B8994:B8997"/>
    <mergeCell ref="D8994:D8997"/>
    <mergeCell ref="C8994:C8997"/>
    <mergeCell ref="F8994:F8997"/>
    <mergeCell ref="G8994:G8997"/>
    <mergeCell ref="H8994:H8997"/>
    <mergeCell ref="A8998:A9001"/>
    <mergeCell ref="B8998:B9001"/>
    <mergeCell ref="D8998:D9001"/>
    <mergeCell ref="C8998:C9001"/>
    <mergeCell ref="F8998:F9001"/>
    <mergeCell ref="G8998:G9001"/>
    <mergeCell ref="H8998:H9001"/>
    <mergeCell ref="E8990:E8993"/>
    <mergeCell ref="E8994:E8997"/>
    <mergeCell ref="E8998:E9001"/>
    <mergeCell ref="A8978:A8981"/>
    <mergeCell ref="B8978:B8981"/>
    <mergeCell ref="D8978:D8981"/>
    <mergeCell ref="C8978:C8981"/>
    <mergeCell ref="F8978:F8981"/>
    <mergeCell ref="G8978:G8981"/>
    <mergeCell ref="H8978:H8981"/>
    <mergeCell ref="A8982:A8985"/>
    <mergeCell ref="B8982:B8985"/>
    <mergeCell ref="D8982:D8985"/>
    <mergeCell ref="C8982:C8985"/>
    <mergeCell ref="F8982:F8985"/>
    <mergeCell ref="G8982:G8985"/>
    <mergeCell ref="H8982:H8985"/>
    <mergeCell ref="A8986:A8989"/>
    <mergeCell ref="B8986:B8989"/>
    <mergeCell ref="D8986:D8989"/>
    <mergeCell ref="C8986:C8989"/>
    <mergeCell ref="F8986:F8989"/>
    <mergeCell ref="G8986:G8989"/>
    <mergeCell ref="H8986:H8989"/>
    <mergeCell ref="E8978:E8981"/>
    <mergeCell ref="E8982:E8985"/>
    <mergeCell ref="E8986:E8989"/>
    <mergeCell ref="A8966:A8969"/>
    <mergeCell ref="B8966:B8969"/>
    <mergeCell ref="D8966:D8969"/>
    <mergeCell ref="C8966:C8969"/>
    <mergeCell ref="F8966:F8969"/>
    <mergeCell ref="G8966:G8969"/>
    <mergeCell ref="H8966:H8969"/>
    <mergeCell ref="A8970:A8973"/>
    <mergeCell ref="B8970:B8973"/>
    <mergeCell ref="D8970:D8973"/>
    <mergeCell ref="C8970:C8973"/>
    <mergeCell ref="F8970:F8973"/>
    <mergeCell ref="G8970:G8973"/>
    <mergeCell ref="H8970:H8973"/>
    <mergeCell ref="A8974:A8977"/>
    <mergeCell ref="B8974:B8977"/>
    <mergeCell ref="D8974:D8977"/>
    <mergeCell ref="C8974:C8977"/>
    <mergeCell ref="F8974:F8977"/>
    <mergeCell ref="G8974:G8977"/>
    <mergeCell ref="H8974:H8977"/>
    <mergeCell ref="E8966:E8969"/>
    <mergeCell ref="E8970:E8973"/>
    <mergeCell ref="E8974:E8977"/>
    <mergeCell ref="A8954:A8957"/>
    <mergeCell ref="B8954:B8957"/>
    <mergeCell ref="D8954:D8957"/>
    <mergeCell ref="C8954:C8957"/>
    <mergeCell ref="F8954:F8957"/>
    <mergeCell ref="G8954:G8957"/>
    <mergeCell ref="H8954:H8957"/>
    <mergeCell ref="A8958:A8961"/>
    <mergeCell ref="B8958:B8961"/>
    <mergeCell ref="D8958:D8961"/>
    <mergeCell ref="C8958:C8961"/>
    <mergeCell ref="F8958:F8961"/>
    <mergeCell ref="G8958:G8961"/>
    <mergeCell ref="H8958:H8961"/>
    <mergeCell ref="A8962:A8965"/>
    <mergeCell ref="B8962:B8965"/>
    <mergeCell ref="D8962:D8965"/>
    <mergeCell ref="C8962:C8965"/>
    <mergeCell ref="F8962:F8965"/>
    <mergeCell ref="G8962:G8965"/>
    <mergeCell ref="H8962:H8965"/>
    <mergeCell ref="E8954:E8957"/>
    <mergeCell ref="E8958:E8961"/>
    <mergeCell ref="E8962:E8965"/>
    <mergeCell ref="A8942:A8945"/>
    <mergeCell ref="B8942:B8945"/>
    <mergeCell ref="D8942:D8945"/>
    <mergeCell ref="C8942:C8945"/>
    <mergeCell ref="F8942:F8945"/>
    <mergeCell ref="G8942:G8945"/>
    <mergeCell ref="H8942:H8945"/>
    <mergeCell ref="A8946:A8949"/>
    <mergeCell ref="B8946:B8949"/>
    <mergeCell ref="D8946:D8949"/>
    <mergeCell ref="C8946:C8949"/>
    <mergeCell ref="F8946:F8949"/>
    <mergeCell ref="G8946:G8949"/>
    <mergeCell ref="H8946:H8949"/>
    <mergeCell ref="A8950:A8953"/>
    <mergeCell ref="B8950:B8953"/>
    <mergeCell ref="D8950:D8953"/>
    <mergeCell ref="C8950:C8953"/>
    <mergeCell ref="F8950:F8953"/>
    <mergeCell ref="G8950:G8953"/>
    <mergeCell ref="H8950:H8953"/>
    <mergeCell ref="E8942:E8945"/>
    <mergeCell ref="E8946:E8949"/>
    <mergeCell ref="E8950:E8953"/>
    <mergeCell ref="A8930:A8933"/>
    <mergeCell ref="B8930:B8933"/>
    <mergeCell ref="D8930:D8933"/>
    <mergeCell ref="C8930:C8933"/>
    <mergeCell ref="F8930:F8933"/>
    <mergeCell ref="G8930:G8933"/>
    <mergeCell ref="H8930:H8933"/>
    <mergeCell ref="A8934:A8937"/>
    <mergeCell ref="B8934:B8937"/>
    <mergeCell ref="D8934:D8937"/>
    <mergeCell ref="C8934:C8937"/>
    <mergeCell ref="F8934:F8937"/>
    <mergeCell ref="G8934:G8937"/>
    <mergeCell ref="H8934:H8937"/>
    <mergeCell ref="A8938:A8941"/>
    <mergeCell ref="B8938:B8941"/>
    <mergeCell ref="D8938:D8941"/>
    <mergeCell ref="C8938:C8941"/>
    <mergeCell ref="F8938:F8941"/>
    <mergeCell ref="G8938:G8941"/>
    <mergeCell ref="H8938:H8941"/>
    <mergeCell ref="E8930:E8933"/>
    <mergeCell ref="E8934:E8937"/>
    <mergeCell ref="E8938:E8941"/>
    <mergeCell ref="A8918:A8921"/>
    <mergeCell ref="B8918:B8921"/>
    <mergeCell ref="D8918:D8921"/>
    <mergeCell ref="C8918:C8921"/>
    <mergeCell ref="F8918:F8921"/>
    <mergeCell ref="G8918:G8921"/>
    <mergeCell ref="H8918:H8921"/>
    <mergeCell ref="A8922:A8925"/>
    <mergeCell ref="B8922:B8925"/>
    <mergeCell ref="D8922:D8925"/>
    <mergeCell ref="C8922:C8925"/>
    <mergeCell ref="F8922:F8925"/>
    <mergeCell ref="G8922:G8925"/>
    <mergeCell ref="H8922:H8925"/>
    <mergeCell ref="A8926:A8929"/>
    <mergeCell ref="B8926:B8929"/>
    <mergeCell ref="D8926:D8929"/>
    <mergeCell ref="C8926:C8929"/>
    <mergeCell ref="F8926:F8929"/>
    <mergeCell ref="G8926:G8929"/>
    <mergeCell ref="H8926:H8929"/>
    <mergeCell ref="E8918:E8921"/>
    <mergeCell ref="E8922:E8925"/>
    <mergeCell ref="E8926:E8929"/>
    <mergeCell ref="A8906:A8909"/>
    <mergeCell ref="B8906:B8909"/>
    <mergeCell ref="D8906:D8909"/>
    <mergeCell ref="C8906:C8909"/>
    <mergeCell ref="F8906:F8909"/>
    <mergeCell ref="G8906:G8909"/>
    <mergeCell ref="H8906:H8909"/>
    <mergeCell ref="A8910:A8913"/>
    <mergeCell ref="B8910:B8913"/>
    <mergeCell ref="D8910:D8913"/>
    <mergeCell ref="C8910:C8913"/>
    <mergeCell ref="F8910:F8913"/>
    <mergeCell ref="G8910:G8913"/>
    <mergeCell ref="H8910:H8913"/>
    <mergeCell ref="A8914:A8917"/>
    <mergeCell ref="B8914:B8917"/>
    <mergeCell ref="D8914:D8917"/>
    <mergeCell ref="C8914:C8917"/>
    <mergeCell ref="F8914:F8917"/>
    <mergeCell ref="G8914:G8917"/>
    <mergeCell ref="H8914:H8917"/>
    <mergeCell ref="E8906:E8909"/>
    <mergeCell ref="E8910:E8913"/>
    <mergeCell ref="E8914:E8917"/>
    <mergeCell ref="A8894:A8897"/>
    <mergeCell ref="B8894:B8897"/>
    <mergeCell ref="D8894:D8897"/>
    <mergeCell ref="C8894:C8897"/>
    <mergeCell ref="F8894:F8897"/>
    <mergeCell ref="G8894:G8897"/>
    <mergeCell ref="H8894:H8897"/>
    <mergeCell ref="A8898:A8901"/>
    <mergeCell ref="B8898:B8901"/>
    <mergeCell ref="D8898:D8901"/>
    <mergeCell ref="C8898:C8901"/>
    <mergeCell ref="F8898:F8901"/>
    <mergeCell ref="G8898:G8901"/>
    <mergeCell ref="H8898:H8901"/>
    <mergeCell ref="A8902:A8905"/>
    <mergeCell ref="B8902:B8905"/>
    <mergeCell ref="D8902:D8905"/>
    <mergeCell ref="C8902:C8905"/>
    <mergeCell ref="F8902:F8905"/>
    <mergeCell ref="G8902:G8905"/>
    <mergeCell ref="H8902:H8905"/>
    <mergeCell ref="E8894:E8897"/>
    <mergeCell ref="E8898:E8901"/>
    <mergeCell ref="E8902:E8905"/>
    <mergeCell ref="A8882:A8885"/>
    <mergeCell ref="B8882:B8885"/>
    <mergeCell ref="D8882:D8885"/>
    <mergeCell ref="C8882:C8885"/>
    <mergeCell ref="F8882:F8885"/>
    <mergeCell ref="G8882:G8885"/>
    <mergeCell ref="H8882:H8885"/>
    <mergeCell ref="A8886:A8889"/>
    <mergeCell ref="B8886:B8889"/>
    <mergeCell ref="D8886:D8889"/>
    <mergeCell ref="C8886:C8889"/>
    <mergeCell ref="F8886:F8889"/>
    <mergeCell ref="G8886:G8889"/>
    <mergeCell ref="H8886:H8889"/>
    <mergeCell ref="A8890:A8893"/>
    <mergeCell ref="B8890:B8893"/>
    <mergeCell ref="D8890:D8893"/>
    <mergeCell ref="C8890:C8893"/>
    <mergeCell ref="F8890:F8893"/>
    <mergeCell ref="G8890:G8893"/>
    <mergeCell ref="H8890:H8893"/>
    <mergeCell ref="E8882:E8885"/>
    <mergeCell ref="E8886:E8889"/>
    <mergeCell ref="E8890:E8893"/>
    <mergeCell ref="A8870:A8873"/>
    <mergeCell ref="B8870:B8873"/>
    <mergeCell ref="D8870:D8873"/>
    <mergeCell ref="C8870:C8873"/>
    <mergeCell ref="F8870:F8873"/>
    <mergeCell ref="G8870:G8873"/>
    <mergeCell ref="H8870:H8873"/>
    <mergeCell ref="A8874:A8877"/>
    <mergeCell ref="B8874:B8877"/>
    <mergeCell ref="D8874:D8877"/>
    <mergeCell ref="C8874:C8877"/>
    <mergeCell ref="F8874:F8877"/>
    <mergeCell ref="G8874:G8877"/>
    <mergeCell ref="H8874:H8877"/>
    <mergeCell ref="A8878:A8881"/>
    <mergeCell ref="B8878:B8881"/>
    <mergeCell ref="D8878:D8881"/>
    <mergeCell ref="C8878:C8881"/>
    <mergeCell ref="F8878:F8881"/>
    <mergeCell ref="G8878:G8881"/>
    <mergeCell ref="H8878:H8881"/>
    <mergeCell ref="E8870:E8873"/>
    <mergeCell ref="E8874:E8877"/>
    <mergeCell ref="E8878:E8881"/>
    <mergeCell ref="A8858:A8861"/>
    <mergeCell ref="B8858:B8861"/>
    <mergeCell ref="D8858:D8861"/>
    <mergeCell ref="C8858:C8861"/>
    <mergeCell ref="F8858:F8861"/>
    <mergeCell ref="G8858:G8861"/>
    <mergeCell ref="H8858:H8861"/>
    <mergeCell ref="A8862:A8865"/>
    <mergeCell ref="B8862:B8865"/>
    <mergeCell ref="D8862:D8865"/>
    <mergeCell ref="C8862:C8865"/>
    <mergeCell ref="F8862:F8865"/>
    <mergeCell ref="G8862:G8865"/>
    <mergeCell ref="H8862:H8865"/>
    <mergeCell ref="A8866:A8869"/>
    <mergeCell ref="B8866:B8869"/>
    <mergeCell ref="D8866:D8869"/>
    <mergeCell ref="C8866:C8869"/>
    <mergeCell ref="F8866:F8869"/>
    <mergeCell ref="G8866:G8869"/>
    <mergeCell ref="H8866:H8869"/>
    <mergeCell ref="E8858:E8861"/>
    <mergeCell ref="E8862:E8865"/>
    <mergeCell ref="E8866:E8869"/>
    <mergeCell ref="A8846:A8849"/>
    <mergeCell ref="B8846:B8849"/>
    <mergeCell ref="D8846:D8849"/>
    <mergeCell ref="F8846:F8849"/>
    <mergeCell ref="G8846:G8849"/>
    <mergeCell ref="H8846:H8849"/>
    <mergeCell ref="A8850:A8853"/>
    <mergeCell ref="B8850:B8853"/>
    <mergeCell ref="D8850:D8853"/>
    <mergeCell ref="C8850:C8853"/>
    <mergeCell ref="F8850:F8853"/>
    <mergeCell ref="G8850:G8853"/>
    <mergeCell ref="H8850:H8853"/>
    <mergeCell ref="A8854:A8857"/>
    <mergeCell ref="B8854:B8857"/>
    <mergeCell ref="D8854:D8857"/>
    <mergeCell ref="C8854:C8857"/>
    <mergeCell ref="F8854:F8857"/>
    <mergeCell ref="G8854:G8857"/>
    <mergeCell ref="H8854:H8857"/>
    <mergeCell ref="E8846:E8849"/>
    <mergeCell ref="E8850:E8853"/>
    <mergeCell ref="E8854:E8857"/>
    <mergeCell ref="A8834:A8837"/>
    <mergeCell ref="B8834:B8837"/>
    <mergeCell ref="D8834:D8837"/>
    <mergeCell ref="C8834:C8837"/>
    <mergeCell ref="F8834:F8837"/>
    <mergeCell ref="G8834:G8837"/>
    <mergeCell ref="H8834:H8837"/>
    <mergeCell ref="A8838:A8841"/>
    <mergeCell ref="B8838:B8841"/>
    <mergeCell ref="D8838:D8841"/>
    <mergeCell ref="C8838:C8841"/>
    <mergeCell ref="F8838:F8841"/>
    <mergeCell ref="G8838:G8841"/>
    <mergeCell ref="H8838:H8841"/>
    <mergeCell ref="A8842:A8845"/>
    <mergeCell ref="B8842:B8845"/>
    <mergeCell ref="D8842:D8845"/>
    <mergeCell ref="C8846:C8849"/>
    <mergeCell ref="F8842:F8845"/>
    <mergeCell ref="G8842:G8845"/>
    <mergeCell ref="H8842:H8845"/>
    <mergeCell ref="E8834:E8837"/>
    <mergeCell ref="E8838:E8841"/>
    <mergeCell ref="E8842:E8845"/>
    <mergeCell ref="A8822:A8825"/>
    <mergeCell ref="B8822:B8825"/>
    <mergeCell ref="D8822:D8825"/>
    <mergeCell ref="C8822:C8825"/>
    <mergeCell ref="F8822:F8825"/>
    <mergeCell ref="G8822:G8825"/>
    <mergeCell ref="H8822:H8825"/>
    <mergeCell ref="A8826:A8829"/>
    <mergeCell ref="B8826:B8829"/>
    <mergeCell ref="D8826:D8829"/>
    <mergeCell ref="C8826:C8829"/>
    <mergeCell ref="F8826:F8829"/>
    <mergeCell ref="G8826:G8829"/>
    <mergeCell ref="H8826:H8829"/>
    <mergeCell ref="A8830:A8833"/>
    <mergeCell ref="B8830:B8833"/>
    <mergeCell ref="D8830:D8833"/>
    <mergeCell ref="C8830:C8833"/>
    <mergeCell ref="F8830:F8833"/>
    <mergeCell ref="G8830:G8833"/>
    <mergeCell ref="H8830:H8833"/>
    <mergeCell ref="E8822:E8825"/>
    <mergeCell ref="E8826:E8829"/>
    <mergeCell ref="E8830:E8833"/>
    <mergeCell ref="C8842:C8845"/>
    <mergeCell ref="A8810:A8813"/>
    <mergeCell ref="B8810:B8813"/>
    <mergeCell ref="D8810:D8813"/>
    <mergeCell ref="C8810:C8813"/>
    <mergeCell ref="F8810:F8813"/>
    <mergeCell ref="G8810:G8813"/>
    <mergeCell ref="H8810:H8813"/>
    <mergeCell ref="A8814:A8817"/>
    <mergeCell ref="B8814:B8817"/>
    <mergeCell ref="D8814:D8817"/>
    <mergeCell ref="C8814:C8817"/>
    <mergeCell ref="F8814:F8817"/>
    <mergeCell ref="G8814:G8817"/>
    <mergeCell ref="H8814:H8817"/>
    <mergeCell ref="A8818:A8821"/>
    <mergeCell ref="B8818:B8821"/>
    <mergeCell ref="D8818:D8821"/>
    <mergeCell ref="C8818:C8821"/>
    <mergeCell ref="F8818:F8821"/>
    <mergeCell ref="G8818:G8821"/>
    <mergeCell ref="H8818:H8821"/>
    <mergeCell ref="E8810:E8813"/>
    <mergeCell ref="E8814:E8817"/>
    <mergeCell ref="E8818:E8821"/>
    <mergeCell ref="A8798:A8801"/>
    <mergeCell ref="B8798:B8801"/>
    <mergeCell ref="D8798:D8801"/>
    <mergeCell ref="C8798:C8801"/>
    <mergeCell ref="F8798:F8801"/>
    <mergeCell ref="G8798:G8801"/>
    <mergeCell ref="H8798:H8801"/>
    <mergeCell ref="A8802:A8805"/>
    <mergeCell ref="B8802:B8805"/>
    <mergeCell ref="D8802:D8805"/>
    <mergeCell ref="C8802:C8805"/>
    <mergeCell ref="F8802:F8805"/>
    <mergeCell ref="G8802:G8805"/>
    <mergeCell ref="H8802:H8805"/>
    <mergeCell ref="A8806:A8809"/>
    <mergeCell ref="B8806:B8809"/>
    <mergeCell ref="D8806:D8809"/>
    <mergeCell ref="C8806:C8809"/>
    <mergeCell ref="F8806:F8809"/>
    <mergeCell ref="G8806:G8809"/>
    <mergeCell ref="H8806:H8809"/>
    <mergeCell ref="E8798:E8801"/>
    <mergeCell ref="E8802:E8805"/>
    <mergeCell ref="E8806:E8809"/>
    <mergeCell ref="A8786:A8789"/>
    <mergeCell ref="B8786:B8789"/>
    <mergeCell ref="D8786:D8789"/>
    <mergeCell ref="C8786:C8789"/>
    <mergeCell ref="F8786:F8789"/>
    <mergeCell ref="G8786:G8789"/>
    <mergeCell ref="H8786:H8789"/>
    <mergeCell ref="A8790:A8793"/>
    <mergeCell ref="B8790:B8793"/>
    <mergeCell ref="D8790:D8793"/>
    <mergeCell ref="C8790:C8793"/>
    <mergeCell ref="F8790:F8793"/>
    <mergeCell ref="G8790:G8793"/>
    <mergeCell ref="H8790:H8793"/>
    <mergeCell ref="A8794:A8797"/>
    <mergeCell ref="B8794:B8797"/>
    <mergeCell ref="D8794:D8797"/>
    <mergeCell ref="C8794:C8797"/>
    <mergeCell ref="F8794:F8797"/>
    <mergeCell ref="G8794:G8797"/>
    <mergeCell ref="H8794:H8797"/>
    <mergeCell ref="E8786:E8789"/>
    <mergeCell ref="E8790:E8793"/>
    <mergeCell ref="E8794:E8797"/>
    <mergeCell ref="A8774:A8777"/>
    <mergeCell ref="B8774:B8777"/>
    <mergeCell ref="D8774:D8777"/>
    <mergeCell ref="C8774:C8777"/>
    <mergeCell ref="F8774:F8777"/>
    <mergeCell ref="G8774:G8777"/>
    <mergeCell ref="H8774:H8777"/>
    <mergeCell ref="A8778:A8781"/>
    <mergeCell ref="B8778:B8781"/>
    <mergeCell ref="D8778:D8781"/>
    <mergeCell ref="C8778:C8781"/>
    <mergeCell ref="F8778:F8781"/>
    <mergeCell ref="G8778:G8781"/>
    <mergeCell ref="H8778:H8781"/>
    <mergeCell ref="A8782:A8785"/>
    <mergeCell ref="B8782:B8785"/>
    <mergeCell ref="D8782:D8785"/>
    <mergeCell ref="C8782:C8785"/>
    <mergeCell ref="F8782:F8785"/>
    <mergeCell ref="G8782:G8785"/>
    <mergeCell ref="H8782:H8785"/>
    <mergeCell ref="E8774:E8777"/>
    <mergeCell ref="E8778:E8781"/>
    <mergeCell ref="E8782:E8785"/>
    <mergeCell ref="A8762:A8765"/>
    <mergeCell ref="B8762:B8765"/>
    <mergeCell ref="D8762:D8765"/>
    <mergeCell ref="C8762:C8765"/>
    <mergeCell ref="F8762:F8765"/>
    <mergeCell ref="G8762:G8765"/>
    <mergeCell ref="H8762:H8765"/>
    <mergeCell ref="A8766:A8769"/>
    <mergeCell ref="B8766:B8769"/>
    <mergeCell ref="D8766:D8769"/>
    <mergeCell ref="C8766:C8769"/>
    <mergeCell ref="F8766:F8769"/>
    <mergeCell ref="G8766:G8769"/>
    <mergeCell ref="H8766:H8769"/>
    <mergeCell ref="A8770:A8773"/>
    <mergeCell ref="B8770:B8773"/>
    <mergeCell ref="D8770:D8773"/>
    <mergeCell ref="C8770:C8773"/>
    <mergeCell ref="F8770:F8773"/>
    <mergeCell ref="G8770:G8773"/>
    <mergeCell ref="H8770:H8773"/>
    <mergeCell ref="E8762:E8765"/>
    <mergeCell ref="E8766:E8769"/>
    <mergeCell ref="E8770:E8773"/>
    <mergeCell ref="A8750:A8753"/>
    <mergeCell ref="B8750:B8753"/>
    <mergeCell ref="D8750:D8753"/>
    <mergeCell ref="C8750:C8753"/>
    <mergeCell ref="F8750:F8753"/>
    <mergeCell ref="G8750:G8753"/>
    <mergeCell ref="H8750:H8753"/>
    <mergeCell ref="A8754:A8757"/>
    <mergeCell ref="B8754:B8757"/>
    <mergeCell ref="D8754:D8757"/>
    <mergeCell ref="C8754:C8757"/>
    <mergeCell ref="F8754:F8757"/>
    <mergeCell ref="G8754:G8757"/>
    <mergeCell ref="H8754:H8757"/>
    <mergeCell ref="A8758:A8761"/>
    <mergeCell ref="B8758:B8761"/>
    <mergeCell ref="D8758:D8761"/>
    <mergeCell ref="C8758:C8761"/>
    <mergeCell ref="F8758:F8761"/>
    <mergeCell ref="G8758:G8761"/>
    <mergeCell ref="H8758:H8761"/>
    <mergeCell ref="E8750:E8753"/>
    <mergeCell ref="E8754:E8757"/>
    <mergeCell ref="E8758:E8761"/>
    <mergeCell ref="A8738:A8741"/>
    <mergeCell ref="B8738:B8741"/>
    <mergeCell ref="D8738:D8741"/>
    <mergeCell ref="C8738:C8741"/>
    <mergeCell ref="F8738:F8741"/>
    <mergeCell ref="G8738:G8741"/>
    <mergeCell ref="H8738:H8741"/>
    <mergeCell ref="A8742:A8745"/>
    <mergeCell ref="B8742:B8745"/>
    <mergeCell ref="D8742:D8745"/>
    <mergeCell ref="C8742:C8745"/>
    <mergeCell ref="F8742:F8745"/>
    <mergeCell ref="G8742:G8745"/>
    <mergeCell ref="H8742:H8745"/>
    <mergeCell ref="A8746:A8749"/>
    <mergeCell ref="B8746:B8749"/>
    <mergeCell ref="D8746:D8749"/>
    <mergeCell ref="C8746:C8749"/>
    <mergeCell ref="F8746:F8749"/>
    <mergeCell ref="G8746:G8749"/>
    <mergeCell ref="H8746:H8749"/>
    <mergeCell ref="E8738:E8741"/>
    <mergeCell ref="E8742:E8745"/>
    <mergeCell ref="E8746:E8749"/>
    <mergeCell ref="A8726:A8729"/>
    <mergeCell ref="B8726:B8729"/>
    <mergeCell ref="D8726:D8729"/>
    <mergeCell ref="C8726:C8729"/>
    <mergeCell ref="F8726:F8729"/>
    <mergeCell ref="G8726:G8729"/>
    <mergeCell ref="H8726:H8729"/>
    <mergeCell ref="A8730:A8733"/>
    <mergeCell ref="B8730:B8733"/>
    <mergeCell ref="D8730:D8733"/>
    <mergeCell ref="C8730:C8733"/>
    <mergeCell ref="F8730:F8733"/>
    <mergeCell ref="G8730:G8733"/>
    <mergeCell ref="H8730:H8733"/>
    <mergeCell ref="A8734:A8737"/>
    <mergeCell ref="B8734:B8737"/>
    <mergeCell ref="D8734:D8737"/>
    <mergeCell ref="C8734:C8737"/>
    <mergeCell ref="F8734:F8737"/>
    <mergeCell ref="G8734:G8737"/>
    <mergeCell ref="H8734:H8737"/>
    <mergeCell ref="E8726:E8729"/>
    <mergeCell ref="E8730:E8733"/>
    <mergeCell ref="E8734:E8737"/>
    <mergeCell ref="A8714:A8717"/>
    <mergeCell ref="B8714:B8717"/>
    <mergeCell ref="D8714:D8717"/>
    <mergeCell ref="C8714:C8717"/>
    <mergeCell ref="F8714:F8717"/>
    <mergeCell ref="G8714:G8717"/>
    <mergeCell ref="H8714:H8717"/>
    <mergeCell ref="A8718:A8721"/>
    <mergeCell ref="B8718:B8721"/>
    <mergeCell ref="D8718:D8721"/>
    <mergeCell ref="C8718:C8721"/>
    <mergeCell ref="F8718:F8721"/>
    <mergeCell ref="G8718:G8721"/>
    <mergeCell ref="H8718:H8721"/>
    <mergeCell ref="A8722:A8725"/>
    <mergeCell ref="B8722:B8725"/>
    <mergeCell ref="D8722:D8725"/>
    <mergeCell ref="C8722:C8725"/>
    <mergeCell ref="F8722:F8725"/>
    <mergeCell ref="G8722:G8725"/>
    <mergeCell ref="H8722:H8725"/>
    <mergeCell ref="E8714:E8717"/>
    <mergeCell ref="E8718:E8721"/>
    <mergeCell ref="E8722:E8725"/>
    <mergeCell ref="A8702:A8705"/>
    <mergeCell ref="B8702:B8705"/>
    <mergeCell ref="D8702:D8705"/>
    <mergeCell ref="C8702:C8705"/>
    <mergeCell ref="F8702:F8705"/>
    <mergeCell ref="G8702:G8705"/>
    <mergeCell ref="H8702:H8705"/>
    <mergeCell ref="A8706:A8709"/>
    <mergeCell ref="B8706:B8709"/>
    <mergeCell ref="D8706:D8709"/>
    <mergeCell ref="C8706:C8709"/>
    <mergeCell ref="F8706:F8709"/>
    <mergeCell ref="G8706:G8709"/>
    <mergeCell ref="H8706:H8709"/>
    <mergeCell ref="A8710:A8713"/>
    <mergeCell ref="B8710:B8713"/>
    <mergeCell ref="D8710:D8713"/>
    <mergeCell ref="C8710:C8713"/>
    <mergeCell ref="F8710:F8713"/>
    <mergeCell ref="G8710:G8713"/>
    <mergeCell ref="H8710:H8713"/>
    <mergeCell ref="E8702:E8705"/>
    <mergeCell ref="E8706:E8709"/>
    <mergeCell ref="E8710:E8713"/>
    <mergeCell ref="A8690:A8693"/>
    <mergeCell ref="B8690:B8693"/>
    <mergeCell ref="D8690:D8693"/>
    <mergeCell ref="C8690:C8693"/>
    <mergeCell ref="F8690:F8693"/>
    <mergeCell ref="G8690:G8693"/>
    <mergeCell ref="H8690:H8693"/>
    <mergeCell ref="A8694:A8697"/>
    <mergeCell ref="B8694:B8697"/>
    <mergeCell ref="D8694:D8697"/>
    <mergeCell ref="C8694:C8697"/>
    <mergeCell ref="F8694:F8697"/>
    <mergeCell ref="G8694:G8697"/>
    <mergeCell ref="H8694:H8697"/>
    <mergeCell ref="A8698:A8701"/>
    <mergeCell ref="B8698:B8701"/>
    <mergeCell ref="D8698:D8701"/>
    <mergeCell ref="C8698:C8701"/>
    <mergeCell ref="F8698:F8701"/>
    <mergeCell ref="G8698:G8701"/>
    <mergeCell ref="H8698:H8701"/>
    <mergeCell ref="E8690:E8693"/>
    <mergeCell ref="E8694:E8697"/>
    <mergeCell ref="E8698:E8701"/>
    <mergeCell ref="A8678:A8681"/>
    <mergeCell ref="B8678:B8681"/>
    <mergeCell ref="D8678:D8681"/>
    <mergeCell ref="C8678:C8681"/>
    <mergeCell ref="F8678:F8681"/>
    <mergeCell ref="G8678:G8681"/>
    <mergeCell ref="H8678:H8681"/>
    <mergeCell ref="A8682:A8685"/>
    <mergeCell ref="B8682:B8685"/>
    <mergeCell ref="D8682:D8685"/>
    <mergeCell ref="C8682:C8685"/>
    <mergeCell ref="F8682:F8685"/>
    <mergeCell ref="G8682:G8685"/>
    <mergeCell ref="H8682:H8685"/>
    <mergeCell ref="A8686:A8689"/>
    <mergeCell ref="B8686:B8689"/>
    <mergeCell ref="D8686:D8689"/>
    <mergeCell ref="C8686:C8689"/>
    <mergeCell ref="F8686:F8689"/>
    <mergeCell ref="G8686:G8689"/>
    <mergeCell ref="H8686:H8689"/>
    <mergeCell ref="E8678:E8681"/>
    <mergeCell ref="E8682:E8685"/>
    <mergeCell ref="E8686:E8689"/>
    <mergeCell ref="A8666:A8669"/>
    <mergeCell ref="B8666:B8669"/>
    <mergeCell ref="D8666:D8669"/>
    <mergeCell ref="C8666:C8669"/>
    <mergeCell ref="F8666:F8669"/>
    <mergeCell ref="G8666:G8669"/>
    <mergeCell ref="H8666:H8669"/>
    <mergeCell ref="A8670:A8673"/>
    <mergeCell ref="B8670:B8673"/>
    <mergeCell ref="D8670:D8673"/>
    <mergeCell ref="C8670:C8673"/>
    <mergeCell ref="F8670:F8673"/>
    <mergeCell ref="G8670:G8673"/>
    <mergeCell ref="H8670:H8673"/>
    <mergeCell ref="A8674:A8677"/>
    <mergeCell ref="B8674:B8677"/>
    <mergeCell ref="D8674:D8677"/>
    <mergeCell ref="C8674:C8677"/>
    <mergeCell ref="F8674:F8677"/>
    <mergeCell ref="G8674:G8677"/>
    <mergeCell ref="H8674:H8677"/>
    <mergeCell ref="E8666:E8669"/>
    <mergeCell ref="E8670:E8673"/>
    <mergeCell ref="E8674:E8677"/>
    <mergeCell ref="A8654:A8657"/>
    <mergeCell ref="B8654:B8657"/>
    <mergeCell ref="D8654:D8657"/>
    <mergeCell ref="C8654:C8657"/>
    <mergeCell ref="F8654:F8657"/>
    <mergeCell ref="G8654:G8657"/>
    <mergeCell ref="H8654:H8657"/>
    <mergeCell ref="A8658:A8661"/>
    <mergeCell ref="B8658:B8661"/>
    <mergeCell ref="D8658:D8661"/>
    <mergeCell ref="C8658:C8661"/>
    <mergeCell ref="F8658:F8661"/>
    <mergeCell ref="G8658:G8661"/>
    <mergeCell ref="H8658:H8661"/>
    <mergeCell ref="A8662:A8665"/>
    <mergeCell ref="B8662:B8665"/>
    <mergeCell ref="D8662:D8665"/>
    <mergeCell ref="C8662:C8665"/>
    <mergeCell ref="F8662:F8665"/>
    <mergeCell ref="G8662:G8665"/>
    <mergeCell ref="H8662:H8665"/>
    <mergeCell ref="E8654:E8657"/>
    <mergeCell ref="E8658:E8661"/>
    <mergeCell ref="E8662:E8665"/>
    <mergeCell ref="A8642:A8645"/>
    <mergeCell ref="B8642:B8645"/>
    <mergeCell ref="D8642:D8645"/>
    <mergeCell ref="C8642:C8645"/>
    <mergeCell ref="F8642:F8645"/>
    <mergeCell ref="G8642:G8645"/>
    <mergeCell ref="H8642:H8645"/>
    <mergeCell ref="A8646:A8649"/>
    <mergeCell ref="B8646:B8649"/>
    <mergeCell ref="D8646:D8649"/>
    <mergeCell ref="C8646:C8649"/>
    <mergeCell ref="F8646:F8649"/>
    <mergeCell ref="G8646:G8649"/>
    <mergeCell ref="H8646:H8649"/>
    <mergeCell ref="A8650:A8653"/>
    <mergeCell ref="B8650:B8653"/>
    <mergeCell ref="D8650:D8653"/>
    <mergeCell ref="C8650:C8653"/>
    <mergeCell ref="F8650:F8653"/>
    <mergeCell ref="G8650:G8653"/>
    <mergeCell ref="H8650:H8653"/>
    <mergeCell ref="E8642:E8645"/>
    <mergeCell ref="E8646:E8649"/>
    <mergeCell ref="E8650:E8653"/>
    <mergeCell ref="A8630:A8633"/>
    <mergeCell ref="B8630:B8633"/>
    <mergeCell ref="D8630:D8633"/>
    <mergeCell ref="C8630:C8633"/>
    <mergeCell ref="F8630:F8633"/>
    <mergeCell ref="G8630:G8633"/>
    <mergeCell ref="H8630:H8633"/>
    <mergeCell ref="A8634:A8637"/>
    <mergeCell ref="B8634:B8637"/>
    <mergeCell ref="D8634:D8637"/>
    <mergeCell ref="C8634:C8637"/>
    <mergeCell ref="F8634:F8637"/>
    <mergeCell ref="G8634:G8637"/>
    <mergeCell ref="H8634:H8637"/>
    <mergeCell ref="A8638:A8641"/>
    <mergeCell ref="B8638:B8641"/>
    <mergeCell ref="D8638:D8641"/>
    <mergeCell ref="C8638:C8641"/>
    <mergeCell ref="F8638:F8641"/>
    <mergeCell ref="G8638:G8641"/>
    <mergeCell ref="H8638:H8641"/>
    <mergeCell ref="E8630:E8633"/>
    <mergeCell ref="E8634:E8637"/>
    <mergeCell ref="E8638:E8641"/>
    <mergeCell ref="A8618:A8621"/>
    <mergeCell ref="B8618:B8621"/>
    <mergeCell ref="D8618:D8621"/>
    <mergeCell ref="C8618:C8621"/>
    <mergeCell ref="F8618:F8621"/>
    <mergeCell ref="G8618:G8621"/>
    <mergeCell ref="H8618:H8621"/>
    <mergeCell ref="A8622:A8625"/>
    <mergeCell ref="B8622:B8625"/>
    <mergeCell ref="D8622:D8625"/>
    <mergeCell ref="C8622:C8625"/>
    <mergeCell ref="F8622:F8625"/>
    <mergeCell ref="G8622:G8625"/>
    <mergeCell ref="H8622:H8625"/>
    <mergeCell ref="A8626:A8629"/>
    <mergeCell ref="B8626:B8629"/>
    <mergeCell ref="D8626:D8629"/>
    <mergeCell ref="C8626:C8629"/>
    <mergeCell ref="F8626:F8629"/>
    <mergeCell ref="G8626:G8629"/>
    <mergeCell ref="H8626:H8629"/>
    <mergeCell ref="E8618:E8621"/>
    <mergeCell ref="E8622:E8625"/>
    <mergeCell ref="E8626:E8629"/>
    <mergeCell ref="A8606:A8609"/>
    <mergeCell ref="B8606:B8609"/>
    <mergeCell ref="D8606:D8609"/>
    <mergeCell ref="C8606:C8609"/>
    <mergeCell ref="F8606:F8609"/>
    <mergeCell ref="G8606:G8609"/>
    <mergeCell ref="H8606:H8609"/>
    <mergeCell ref="A8610:A8613"/>
    <mergeCell ref="B8610:B8613"/>
    <mergeCell ref="D8610:D8613"/>
    <mergeCell ref="C8610:C8613"/>
    <mergeCell ref="F8610:F8613"/>
    <mergeCell ref="G8610:G8613"/>
    <mergeCell ref="H8610:H8613"/>
    <mergeCell ref="A8614:A8617"/>
    <mergeCell ref="B8614:B8617"/>
    <mergeCell ref="D8614:D8617"/>
    <mergeCell ref="C8614:C8617"/>
    <mergeCell ref="F8614:F8617"/>
    <mergeCell ref="G8614:G8617"/>
    <mergeCell ref="H8614:H8617"/>
    <mergeCell ref="E8606:E8609"/>
    <mergeCell ref="E8610:E8613"/>
    <mergeCell ref="E8614:E8617"/>
    <mergeCell ref="A8594:A8597"/>
    <mergeCell ref="B8594:B8597"/>
    <mergeCell ref="D8594:D8597"/>
    <mergeCell ref="C8594:C8597"/>
    <mergeCell ref="F8594:F8597"/>
    <mergeCell ref="G8594:G8597"/>
    <mergeCell ref="H8594:H8597"/>
    <mergeCell ref="A8598:A8601"/>
    <mergeCell ref="B8598:B8601"/>
    <mergeCell ref="D8598:D8601"/>
    <mergeCell ref="C8598:C8601"/>
    <mergeCell ref="F8598:F8601"/>
    <mergeCell ref="G8598:G8601"/>
    <mergeCell ref="H8598:H8601"/>
    <mergeCell ref="A8602:A8605"/>
    <mergeCell ref="B8602:B8605"/>
    <mergeCell ref="D8602:D8605"/>
    <mergeCell ref="C8602:C8605"/>
    <mergeCell ref="F8602:F8605"/>
    <mergeCell ref="G8602:G8605"/>
    <mergeCell ref="H8602:H8605"/>
    <mergeCell ref="E8594:E8597"/>
    <mergeCell ref="E8598:E8601"/>
    <mergeCell ref="E8602:E8605"/>
    <mergeCell ref="A8582:A8585"/>
    <mergeCell ref="B8582:B8585"/>
    <mergeCell ref="D8582:D8585"/>
    <mergeCell ref="C8582:C8585"/>
    <mergeCell ref="F8582:F8585"/>
    <mergeCell ref="G8582:G8585"/>
    <mergeCell ref="H8582:H8585"/>
    <mergeCell ref="A8586:A8589"/>
    <mergeCell ref="B8586:B8589"/>
    <mergeCell ref="D8586:D8589"/>
    <mergeCell ref="C8586:C8589"/>
    <mergeCell ref="F8586:F8589"/>
    <mergeCell ref="G8586:G8589"/>
    <mergeCell ref="H8586:H8589"/>
    <mergeCell ref="A8590:A8593"/>
    <mergeCell ref="B8590:B8593"/>
    <mergeCell ref="D8590:D8593"/>
    <mergeCell ref="C8590:C8593"/>
    <mergeCell ref="F8590:F8593"/>
    <mergeCell ref="G8590:G8593"/>
    <mergeCell ref="H8590:H8593"/>
    <mergeCell ref="E8582:E8585"/>
    <mergeCell ref="E8586:E8589"/>
    <mergeCell ref="E8590:E8593"/>
    <mergeCell ref="A8570:A8573"/>
    <mergeCell ref="B8570:B8573"/>
    <mergeCell ref="D8570:D8573"/>
    <mergeCell ref="C8570:C8573"/>
    <mergeCell ref="F8570:F8573"/>
    <mergeCell ref="G8570:G8573"/>
    <mergeCell ref="H8570:H8573"/>
    <mergeCell ref="A8574:A8577"/>
    <mergeCell ref="B8574:B8577"/>
    <mergeCell ref="D8574:D8577"/>
    <mergeCell ref="C8574:C8577"/>
    <mergeCell ref="F8574:F8577"/>
    <mergeCell ref="G8574:G8577"/>
    <mergeCell ref="H8574:H8577"/>
    <mergeCell ref="A8578:A8581"/>
    <mergeCell ref="B8578:B8581"/>
    <mergeCell ref="D8578:D8581"/>
    <mergeCell ref="C8578:C8581"/>
    <mergeCell ref="F8578:F8581"/>
    <mergeCell ref="G8578:G8581"/>
    <mergeCell ref="H8578:H8581"/>
    <mergeCell ref="E8570:E8573"/>
    <mergeCell ref="E8574:E8577"/>
    <mergeCell ref="E8578:E8581"/>
    <mergeCell ref="A8558:A8561"/>
    <mergeCell ref="B8558:B8561"/>
    <mergeCell ref="D8558:D8561"/>
    <mergeCell ref="C8558:C8561"/>
    <mergeCell ref="F8558:F8561"/>
    <mergeCell ref="G8558:G8561"/>
    <mergeCell ref="H8558:H8561"/>
    <mergeCell ref="A8562:A8565"/>
    <mergeCell ref="B8562:B8565"/>
    <mergeCell ref="D8562:D8565"/>
    <mergeCell ref="C8562:C8565"/>
    <mergeCell ref="F8562:F8565"/>
    <mergeCell ref="G8562:G8565"/>
    <mergeCell ref="H8562:H8565"/>
    <mergeCell ref="A8566:A8569"/>
    <mergeCell ref="B8566:B8569"/>
    <mergeCell ref="D8566:D8569"/>
    <mergeCell ref="C8566:C8569"/>
    <mergeCell ref="F8566:F8569"/>
    <mergeCell ref="G8566:G8569"/>
    <mergeCell ref="H8566:H8569"/>
    <mergeCell ref="E8558:E8561"/>
    <mergeCell ref="E8562:E8565"/>
    <mergeCell ref="E8566:E8569"/>
    <mergeCell ref="A8546:A8549"/>
    <mergeCell ref="B8546:B8549"/>
    <mergeCell ref="D8546:D8549"/>
    <mergeCell ref="C8546:C8549"/>
    <mergeCell ref="F8546:F8549"/>
    <mergeCell ref="G8546:G8549"/>
    <mergeCell ref="H8546:H8549"/>
    <mergeCell ref="A8550:A8553"/>
    <mergeCell ref="B8550:B8553"/>
    <mergeCell ref="D8550:D8553"/>
    <mergeCell ref="C8550:C8553"/>
    <mergeCell ref="F8550:F8553"/>
    <mergeCell ref="G8550:G8553"/>
    <mergeCell ref="H8550:H8553"/>
    <mergeCell ref="A8554:A8557"/>
    <mergeCell ref="B8554:B8557"/>
    <mergeCell ref="D8554:D8557"/>
    <mergeCell ref="C8554:C8557"/>
    <mergeCell ref="F8554:F8557"/>
    <mergeCell ref="G8554:G8557"/>
    <mergeCell ref="H8554:H8557"/>
    <mergeCell ref="E8546:E8549"/>
    <mergeCell ref="E8550:E8553"/>
    <mergeCell ref="E8554:E8557"/>
    <mergeCell ref="A8534:A8537"/>
    <mergeCell ref="B8534:B8537"/>
    <mergeCell ref="D8534:D8537"/>
    <mergeCell ref="C8534:C8537"/>
    <mergeCell ref="F8534:F8537"/>
    <mergeCell ref="G8534:G8537"/>
    <mergeCell ref="H8534:H8537"/>
    <mergeCell ref="A8538:A8541"/>
    <mergeCell ref="B8538:B8541"/>
    <mergeCell ref="D8538:D8541"/>
    <mergeCell ref="C8538:C8541"/>
    <mergeCell ref="F8538:F8541"/>
    <mergeCell ref="G8538:G8541"/>
    <mergeCell ref="H8538:H8541"/>
    <mergeCell ref="A8542:A8545"/>
    <mergeCell ref="B8542:B8545"/>
    <mergeCell ref="D8542:D8545"/>
    <mergeCell ref="C8542:C8545"/>
    <mergeCell ref="F8542:F8545"/>
    <mergeCell ref="G8542:G8545"/>
    <mergeCell ref="H8542:H8545"/>
    <mergeCell ref="E8534:E8537"/>
    <mergeCell ref="E8538:E8541"/>
    <mergeCell ref="E8542:E8545"/>
    <mergeCell ref="A8522:A8525"/>
    <mergeCell ref="B8522:B8525"/>
    <mergeCell ref="D8522:D8525"/>
    <mergeCell ref="C8522:C8525"/>
    <mergeCell ref="F8522:F8525"/>
    <mergeCell ref="G8522:G8525"/>
    <mergeCell ref="H8522:H8525"/>
    <mergeCell ref="A8526:A8529"/>
    <mergeCell ref="B8526:B8529"/>
    <mergeCell ref="D8526:D8529"/>
    <mergeCell ref="C8526:C8529"/>
    <mergeCell ref="F8526:F8529"/>
    <mergeCell ref="G8526:G8529"/>
    <mergeCell ref="H8526:H8529"/>
    <mergeCell ref="A8530:A8533"/>
    <mergeCell ref="B8530:B8533"/>
    <mergeCell ref="D8530:D8533"/>
    <mergeCell ref="C8530:C8533"/>
    <mergeCell ref="F8530:F8533"/>
    <mergeCell ref="G8530:G8533"/>
    <mergeCell ref="H8530:H8533"/>
    <mergeCell ref="E8522:E8525"/>
    <mergeCell ref="E8526:E8529"/>
    <mergeCell ref="E8530:E8533"/>
    <mergeCell ref="A8510:A8513"/>
    <mergeCell ref="B8510:B8513"/>
    <mergeCell ref="D8510:D8513"/>
    <mergeCell ref="C8510:C8513"/>
    <mergeCell ref="F8510:F8513"/>
    <mergeCell ref="G8510:G8513"/>
    <mergeCell ref="H8510:H8513"/>
    <mergeCell ref="A8514:A8517"/>
    <mergeCell ref="B8514:B8517"/>
    <mergeCell ref="D8514:D8517"/>
    <mergeCell ref="C8514:C8517"/>
    <mergeCell ref="F8514:F8517"/>
    <mergeCell ref="G8514:G8517"/>
    <mergeCell ref="H8514:H8517"/>
    <mergeCell ref="A8518:A8521"/>
    <mergeCell ref="B8518:B8521"/>
    <mergeCell ref="D8518:D8521"/>
    <mergeCell ref="C8518:C8521"/>
    <mergeCell ref="F8518:F8521"/>
    <mergeCell ref="G8518:G8521"/>
    <mergeCell ref="H8518:H8521"/>
    <mergeCell ref="E8510:E8513"/>
    <mergeCell ref="E8514:E8517"/>
    <mergeCell ref="E8518:E8521"/>
    <mergeCell ref="A8498:A8501"/>
    <mergeCell ref="B8498:B8501"/>
    <mergeCell ref="D8498:D8501"/>
    <mergeCell ref="C8498:C8501"/>
    <mergeCell ref="F8498:F8501"/>
    <mergeCell ref="G8498:G8501"/>
    <mergeCell ref="H8498:H8501"/>
    <mergeCell ref="A8502:A8505"/>
    <mergeCell ref="B8502:B8505"/>
    <mergeCell ref="D8502:D8505"/>
    <mergeCell ref="C8502:C8505"/>
    <mergeCell ref="F8502:F8505"/>
    <mergeCell ref="G8502:G8505"/>
    <mergeCell ref="H8502:H8505"/>
    <mergeCell ref="A8506:A8509"/>
    <mergeCell ref="B8506:B8509"/>
    <mergeCell ref="D8506:D8509"/>
    <mergeCell ref="C8506:C8509"/>
    <mergeCell ref="F8506:F8509"/>
    <mergeCell ref="G8506:G8509"/>
    <mergeCell ref="H8506:H8509"/>
    <mergeCell ref="E8498:E8501"/>
    <mergeCell ref="E8502:E8505"/>
    <mergeCell ref="E8506:E8509"/>
    <mergeCell ref="A8486:A8489"/>
    <mergeCell ref="B8486:B8489"/>
    <mergeCell ref="D8486:D8489"/>
    <mergeCell ref="C8486:C8489"/>
    <mergeCell ref="F8486:F8489"/>
    <mergeCell ref="G8486:G8489"/>
    <mergeCell ref="H8486:H8489"/>
    <mergeCell ref="A8490:A8493"/>
    <mergeCell ref="B8490:B8493"/>
    <mergeCell ref="D8490:D8493"/>
    <mergeCell ref="C8490:C8493"/>
    <mergeCell ref="F8490:F8493"/>
    <mergeCell ref="G8490:G8493"/>
    <mergeCell ref="H8490:H8493"/>
    <mergeCell ref="A8494:A8497"/>
    <mergeCell ref="B8494:B8497"/>
    <mergeCell ref="D8494:D8497"/>
    <mergeCell ref="C8494:C8497"/>
    <mergeCell ref="F8494:F8497"/>
    <mergeCell ref="G8494:G8497"/>
    <mergeCell ref="H8494:H8497"/>
    <mergeCell ref="E8486:E8489"/>
    <mergeCell ref="E8490:E8493"/>
    <mergeCell ref="E8494:E8497"/>
    <mergeCell ref="A8474:A8477"/>
    <mergeCell ref="B8474:B8477"/>
    <mergeCell ref="D8474:D8477"/>
    <mergeCell ref="C8474:C8477"/>
    <mergeCell ref="F8474:F8477"/>
    <mergeCell ref="G8474:G8477"/>
    <mergeCell ref="H8474:H8477"/>
    <mergeCell ref="A8478:A8481"/>
    <mergeCell ref="B8478:B8481"/>
    <mergeCell ref="D8478:D8481"/>
    <mergeCell ref="C8478:C8481"/>
    <mergeCell ref="F8478:F8481"/>
    <mergeCell ref="G8478:G8481"/>
    <mergeCell ref="H8478:H8481"/>
    <mergeCell ref="A8482:A8485"/>
    <mergeCell ref="B8482:B8485"/>
    <mergeCell ref="D8482:D8485"/>
    <mergeCell ref="C8482:C8485"/>
    <mergeCell ref="F8482:F8485"/>
    <mergeCell ref="G8482:G8485"/>
    <mergeCell ref="H8482:H8485"/>
    <mergeCell ref="E8474:E8477"/>
    <mergeCell ref="E8478:E8481"/>
    <mergeCell ref="E8482:E8485"/>
    <mergeCell ref="A8462:A8465"/>
    <mergeCell ref="B8462:B8465"/>
    <mergeCell ref="D8462:D8465"/>
    <mergeCell ref="C8462:C8465"/>
    <mergeCell ref="F8462:F8465"/>
    <mergeCell ref="G8462:G8465"/>
    <mergeCell ref="H8462:H8465"/>
    <mergeCell ref="A8466:A8469"/>
    <mergeCell ref="B8466:B8469"/>
    <mergeCell ref="D8466:D8469"/>
    <mergeCell ref="C8466:C8469"/>
    <mergeCell ref="F8466:F8469"/>
    <mergeCell ref="G8466:G8469"/>
    <mergeCell ref="H8466:H8469"/>
    <mergeCell ref="A8470:A8473"/>
    <mergeCell ref="B8470:B8473"/>
    <mergeCell ref="D8470:D8473"/>
    <mergeCell ref="C8470:C8473"/>
    <mergeCell ref="F8470:F8473"/>
    <mergeCell ref="G8470:G8473"/>
    <mergeCell ref="H8470:H8473"/>
    <mergeCell ref="E8462:E8465"/>
    <mergeCell ref="E8466:E8469"/>
    <mergeCell ref="E8470:E8473"/>
    <mergeCell ref="A8450:A8453"/>
    <mergeCell ref="B8450:B8453"/>
    <mergeCell ref="D8450:D8453"/>
    <mergeCell ref="C8450:C8453"/>
    <mergeCell ref="F8450:F8453"/>
    <mergeCell ref="G8450:G8453"/>
    <mergeCell ref="H8450:H8453"/>
    <mergeCell ref="A8454:A8457"/>
    <mergeCell ref="B8454:B8457"/>
    <mergeCell ref="D8454:D8457"/>
    <mergeCell ref="C8454:C8457"/>
    <mergeCell ref="F8454:F8457"/>
    <mergeCell ref="G8454:G8457"/>
    <mergeCell ref="H8454:H8457"/>
    <mergeCell ref="A8458:A8461"/>
    <mergeCell ref="B8458:B8461"/>
    <mergeCell ref="D8458:D8461"/>
    <mergeCell ref="C8458:C8461"/>
    <mergeCell ref="F8458:F8461"/>
    <mergeCell ref="G8458:G8461"/>
    <mergeCell ref="H8458:H8461"/>
    <mergeCell ref="E8450:E8453"/>
    <mergeCell ref="E8454:E8457"/>
    <mergeCell ref="E8458:E8461"/>
    <mergeCell ref="A8438:A8441"/>
    <mergeCell ref="B8438:B8441"/>
    <mergeCell ref="D8438:D8441"/>
    <mergeCell ref="C8438:C8441"/>
    <mergeCell ref="F8438:F8441"/>
    <mergeCell ref="G8438:G8441"/>
    <mergeCell ref="H8438:H8441"/>
    <mergeCell ref="A8442:A8445"/>
    <mergeCell ref="B8442:B8445"/>
    <mergeCell ref="D8442:D8445"/>
    <mergeCell ref="C8442:C8445"/>
    <mergeCell ref="F8442:F8445"/>
    <mergeCell ref="G8442:G8445"/>
    <mergeCell ref="H8442:H8445"/>
    <mergeCell ref="A8446:A8449"/>
    <mergeCell ref="B8446:B8449"/>
    <mergeCell ref="D8446:D8449"/>
    <mergeCell ref="C8446:C8449"/>
    <mergeCell ref="F8446:F8449"/>
    <mergeCell ref="G8446:G8449"/>
    <mergeCell ref="H8446:H8449"/>
    <mergeCell ref="E8438:E8441"/>
    <mergeCell ref="E8442:E8445"/>
    <mergeCell ref="E8446:E8449"/>
    <mergeCell ref="A8426:A8429"/>
    <mergeCell ref="B8426:B8429"/>
    <mergeCell ref="D8426:D8429"/>
    <mergeCell ref="C8426:C8429"/>
    <mergeCell ref="F8426:F8429"/>
    <mergeCell ref="G8426:G8429"/>
    <mergeCell ref="H8426:H8429"/>
    <mergeCell ref="A8430:A8433"/>
    <mergeCell ref="B8430:B8433"/>
    <mergeCell ref="D8430:D8433"/>
    <mergeCell ref="C8430:C8433"/>
    <mergeCell ref="F8430:F8433"/>
    <mergeCell ref="G8430:G8433"/>
    <mergeCell ref="H8430:H8433"/>
    <mergeCell ref="A8434:A8437"/>
    <mergeCell ref="B8434:B8437"/>
    <mergeCell ref="D8434:D8437"/>
    <mergeCell ref="C8434:C8437"/>
    <mergeCell ref="F8434:F8437"/>
    <mergeCell ref="G8434:G8437"/>
    <mergeCell ref="H8434:H8437"/>
    <mergeCell ref="E8426:E8429"/>
    <mergeCell ref="E8430:E8433"/>
    <mergeCell ref="E8434:E8437"/>
    <mergeCell ref="A8414:A8417"/>
    <mergeCell ref="B8414:B8417"/>
    <mergeCell ref="D8414:D8417"/>
    <mergeCell ref="C8414:C8417"/>
    <mergeCell ref="F8414:F8417"/>
    <mergeCell ref="G8414:G8417"/>
    <mergeCell ref="H8414:H8417"/>
    <mergeCell ref="A8418:A8421"/>
    <mergeCell ref="B8418:B8421"/>
    <mergeCell ref="D8418:D8421"/>
    <mergeCell ref="C8418:C8421"/>
    <mergeCell ref="F8418:F8421"/>
    <mergeCell ref="G8418:G8421"/>
    <mergeCell ref="H8418:H8421"/>
    <mergeCell ref="A8422:A8425"/>
    <mergeCell ref="B8422:B8425"/>
    <mergeCell ref="D8422:D8425"/>
    <mergeCell ref="C8422:C8425"/>
    <mergeCell ref="F8422:F8425"/>
    <mergeCell ref="G8422:G8425"/>
    <mergeCell ref="H8422:H8425"/>
    <mergeCell ref="E8414:E8417"/>
    <mergeCell ref="E8418:E8421"/>
    <mergeCell ref="E8422:E8425"/>
    <mergeCell ref="A8402:A8405"/>
    <mergeCell ref="B8402:B8405"/>
    <mergeCell ref="D8402:D8405"/>
    <mergeCell ref="C8402:C8405"/>
    <mergeCell ref="F8402:F8405"/>
    <mergeCell ref="G8402:G8405"/>
    <mergeCell ref="H8402:H8405"/>
    <mergeCell ref="A8406:A8409"/>
    <mergeCell ref="B8406:B8409"/>
    <mergeCell ref="D8406:D8409"/>
    <mergeCell ref="C8406:C8409"/>
    <mergeCell ref="F8406:F8409"/>
    <mergeCell ref="G8406:G8409"/>
    <mergeCell ref="H8406:H8409"/>
    <mergeCell ref="A8410:A8413"/>
    <mergeCell ref="B8410:B8413"/>
    <mergeCell ref="D8410:D8413"/>
    <mergeCell ref="C8410:C8413"/>
    <mergeCell ref="F8410:F8413"/>
    <mergeCell ref="G8410:G8413"/>
    <mergeCell ref="H8410:H8413"/>
    <mergeCell ref="E8402:E8405"/>
    <mergeCell ref="E8406:E8409"/>
    <mergeCell ref="E8410:E8413"/>
    <mergeCell ref="A8390:A8393"/>
    <mergeCell ref="B8390:B8393"/>
    <mergeCell ref="D8390:D8393"/>
    <mergeCell ref="C8390:C8393"/>
    <mergeCell ref="F8390:F8393"/>
    <mergeCell ref="G8390:G8393"/>
    <mergeCell ref="H8390:H8393"/>
    <mergeCell ref="A8394:A8397"/>
    <mergeCell ref="B8394:B8397"/>
    <mergeCell ref="D8394:D8397"/>
    <mergeCell ref="C8394:C8397"/>
    <mergeCell ref="F8394:F8397"/>
    <mergeCell ref="G8394:G8397"/>
    <mergeCell ref="H8394:H8397"/>
    <mergeCell ref="A8398:A8401"/>
    <mergeCell ref="B8398:B8401"/>
    <mergeCell ref="D8398:D8401"/>
    <mergeCell ref="C8398:C8401"/>
    <mergeCell ref="F8398:F8401"/>
    <mergeCell ref="G8398:G8401"/>
    <mergeCell ref="H8398:H8401"/>
    <mergeCell ref="E8390:E8393"/>
    <mergeCell ref="E8394:E8397"/>
    <mergeCell ref="E8398:E8401"/>
    <mergeCell ref="A8378:A8381"/>
    <mergeCell ref="B8378:B8381"/>
    <mergeCell ref="D8378:D8381"/>
    <mergeCell ref="C8378:C8381"/>
    <mergeCell ref="F8378:F8381"/>
    <mergeCell ref="G8378:G8381"/>
    <mergeCell ref="H8378:H8381"/>
    <mergeCell ref="A8382:A8385"/>
    <mergeCell ref="B8382:B8385"/>
    <mergeCell ref="D8382:D8385"/>
    <mergeCell ref="C8382:C8385"/>
    <mergeCell ref="F8382:F8385"/>
    <mergeCell ref="G8382:G8385"/>
    <mergeCell ref="H8382:H8385"/>
    <mergeCell ref="A8386:A8389"/>
    <mergeCell ref="B8386:B8389"/>
    <mergeCell ref="D8386:D8389"/>
    <mergeCell ref="C8386:C8389"/>
    <mergeCell ref="F8386:F8389"/>
    <mergeCell ref="G8386:G8389"/>
    <mergeCell ref="H8386:H8389"/>
    <mergeCell ref="E8378:E8381"/>
    <mergeCell ref="E8382:E8385"/>
    <mergeCell ref="E8386:E8389"/>
    <mergeCell ref="A8366:A8369"/>
    <mergeCell ref="B8366:B8369"/>
    <mergeCell ref="D8366:D8369"/>
    <mergeCell ref="C8366:C8369"/>
    <mergeCell ref="F8366:F8369"/>
    <mergeCell ref="G8366:G8369"/>
    <mergeCell ref="H8366:H8369"/>
    <mergeCell ref="A8370:A8373"/>
    <mergeCell ref="B8370:B8373"/>
    <mergeCell ref="D8370:D8373"/>
    <mergeCell ref="C8370:C8373"/>
    <mergeCell ref="F8370:F8373"/>
    <mergeCell ref="G8370:G8373"/>
    <mergeCell ref="H8370:H8373"/>
    <mergeCell ref="A8374:A8377"/>
    <mergeCell ref="B8374:B8377"/>
    <mergeCell ref="D8374:D8377"/>
    <mergeCell ref="C8374:C8377"/>
    <mergeCell ref="F8374:F8377"/>
    <mergeCell ref="G8374:G8377"/>
    <mergeCell ref="H8374:H8377"/>
    <mergeCell ref="E8366:E8369"/>
    <mergeCell ref="E8370:E8373"/>
    <mergeCell ref="E8374:E8377"/>
    <mergeCell ref="A8354:A8357"/>
    <mergeCell ref="B8354:B8357"/>
    <mergeCell ref="D8354:D8357"/>
    <mergeCell ref="C8354:C8357"/>
    <mergeCell ref="F8354:F8357"/>
    <mergeCell ref="G8354:G8357"/>
    <mergeCell ref="H8354:H8357"/>
    <mergeCell ref="A8358:A8361"/>
    <mergeCell ref="B8358:B8361"/>
    <mergeCell ref="D8358:D8361"/>
    <mergeCell ref="C8358:C8361"/>
    <mergeCell ref="F8358:F8361"/>
    <mergeCell ref="G8358:G8361"/>
    <mergeCell ref="H8358:H8361"/>
    <mergeCell ref="A8362:A8365"/>
    <mergeCell ref="B8362:B8365"/>
    <mergeCell ref="D8362:D8365"/>
    <mergeCell ref="C8362:C8365"/>
    <mergeCell ref="F8362:F8365"/>
    <mergeCell ref="G8362:G8365"/>
    <mergeCell ref="H8362:H8365"/>
    <mergeCell ref="E8354:E8357"/>
    <mergeCell ref="E8358:E8361"/>
    <mergeCell ref="E8362:E8365"/>
    <mergeCell ref="A8342:A8345"/>
    <mergeCell ref="B8342:B8345"/>
    <mergeCell ref="D8342:D8345"/>
    <mergeCell ref="C8342:C8345"/>
    <mergeCell ref="F8342:F8345"/>
    <mergeCell ref="G8342:G8345"/>
    <mergeCell ref="H8342:H8345"/>
    <mergeCell ref="A8346:A8349"/>
    <mergeCell ref="B8346:B8349"/>
    <mergeCell ref="D8346:D8349"/>
    <mergeCell ref="C8346:C8349"/>
    <mergeCell ref="F8346:F8349"/>
    <mergeCell ref="G8346:G8349"/>
    <mergeCell ref="H8346:H8349"/>
    <mergeCell ref="A8350:A8353"/>
    <mergeCell ref="B8350:B8353"/>
    <mergeCell ref="D8350:D8353"/>
    <mergeCell ref="C8350:C8353"/>
    <mergeCell ref="F8350:F8353"/>
    <mergeCell ref="G8350:G8353"/>
    <mergeCell ref="H8350:H8353"/>
    <mergeCell ref="E8342:E8345"/>
    <mergeCell ref="E8346:E8349"/>
    <mergeCell ref="E8350:E8353"/>
    <mergeCell ref="A8330:A8333"/>
    <mergeCell ref="B8330:B8333"/>
    <mergeCell ref="D8330:D8333"/>
    <mergeCell ref="C8330:C8333"/>
    <mergeCell ref="F8330:F8333"/>
    <mergeCell ref="G8330:G8333"/>
    <mergeCell ref="H8330:H8333"/>
    <mergeCell ref="A8334:A8337"/>
    <mergeCell ref="B8334:B8337"/>
    <mergeCell ref="D8334:D8337"/>
    <mergeCell ref="C8334:C8337"/>
    <mergeCell ref="F8334:F8337"/>
    <mergeCell ref="G8334:G8337"/>
    <mergeCell ref="H8334:H8337"/>
    <mergeCell ref="A8338:A8341"/>
    <mergeCell ref="B8338:B8341"/>
    <mergeCell ref="D8338:D8341"/>
    <mergeCell ref="C8338:C8341"/>
    <mergeCell ref="F8338:F8341"/>
    <mergeCell ref="G8338:G8341"/>
    <mergeCell ref="H8338:H8341"/>
    <mergeCell ref="E8330:E8333"/>
    <mergeCell ref="E8334:E8337"/>
    <mergeCell ref="E8338:E8341"/>
    <mergeCell ref="A8318:A8321"/>
    <mergeCell ref="B8318:B8321"/>
    <mergeCell ref="D8318:D8321"/>
    <mergeCell ref="C8318:C8321"/>
    <mergeCell ref="F8318:F8321"/>
    <mergeCell ref="G8318:G8321"/>
    <mergeCell ref="H8318:H8321"/>
    <mergeCell ref="A8322:A8325"/>
    <mergeCell ref="B8322:B8325"/>
    <mergeCell ref="D8322:D8325"/>
    <mergeCell ref="C8322:C8325"/>
    <mergeCell ref="F8322:F8325"/>
    <mergeCell ref="G8322:G8325"/>
    <mergeCell ref="H8322:H8325"/>
    <mergeCell ref="A8326:A8329"/>
    <mergeCell ref="B8326:B8329"/>
    <mergeCell ref="D8326:D8329"/>
    <mergeCell ref="C8326:C8329"/>
    <mergeCell ref="F8326:F8329"/>
    <mergeCell ref="G8326:G8329"/>
    <mergeCell ref="H8326:H8329"/>
    <mergeCell ref="E8318:E8321"/>
    <mergeCell ref="E8322:E8325"/>
    <mergeCell ref="E8326:E8329"/>
    <mergeCell ref="A8306:A8309"/>
    <mergeCell ref="B8306:B8309"/>
    <mergeCell ref="D8306:D8309"/>
    <mergeCell ref="C8306:C8309"/>
    <mergeCell ref="F8306:F8309"/>
    <mergeCell ref="G8306:G8309"/>
    <mergeCell ref="H8306:H8309"/>
    <mergeCell ref="A8310:A8313"/>
    <mergeCell ref="B8310:B8313"/>
    <mergeCell ref="D8310:D8313"/>
    <mergeCell ref="C8310:C8313"/>
    <mergeCell ref="F8310:F8313"/>
    <mergeCell ref="G8310:G8313"/>
    <mergeCell ref="H8310:H8313"/>
    <mergeCell ref="A8314:A8317"/>
    <mergeCell ref="B8314:B8317"/>
    <mergeCell ref="D8314:D8317"/>
    <mergeCell ref="C8314:C8317"/>
    <mergeCell ref="F8314:F8317"/>
    <mergeCell ref="G8314:G8317"/>
    <mergeCell ref="H8314:H8317"/>
    <mergeCell ref="E8306:E8309"/>
    <mergeCell ref="E8310:E8313"/>
    <mergeCell ref="E8314:E8317"/>
    <mergeCell ref="A8294:A8297"/>
    <mergeCell ref="B8294:B8297"/>
    <mergeCell ref="D8294:D8297"/>
    <mergeCell ref="C8294:C8297"/>
    <mergeCell ref="F8294:F8297"/>
    <mergeCell ref="G8294:G8297"/>
    <mergeCell ref="H8294:H8297"/>
    <mergeCell ref="A8298:A8301"/>
    <mergeCell ref="B8298:B8301"/>
    <mergeCell ref="D8298:D8301"/>
    <mergeCell ref="C8298:C8301"/>
    <mergeCell ref="F8298:F8301"/>
    <mergeCell ref="G8298:G8301"/>
    <mergeCell ref="H8298:H8301"/>
    <mergeCell ref="A8302:A8305"/>
    <mergeCell ref="B8302:B8305"/>
    <mergeCell ref="D8302:D8305"/>
    <mergeCell ref="C8302:C8305"/>
    <mergeCell ref="F8302:F8305"/>
    <mergeCell ref="G8302:G8305"/>
    <mergeCell ref="H8302:H8305"/>
    <mergeCell ref="E8294:E8297"/>
    <mergeCell ref="E8298:E8301"/>
    <mergeCell ref="E8302:E8305"/>
    <mergeCell ref="A8282:A8285"/>
    <mergeCell ref="B8282:B8285"/>
    <mergeCell ref="D8282:D8285"/>
    <mergeCell ref="C8282:C8285"/>
    <mergeCell ref="F8282:F8285"/>
    <mergeCell ref="G8282:G8285"/>
    <mergeCell ref="H8282:H8285"/>
    <mergeCell ref="A8286:A8289"/>
    <mergeCell ref="B8286:B8289"/>
    <mergeCell ref="D8286:D8289"/>
    <mergeCell ref="C8286:C8289"/>
    <mergeCell ref="F8286:F8289"/>
    <mergeCell ref="G8286:G8289"/>
    <mergeCell ref="H8286:H8289"/>
    <mergeCell ref="A8290:A8293"/>
    <mergeCell ref="B8290:B8293"/>
    <mergeCell ref="D8290:D8293"/>
    <mergeCell ref="C8290:C8293"/>
    <mergeCell ref="F8290:F8293"/>
    <mergeCell ref="G8290:G8293"/>
    <mergeCell ref="H8290:H8293"/>
    <mergeCell ref="E8282:E8285"/>
    <mergeCell ref="E8286:E8289"/>
    <mergeCell ref="E8290:E8293"/>
    <mergeCell ref="A8270:A8273"/>
    <mergeCell ref="B8270:B8273"/>
    <mergeCell ref="D8270:D8273"/>
    <mergeCell ref="C8270:C8273"/>
    <mergeCell ref="F8270:F8273"/>
    <mergeCell ref="G8270:G8273"/>
    <mergeCell ref="H8270:H8273"/>
    <mergeCell ref="A8274:A8277"/>
    <mergeCell ref="B8274:B8277"/>
    <mergeCell ref="D8274:D8277"/>
    <mergeCell ref="C8274:C8277"/>
    <mergeCell ref="F8274:F8277"/>
    <mergeCell ref="G8274:G8277"/>
    <mergeCell ref="H8274:H8277"/>
    <mergeCell ref="A8278:A8281"/>
    <mergeCell ref="B8278:B8281"/>
    <mergeCell ref="D8278:D8281"/>
    <mergeCell ref="C8278:C8281"/>
    <mergeCell ref="F8278:F8281"/>
    <mergeCell ref="G8278:G8281"/>
    <mergeCell ref="H8278:H8281"/>
    <mergeCell ref="E8270:E8273"/>
    <mergeCell ref="E8274:E8277"/>
    <mergeCell ref="E8278:E8281"/>
    <mergeCell ref="A8258:A8261"/>
    <mergeCell ref="B8258:B8261"/>
    <mergeCell ref="D8258:D8261"/>
    <mergeCell ref="C8258:C8261"/>
    <mergeCell ref="F8258:F8261"/>
    <mergeCell ref="G8258:G8261"/>
    <mergeCell ref="H8258:H8261"/>
    <mergeCell ref="A8262:A8265"/>
    <mergeCell ref="B8262:B8265"/>
    <mergeCell ref="D8262:D8265"/>
    <mergeCell ref="C8262:C8265"/>
    <mergeCell ref="F8262:F8265"/>
    <mergeCell ref="G8262:G8265"/>
    <mergeCell ref="H8262:H8265"/>
    <mergeCell ref="A8266:A8269"/>
    <mergeCell ref="B8266:B8269"/>
    <mergeCell ref="D8266:D8269"/>
    <mergeCell ref="C8266:C8269"/>
    <mergeCell ref="F8266:F8269"/>
    <mergeCell ref="G8266:G8269"/>
    <mergeCell ref="H8266:H8269"/>
    <mergeCell ref="E8258:E8261"/>
    <mergeCell ref="E8262:E8265"/>
    <mergeCell ref="E8266:E8269"/>
    <mergeCell ref="A8246:A8249"/>
    <mergeCell ref="B8246:B8249"/>
    <mergeCell ref="D8246:D8249"/>
    <mergeCell ref="C8246:C8249"/>
    <mergeCell ref="F8246:F8249"/>
    <mergeCell ref="G8246:G8249"/>
    <mergeCell ref="H8246:H8249"/>
    <mergeCell ref="A8250:A8253"/>
    <mergeCell ref="B8250:B8253"/>
    <mergeCell ref="D8250:D8253"/>
    <mergeCell ref="C8250:C8253"/>
    <mergeCell ref="F8250:F8253"/>
    <mergeCell ref="G8250:G8253"/>
    <mergeCell ref="H8250:H8253"/>
    <mergeCell ref="A8254:A8257"/>
    <mergeCell ref="B8254:B8257"/>
    <mergeCell ref="D8254:D8257"/>
    <mergeCell ref="C8254:C8257"/>
    <mergeCell ref="F8254:F8257"/>
    <mergeCell ref="G8254:G8257"/>
    <mergeCell ref="H8254:H8257"/>
    <mergeCell ref="E8246:E8249"/>
    <mergeCell ref="E8250:E8253"/>
    <mergeCell ref="E8254:E8257"/>
    <mergeCell ref="A8234:A8237"/>
    <mergeCell ref="B8234:B8237"/>
    <mergeCell ref="D8234:D8237"/>
    <mergeCell ref="C8234:C8237"/>
    <mergeCell ref="F8234:F8237"/>
    <mergeCell ref="G8234:G8237"/>
    <mergeCell ref="H8234:H8237"/>
    <mergeCell ref="A8238:A8241"/>
    <mergeCell ref="B8238:B8241"/>
    <mergeCell ref="D8238:D8241"/>
    <mergeCell ref="C8238:C8241"/>
    <mergeCell ref="F8238:F8241"/>
    <mergeCell ref="G8238:G8241"/>
    <mergeCell ref="H8238:H8241"/>
    <mergeCell ref="A8242:A8245"/>
    <mergeCell ref="B8242:B8245"/>
    <mergeCell ref="D8242:D8245"/>
    <mergeCell ref="C8242:C8245"/>
    <mergeCell ref="F8242:F8245"/>
    <mergeCell ref="G8242:G8245"/>
    <mergeCell ref="H8242:H8245"/>
    <mergeCell ref="E8234:E8237"/>
    <mergeCell ref="E8238:E8241"/>
    <mergeCell ref="E8242:E8245"/>
    <mergeCell ref="A8222:A8225"/>
    <mergeCell ref="B8222:B8225"/>
    <mergeCell ref="D8222:D8225"/>
    <mergeCell ref="C8222:C8225"/>
    <mergeCell ref="F8222:F8225"/>
    <mergeCell ref="G8222:G8225"/>
    <mergeCell ref="H8222:H8225"/>
    <mergeCell ref="A8226:A8229"/>
    <mergeCell ref="B8226:B8229"/>
    <mergeCell ref="D8226:D8229"/>
    <mergeCell ref="C8226:C8229"/>
    <mergeCell ref="F8226:F8229"/>
    <mergeCell ref="G8226:G8229"/>
    <mergeCell ref="H8226:H8229"/>
    <mergeCell ref="A8230:A8233"/>
    <mergeCell ref="B8230:B8233"/>
    <mergeCell ref="D8230:D8233"/>
    <mergeCell ref="C8230:C8233"/>
    <mergeCell ref="F8230:F8233"/>
    <mergeCell ref="G8230:G8233"/>
    <mergeCell ref="H8230:H8233"/>
    <mergeCell ref="E8222:E8225"/>
    <mergeCell ref="E8226:E8229"/>
    <mergeCell ref="E8230:E8233"/>
    <mergeCell ref="A8210:A8213"/>
    <mergeCell ref="B8210:B8213"/>
    <mergeCell ref="D8210:D8213"/>
    <mergeCell ref="C8210:C8213"/>
    <mergeCell ref="F8210:F8213"/>
    <mergeCell ref="G8210:G8213"/>
    <mergeCell ref="H8210:H8213"/>
    <mergeCell ref="A8214:A8217"/>
    <mergeCell ref="B8214:B8217"/>
    <mergeCell ref="D8214:D8217"/>
    <mergeCell ref="C8214:C8217"/>
    <mergeCell ref="F8214:F8217"/>
    <mergeCell ref="G8214:G8217"/>
    <mergeCell ref="H8214:H8217"/>
    <mergeCell ref="A8218:A8221"/>
    <mergeCell ref="B8218:B8221"/>
    <mergeCell ref="D8218:D8221"/>
    <mergeCell ref="C8218:C8221"/>
    <mergeCell ref="F8218:F8221"/>
    <mergeCell ref="G8218:G8221"/>
    <mergeCell ref="H8218:H8221"/>
    <mergeCell ref="E8210:E8213"/>
    <mergeCell ref="E8214:E8217"/>
    <mergeCell ref="E8218:E8221"/>
    <mergeCell ref="A8198:A8201"/>
    <mergeCell ref="B8198:B8201"/>
    <mergeCell ref="D8198:D8201"/>
    <mergeCell ref="C8198:C8201"/>
    <mergeCell ref="F8198:F8201"/>
    <mergeCell ref="G8198:G8201"/>
    <mergeCell ref="H8198:H8201"/>
    <mergeCell ref="A8202:A8205"/>
    <mergeCell ref="B8202:B8205"/>
    <mergeCell ref="D8202:D8205"/>
    <mergeCell ref="C8202:C8205"/>
    <mergeCell ref="F8202:F8205"/>
    <mergeCell ref="G8202:G8205"/>
    <mergeCell ref="H8202:H8205"/>
    <mergeCell ref="A8206:A8209"/>
    <mergeCell ref="B8206:B8209"/>
    <mergeCell ref="D8206:D8209"/>
    <mergeCell ref="C8206:C8209"/>
    <mergeCell ref="F8206:F8209"/>
    <mergeCell ref="G8206:G8209"/>
    <mergeCell ref="H8206:H8209"/>
    <mergeCell ref="E8198:E8201"/>
    <mergeCell ref="E8202:E8205"/>
    <mergeCell ref="E8206:E8209"/>
    <mergeCell ref="A8186:A8189"/>
    <mergeCell ref="B8186:B8189"/>
    <mergeCell ref="D8186:D8189"/>
    <mergeCell ref="C8186:C8189"/>
    <mergeCell ref="F8186:F8189"/>
    <mergeCell ref="G8186:G8189"/>
    <mergeCell ref="H8186:H8189"/>
    <mergeCell ref="A8190:A8193"/>
    <mergeCell ref="B8190:B8193"/>
    <mergeCell ref="D8190:D8193"/>
    <mergeCell ref="C8190:C8193"/>
    <mergeCell ref="F8190:F8193"/>
    <mergeCell ref="G8190:G8193"/>
    <mergeCell ref="H8190:H8193"/>
    <mergeCell ref="A8194:A8197"/>
    <mergeCell ref="B8194:B8197"/>
    <mergeCell ref="D8194:D8197"/>
    <mergeCell ref="C8194:C8197"/>
    <mergeCell ref="F8194:F8197"/>
    <mergeCell ref="G8194:G8197"/>
    <mergeCell ref="H8194:H8197"/>
    <mergeCell ref="E8186:E8189"/>
    <mergeCell ref="E8190:E8193"/>
    <mergeCell ref="E8194:E8197"/>
    <mergeCell ref="A8174:A8177"/>
    <mergeCell ref="B8174:B8177"/>
    <mergeCell ref="D8174:D8177"/>
    <mergeCell ref="C8174:C8177"/>
    <mergeCell ref="F8174:F8177"/>
    <mergeCell ref="G8174:G8177"/>
    <mergeCell ref="H8174:H8177"/>
    <mergeCell ref="A8178:A8181"/>
    <mergeCell ref="B8178:B8181"/>
    <mergeCell ref="D8178:D8181"/>
    <mergeCell ref="C8178:C8181"/>
    <mergeCell ref="F8178:F8181"/>
    <mergeCell ref="G8178:G8181"/>
    <mergeCell ref="H8178:H8181"/>
    <mergeCell ref="A8182:A8185"/>
    <mergeCell ref="B8182:B8185"/>
    <mergeCell ref="D8182:D8185"/>
    <mergeCell ref="C8182:C8185"/>
    <mergeCell ref="F8182:F8185"/>
    <mergeCell ref="G8182:G8185"/>
    <mergeCell ref="H8182:H8185"/>
    <mergeCell ref="E8174:E8177"/>
    <mergeCell ref="E8178:E8181"/>
    <mergeCell ref="E8182:E8185"/>
    <mergeCell ref="A8162:A8165"/>
    <mergeCell ref="B8162:B8165"/>
    <mergeCell ref="D8162:D8165"/>
    <mergeCell ref="C8162:C8165"/>
    <mergeCell ref="F8162:F8165"/>
    <mergeCell ref="G8162:G8165"/>
    <mergeCell ref="H8162:H8165"/>
    <mergeCell ref="A8166:A8169"/>
    <mergeCell ref="B8166:B8169"/>
    <mergeCell ref="D8166:D8169"/>
    <mergeCell ref="C8166:C8169"/>
    <mergeCell ref="F8166:F8169"/>
    <mergeCell ref="G8166:G8169"/>
    <mergeCell ref="H8166:H8169"/>
    <mergeCell ref="A8170:A8173"/>
    <mergeCell ref="B8170:B8173"/>
    <mergeCell ref="D8170:D8173"/>
    <mergeCell ref="C8170:C8173"/>
    <mergeCell ref="F8170:F8173"/>
    <mergeCell ref="G8170:G8173"/>
    <mergeCell ref="H8170:H8173"/>
    <mergeCell ref="E8162:E8165"/>
    <mergeCell ref="E8166:E8169"/>
    <mergeCell ref="E8170:E8173"/>
    <mergeCell ref="A8150:A8153"/>
    <mergeCell ref="B8150:B8153"/>
    <mergeCell ref="D8150:D8153"/>
    <mergeCell ref="C8150:C8153"/>
    <mergeCell ref="F8150:F8153"/>
    <mergeCell ref="G8150:G8153"/>
    <mergeCell ref="H8150:H8153"/>
    <mergeCell ref="A8154:A8157"/>
    <mergeCell ref="B8154:B8157"/>
    <mergeCell ref="D8154:D8157"/>
    <mergeCell ref="C8154:C8157"/>
    <mergeCell ref="F8154:F8157"/>
    <mergeCell ref="G8154:G8157"/>
    <mergeCell ref="H8154:H8157"/>
    <mergeCell ref="A8158:A8161"/>
    <mergeCell ref="B8158:B8161"/>
    <mergeCell ref="D8158:D8161"/>
    <mergeCell ref="C8158:C8161"/>
    <mergeCell ref="F8158:F8161"/>
    <mergeCell ref="G8158:G8161"/>
    <mergeCell ref="H8158:H8161"/>
    <mergeCell ref="E8150:E8153"/>
    <mergeCell ref="E8154:E8157"/>
    <mergeCell ref="E8158:E8161"/>
    <mergeCell ref="A8138:A8141"/>
    <mergeCell ref="B8138:B8141"/>
    <mergeCell ref="D8138:D8141"/>
    <mergeCell ref="C8138:C8141"/>
    <mergeCell ref="F8138:F8141"/>
    <mergeCell ref="G8138:G8141"/>
    <mergeCell ref="H8138:H8141"/>
    <mergeCell ref="A8142:A8145"/>
    <mergeCell ref="B8142:B8145"/>
    <mergeCell ref="D8142:D8145"/>
    <mergeCell ref="C8142:C8145"/>
    <mergeCell ref="F8142:F8145"/>
    <mergeCell ref="G8142:G8145"/>
    <mergeCell ref="H8142:H8145"/>
    <mergeCell ref="A8146:A8149"/>
    <mergeCell ref="B8146:B8149"/>
    <mergeCell ref="D8146:D8149"/>
    <mergeCell ref="C8146:C8149"/>
    <mergeCell ref="F8146:F8149"/>
    <mergeCell ref="G8146:G8149"/>
    <mergeCell ref="H8146:H8149"/>
    <mergeCell ref="E8138:E8141"/>
    <mergeCell ref="E8142:E8145"/>
    <mergeCell ref="E8146:E8149"/>
    <mergeCell ref="A8126:A8129"/>
    <mergeCell ref="B8126:B8129"/>
    <mergeCell ref="D8126:D8129"/>
    <mergeCell ref="C8126:C8129"/>
    <mergeCell ref="F8126:F8129"/>
    <mergeCell ref="G8126:G8129"/>
    <mergeCell ref="H8126:H8129"/>
    <mergeCell ref="A8130:A8133"/>
    <mergeCell ref="B8130:B8133"/>
    <mergeCell ref="D8130:D8133"/>
    <mergeCell ref="C8130:C8133"/>
    <mergeCell ref="F8130:F8133"/>
    <mergeCell ref="G8130:G8133"/>
    <mergeCell ref="H8130:H8133"/>
    <mergeCell ref="A8134:A8137"/>
    <mergeCell ref="B8134:B8137"/>
    <mergeCell ref="D8134:D8137"/>
    <mergeCell ref="C8134:C8137"/>
    <mergeCell ref="F8134:F8137"/>
    <mergeCell ref="G8134:G8137"/>
    <mergeCell ref="H8134:H8137"/>
    <mergeCell ref="E8126:E8129"/>
    <mergeCell ref="E8130:E8133"/>
    <mergeCell ref="E8134:E8137"/>
    <mergeCell ref="A8114:A8117"/>
    <mergeCell ref="B8114:B8117"/>
    <mergeCell ref="D8114:D8117"/>
    <mergeCell ref="C8114:C8117"/>
    <mergeCell ref="F8114:F8117"/>
    <mergeCell ref="G8114:G8117"/>
    <mergeCell ref="H8114:H8117"/>
    <mergeCell ref="A8118:A8121"/>
    <mergeCell ref="B8118:B8121"/>
    <mergeCell ref="D8118:D8121"/>
    <mergeCell ref="C8118:C8121"/>
    <mergeCell ref="F8118:F8121"/>
    <mergeCell ref="G8118:G8121"/>
    <mergeCell ref="H8118:H8121"/>
    <mergeCell ref="A8122:A8125"/>
    <mergeCell ref="B8122:B8125"/>
    <mergeCell ref="D8122:D8125"/>
    <mergeCell ref="C8122:C8125"/>
    <mergeCell ref="F8122:F8125"/>
    <mergeCell ref="G8122:G8125"/>
    <mergeCell ref="H8122:H8125"/>
    <mergeCell ref="E8114:E8117"/>
    <mergeCell ref="E8118:E8121"/>
    <mergeCell ref="E8122:E8125"/>
    <mergeCell ref="A8102:A8105"/>
    <mergeCell ref="B8102:B8105"/>
    <mergeCell ref="D8102:D8105"/>
    <mergeCell ref="C8102:C8105"/>
    <mergeCell ref="F8102:F8105"/>
    <mergeCell ref="G8102:G8105"/>
    <mergeCell ref="H8102:H8105"/>
    <mergeCell ref="A8106:A8109"/>
    <mergeCell ref="B8106:B8109"/>
    <mergeCell ref="D8106:D8109"/>
    <mergeCell ref="C8106:C8109"/>
    <mergeCell ref="F8106:F8109"/>
    <mergeCell ref="G8106:G8109"/>
    <mergeCell ref="H8106:H8109"/>
    <mergeCell ref="A8110:A8113"/>
    <mergeCell ref="B8110:B8113"/>
    <mergeCell ref="D8110:D8113"/>
    <mergeCell ref="C8110:C8113"/>
    <mergeCell ref="F8110:F8113"/>
    <mergeCell ref="G8110:G8113"/>
    <mergeCell ref="H8110:H8113"/>
    <mergeCell ref="E8102:E8105"/>
    <mergeCell ref="E8106:E8109"/>
    <mergeCell ref="E8110:E8113"/>
    <mergeCell ref="A8090:A8093"/>
    <mergeCell ref="B8090:B8093"/>
    <mergeCell ref="D8090:D8093"/>
    <mergeCell ref="C8090:C8093"/>
    <mergeCell ref="F8090:F8093"/>
    <mergeCell ref="G8090:G8093"/>
    <mergeCell ref="H8090:H8093"/>
    <mergeCell ref="A8094:A8097"/>
    <mergeCell ref="B8094:B8097"/>
    <mergeCell ref="D8094:D8097"/>
    <mergeCell ref="C8094:C8097"/>
    <mergeCell ref="F8094:F8097"/>
    <mergeCell ref="G8094:G8097"/>
    <mergeCell ref="H8094:H8097"/>
    <mergeCell ref="A8098:A8101"/>
    <mergeCell ref="B8098:B8101"/>
    <mergeCell ref="D8098:D8101"/>
    <mergeCell ref="C8098:C8101"/>
    <mergeCell ref="F8098:F8101"/>
    <mergeCell ref="G8098:G8101"/>
    <mergeCell ref="H8098:H8101"/>
    <mergeCell ref="E8090:E8093"/>
    <mergeCell ref="E8094:E8097"/>
    <mergeCell ref="E8098:E8101"/>
    <mergeCell ref="A8078:A8081"/>
    <mergeCell ref="B8078:B8081"/>
    <mergeCell ref="D8078:D8081"/>
    <mergeCell ref="C8078:C8081"/>
    <mergeCell ref="F8078:F8081"/>
    <mergeCell ref="G8078:G8081"/>
    <mergeCell ref="H8078:H8081"/>
    <mergeCell ref="A8082:A8085"/>
    <mergeCell ref="B8082:B8085"/>
    <mergeCell ref="D8082:D8085"/>
    <mergeCell ref="C8082:C8085"/>
    <mergeCell ref="F8082:F8085"/>
    <mergeCell ref="G8082:G8085"/>
    <mergeCell ref="H8082:H8085"/>
    <mergeCell ref="A8086:A8089"/>
    <mergeCell ref="B8086:B8089"/>
    <mergeCell ref="D8086:D8089"/>
    <mergeCell ref="C8086:C8089"/>
    <mergeCell ref="F8086:F8089"/>
    <mergeCell ref="G8086:G8089"/>
    <mergeCell ref="H8086:H8089"/>
    <mergeCell ref="E8078:E8081"/>
    <mergeCell ref="E8082:E8085"/>
    <mergeCell ref="E8086:E8089"/>
    <mergeCell ref="A8066:A8069"/>
    <mergeCell ref="B8066:B8069"/>
    <mergeCell ref="D8066:D8069"/>
    <mergeCell ref="C8066:C8069"/>
    <mergeCell ref="F8066:F8069"/>
    <mergeCell ref="G8066:G8069"/>
    <mergeCell ref="H8066:H8069"/>
    <mergeCell ref="A8070:A8073"/>
    <mergeCell ref="B8070:B8073"/>
    <mergeCell ref="D8070:D8073"/>
    <mergeCell ref="C8070:C8073"/>
    <mergeCell ref="F8070:F8073"/>
    <mergeCell ref="G8070:G8073"/>
    <mergeCell ref="H8070:H8073"/>
    <mergeCell ref="A8074:A8077"/>
    <mergeCell ref="B8074:B8077"/>
    <mergeCell ref="D8074:D8077"/>
    <mergeCell ref="C8074:C8077"/>
    <mergeCell ref="F8074:F8077"/>
    <mergeCell ref="G8074:G8077"/>
    <mergeCell ref="H8074:H8077"/>
    <mergeCell ref="E8066:E8069"/>
    <mergeCell ref="E8070:E8073"/>
    <mergeCell ref="E8074:E8077"/>
    <mergeCell ref="A8054:A8057"/>
    <mergeCell ref="B8054:B8057"/>
    <mergeCell ref="D8054:D8057"/>
    <mergeCell ref="C8054:C8057"/>
    <mergeCell ref="F8054:F8057"/>
    <mergeCell ref="G8054:G8057"/>
    <mergeCell ref="H8054:H8057"/>
    <mergeCell ref="A8058:A8061"/>
    <mergeCell ref="B8058:B8061"/>
    <mergeCell ref="D8058:D8061"/>
    <mergeCell ref="C8058:C8061"/>
    <mergeCell ref="F8058:F8061"/>
    <mergeCell ref="G8058:G8061"/>
    <mergeCell ref="H8058:H8061"/>
    <mergeCell ref="A8062:A8065"/>
    <mergeCell ref="B8062:B8065"/>
    <mergeCell ref="D8062:D8065"/>
    <mergeCell ref="C8062:C8065"/>
    <mergeCell ref="F8062:F8065"/>
    <mergeCell ref="G8062:G8065"/>
    <mergeCell ref="H8062:H8065"/>
    <mergeCell ref="E8054:E8057"/>
    <mergeCell ref="E8058:E8061"/>
    <mergeCell ref="E8062:E8065"/>
    <mergeCell ref="A8042:A8045"/>
    <mergeCell ref="B8042:B8045"/>
    <mergeCell ref="D8042:D8045"/>
    <mergeCell ref="C8042:C8045"/>
    <mergeCell ref="F8042:F8045"/>
    <mergeCell ref="G8042:G8045"/>
    <mergeCell ref="H8042:H8045"/>
    <mergeCell ref="A8046:A8049"/>
    <mergeCell ref="B8046:B8049"/>
    <mergeCell ref="D8046:D8049"/>
    <mergeCell ref="C8046:C8049"/>
    <mergeCell ref="F8046:F8049"/>
    <mergeCell ref="G8046:G8049"/>
    <mergeCell ref="H8046:H8049"/>
    <mergeCell ref="A8050:A8053"/>
    <mergeCell ref="B8050:B8053"/>
    <mergeCell ref="D8050:D8053"/>
    <mergeCell ref="C8050:C8053"/>
    <mergeCell ref="F8050:F8053"/>
    <mergeCell ref="G8050:G8053"/>
    <mergeCell ref="H8050:H8053"/>
    <mergeCell ref="E8042:E8045"/>
    <mergeCell ref="E8046:E8049"/>
    <mergeCell ref="E8050:E8053"/>
    <mergeCell ref="A8030:A8033"/>
    <mergeCell ref="B8030:B8033"/>
    <mergeCell ref="D8030:D8033"/>
    <mergeCell ref="C8030:C8033"/>
    <mergeCell ref="F8030:F8033"/>
    <mergeCell ref="G8030:G8033"/>
    <mergeCell ref="H8030:H8033"/>
    <mergeCell ref="A8034:A8037"/>
    <mergeCell ref="B8034:B8037"/>
    <mergeCell ref="D8034:D8037"/>
    <mergeCell ref="C8034:C8037"/>
    <mergeCell ref="F8034:F8037"/>
    <mergeCell ref="G8034:G8037"/>
    <mergeCell ref="H8034:H8037"/>
    <mergeCell ref="A8038:A8041"/>
    <mergeCell ref="B8038:B8041"/>
    <mergeCell ref="D8038:D8041"/>
    <mergeCell ref="C8038:C8041"/>
    <mergeCell ref="F8038:F8041"/>
    <mergeCell ref="G8038:G8041"/>
    <mergeCell ref="H8038:H8041"/>
    <mergeCell ref="E8030:E8033"/>
    <mergeCell ref="E8034:E8037"/>
    <mergeCell ref="E8038:E8041"/>
    <mergeCell ref="A8018:A8021"/>
    <mergeCell ref="B8018:B8021"/>
    <mergeCell ref="D8018:D8021"/>
    <mergeCell ref="C8018:C8021"/>
    <mergeCell ref="F8018:F8021"/>
    <mergeCell ref="G8018:G8021"/>
    <mergeCell ref="H8018:H8021"/>
    <mergeCell ref="A8022:A8025"/>
    <mergeCell ref="B8022:B8025"/>
    <mergeCell ref="D8022:D8025"/>
    <mergeCell ref="C8022:C8025"/>
    <mergeCell ref="F8022:F8025"/>
    <mergeCell ref="G8022:G8025"/>
    <mergeCell ref="H8022:H8025"/>
    <mergeCell ref="A8026:A8029"/>
    <mergeCell ref="B8026:B8029"/>
    <mergeCell ref="D8026:D8029"/>
    <mergeCell ref="C8026:C8029"/>
    <mergeCell ref="F8026:F8029"/>
    <mergeCell ref="G8026:G8029"/>
    <mergeCell ref="H8026:H8029"/>
    <mergeCell ref="E8018:E8021"/>
    <mergeCell ref="E8022:E8025"/>
    <mergeCell ref="E8026:E8029"/>
    <mergeCell ref="A8006:A8009"/>
    <mergeCell ref="B8006:B8009"/>
    <mergeCell ref="D8006:D8009"/>
    <mergeCell ref="F8006:F8009"/>
    <mergeCell ref="G8006:G8009"/>
    <mergeCell ref="H8006:H8009"/>
    <mergeCell ref="A8010:A8013"/>
    <mergeCell ref="B8010:B8013"/>
    <mergeCell ref="D8010:D8013"/>
    <mergeCell ref="C8010:C8013"/>
    <mergeCell ref="F8010:F8013"/>
    <mergeCell ref="G8010:G8013"/>
    <mergeCell ref="H8010:H8013"/>
    <mergeCell ref="A8014:A8017"/>
    <mergeCell ref="B8014:B8017"/>
    <mergeCell ref="D8014:D8017"/>
    <mergeCell ref="C8014:C8017"/>
    <mergeCell ref="F8014:F8017"/>
    <mergeCell ref="G8014:G8017"/>
    <mergeCell ref="H8014:H8017"/>
    <mergeCell ref="E8006:E8009"/>
    <mergeCell ref="E8010:E8013"/>
    <mergeCell ref="E8014:E8017"/>
    <mergeCell ref="A8002:A8005"/>
    <mergeCell ref="B8002:B8005"/>
    <mergeCell ref="D8002:D8005"/>
    <mergeCell ref="F8002:F8005"/>
    <mergeCell ref="G8002:G8005"/>
    <mergeCell ref="H8002:H8005"/>
    <mergeCell ref="E7994:E7997"/>
    <mergeCell ref="E7998:E8001"/>
    <mergeCell ref="E8002:E8005"/>
    <mergeCell ref="A7982:A7985"/>
    <mergeCell ref="B7982:B7985"/>
    <mergeCell ref="D7982:D7985"/>
    <mergeCell ref="C7982:C7985"/>
    <mergeCell ref="F7982:F7985"/>
    <mergeCell ref="G7982:G7985"/>
    <mergeCell ref="H7982:H7985"/>
    <mergeCell ref="A7986:A7989"/>
    <mergeCell ref="B7986:B7989"/>
    <mergeCell ref="D7986:D7989"/>
    <mergeCell ref="C7986:C7989"/>
    <mergeCell ref="F7986:F7989"/>
    <mergeCell ref="G7986:G7989"/>
    <mergeCell ref="H7986:H7989"/>
    <mergeCell ref="A7990:A7993"/>
    <mergeCell ref="B7990:B7993"/>
    <mergeCell ref="D7990:D7993"/>
    <mergeCell ref="C7990:C7993"/>
    <mergeCell ref="F7990:F7993"/>
    <mergeCell ref="G7990:G7993"/>
    <mergeCell ref="H7990:H7993"/>
    <mergeCell ref="E7982:E7985"/>
    <mergeCell ref="E7986:E7989"/>
    <mergeCell ref="E7990:E7993"/>
    <mergeCell ref="A7970:A7973"/>
    <mergeCell ref="B7970:B7973"/>
    <mergeCell ref="D7970:D7973"/>
    <mergeCell ref="C8006:C8009"/>
    <mergeCell ref="F7970:F7973"/>
    <mergeCell ref="G7970:G7973"/>
    <mergeCell ref="H7970:H7973"/>
    <mergeCell ref="A7974:A7977"/>
    <mergeCell ref="B7974:B7977"/>
    <mergeCell ref="D7974:D7977"/>
    <mergeCell ref="C7974:C7977"/>
    <mergeCell ref="F7974:F7977"/>
    <mergeCell ref="G7974:G7977"/>
    <mergeCell ref="H7974:H7977"/>
    <mergeCell ref="A7978:A7981"/>
    <mergeCell ref="B7978:B7981"/>
    <mergeCell ref="D7978:D7981"/>
    <mergeCell ref="C7978:C7981"/>
    <mergeCell ref="F7978:F7981"/>
    <mergeCell ref="G7978:G7981"/>
    <mergeCell ref="H7978:H7981"/>
    <mergeCell ref="E7970:E7973"/>
    <mergeCell ref="E7974:E7977"/>
    <mergeCell ref="E7978:E7981"/>
    <mergeCell ref="A7958:A7961"/>
    <mergeCell ref="B7958:B7961"/>
    <mergeCell ref="D7958:D7961"/>
    <mergeCell ref="C7994:C7997"/>
    <mergeCell ref="F7958:F7961"/>
    <mergeCell ref="G7958:G7961"/>
    <mergeCell ref="H7958:H7961"/>
    <mergeCell ref="A7962:A7965"/>
    <mergeCell ref="B7962:B7965"/>
    <mergeCell ref="D7962:D7965"/>
    <mergeCell ref="C7998:C8001"/>
    <mergeCell ref="F7962:F7965"/>
    <mergeCell ref="G7962:G7965"/>
    <mergeCell ref="H7962:H7965"/>
    <mergeCell ref="A7966:A7969"/>
    <mergeCell ref="B7966:B7969"/>
    <mergeCell ref="D7966:D7969"/>
    <mergeCell ref="C8002:C8005"/>
    <mergeCell ref="F7966:F7969"/>
    <mergeCell ref="G7966:G7969"/>
    <mergeCell ref="H7966:H7969"/>
    <mergeCell ref="E7958:E7961"/>
    <mergeCell ref="E7962:E7965"/>
    <mergeCell ref="E7966:E7969"/>
    <mergeCell ref="C7966:C7969"/>
    <mergeCell ref="C7958:C7961"/>
    <mergeCell ref="C7962:C7965"/>
    <mergeCell ref="C7970:C7973"/>
    <mergeCell ref="A7994:A7997"/>
    <mergeCell ref="B7994:B7997"/>
    <mergeCell ref="D7994:D7997"/>
    <mergeCell ref="F7994:F7997"/>
    <mergeCell ref="G7994:G7997"/>
    <mergeCell ref="H7994:H7997"/>
    <mergeCell ref="A7998:A8001"/>
    <mergeCell ref="B7998:B8001"/>
    <mergeCell ref="D7998:D8001"/>
    <mergeCell ref="F7998:F8001"/>
    <mergeCell ref="G7998:G8001"/>
    <mergeCell ref="H7998:H8001"/>
    <mergeCell ref="A7946:A7949"/>
    <mergeCell ref="B7946:B7949"/>
    <mergeCell ref="D7946:D7949"/>
    <mergeCell ref="C7946:C7949"/>
    <mergeCell ref="F7946:F7949"/>
    <mergeCell ref="G7946:G7949"/>
    <mergeCell ref="H7946:H7949"/>
    <mergeCell ref="A7950:A7953"/>
    <mergeCell ref="B7950:B7953"/>
    <mergeCell ref="D7950:D7953"/>
    <mergeCell ref="C7950:C7953"/>
    <mergeCell ref="F7950:F7953"/>
    <mergeCell ref="G7950:G7953"/>
    <mergeCell ref="H7950:H7953"/>
    <mergeCell ref="A7954:A7957"/>
    <mergeCell ref="B7954:B7957"/>
    <mergeCell ref="D7954:D7957"/>
    <mergeCell ref="C7954:C7957"/>
    <mergeCell ref="F7954:F7957"/>
    <mergeCell ref="G7954:G7957"/>
    <mergeCell ref="H7954:H7957"/>
    <mergeCell ref="E7946:E7949"/>
    <mergeCell ref="E7950:E7953"/>
    <mergeCell ref="E7954:E7957"/>
    <mergeCell ref="A7934:A7937"/>
    <mergeCell ref="B7934:B7937"/>
    <mergeCell ref="D7934:D7937"/>
    <mergeCell ref="C7934:C7937"/>
    <mergeCell ref="F7934:F7937"/>
    <mergeCell ref="G7934:G7937"/>
    <mergeCell ref="H7934:H7937"/>
    <mergeCell ref="A7938:A7941"/>
    <mergeCell ref="B7938:B7941"/>
    <mergeCell ref="D7938:D7941"/>
    <mergeCell ref="C7938:C7941"/>
    <mergeCell ref="F7938:F7941"/>
    <mergeCell ref="G7938:G7941"/>
    <mergeCell ref="H7938:H7941"/>
    <mergeCell ref="A7942:A7945"/>
    <mergeCell ref="B7942:B7945"/>
    <mergeCell ref="D7942:D7945"/>
    <mergeCell ref="C7942:C7945"/>
    <mergeCell ref="F7942:F7945"/>
    <mergeCell ref="G7942:G7945"/>
    <mergeCell ref="H7942:H7945"/>
    <mergeCell ref="E7934:E7937"/>
    <mergeCell ref="E7938:E7941"/>
    <mergeCell ref="E7942:E7945"/>
    <mergeCell ref="A7922:A7925"/>
    <mergeCell ref="B7922:B7925"/>
    <mergeCell ref="D7922:D7925"/>
    <mergeCell ref="C7922:C7925"/>
    <mergeCell ref="F7922:F7925"/>
    <mergeCell ref="G7922:G7925"/>
    <mergeCell ref="H7922:H7925"/>
    <mergeCell ref="A7926:A7929"/>
    <mergeCell ref="B7926:B7929"/>
    <mergeCell ref="D7926:D7929"/>
    <mergeCell ref="C7926:C7929"/>
    <mergeCell ref="F7926:F7929"/>
    <mergeCell ref="G7926:G7929"/>
    <mergeCell ref="H7926:H7929"/>
    <mergeCell ref="A7930:A7933"/>
    <mergeCell ref="B7930:B7933"/>
    <mergeCell ref="D7930:D7933"/>
    <mergeCell ref="C7930:C7933"/>
    <mergeCell ref="F7930:F7933"/>
    <mergeCell ref="G7930:G7933"/>
    <mergeCell ref="H7930:H7933"/>
    <mergeCell ref="E7922:E7925"/>
    <mergeCell ref="E7926:E7929"/>
    <mergeCell ref="E7930:E7933"/>
    <mergeCell ref="A7910:A7913"/>
    <mergeCell ref="B7910:B7913"/>
    <mergeCell ref="D7910:D7913"/>
    <mergeCell ref="C7910:C7913"/>
    <mergeCell ref="F7910:F7913"/>
    <mergeCell ref="G7910:G7913"/>
    <mergeCell ref="H7910:H7913"/>
    <mergeCell ref="A7914:A7917"/>
    <mergeCell ref="B7914:B7917"/>
    <mergeCell ref="D7914:D7917"/>
    <mergeCell ref="C7914:C7917"/>
    <mergeCell ref="F7914:F7917"/>
    <mergeCell ref="G7914:G7917"/>
    <mergeCell ref="H7914:H7917"/>
    <mergeCell ref="A7918:A7921"/>
    <mergeCell ref="B7918:B7921"/>
    <mergeCell ref="D7918:D7921"/>
    <mergeCell ref="C7918:C7921"/>
    <mergeCell ref="F7918:F7921"/>
    <mergeCell ref="G7918:G7921"/>
    <mergeCell ref="H7918:H7921"/>
    <mergeCell ref="E7910:E7913"/>
    <mergeCell ref="E7914:E7917"/>
    <mergeCell ref="E7918:E7921"/>
    <mergeCell ref="A7898:A7901"/>
    <mergeCell ref="B7898:B7901"/>
    <mergeCell ref="D7898:D7901"/>
    <mergeCell ref="C7898:C7901"/>
    <mergeCell ref="F7898:F7901"/>
    <mergeCell ref="G7898:G7901"/>
    <mergeCell ref="H7898:H7901"/>
    <mergeCell ref="A7902:A7905"/>
    <mergeCell ref="B7902:B7905"/>
    <mergeCell ref="D7902:D7905"/>
    <mergeCell ref="C7902:C7905"/>
    <mergeCell ref="F7902:F7905"/>
    <mergeCell ref="G7902:G7905"/>
    <mergeCell ref="H7902:H7905"/>
    <mergeCell ref="A7906:A7909"/>
    <mergeCell ref="B7906:B7909"/>
    <mergeCell ref="D7906:D7909"/>
    <mergeCell ref="C7906:C7909"/>
    <mergeCell ref="F7906:F7909"/>
    <mergeCell ref="G7906:G7909"/>
    <mergeCell ref="H7906:H7909"/>
    <mergeCell ref="E7898:E7901"/>
    <mergeCell ref="E7902:E7905"/>
    <mergeCell ref="E7906:E7909"/>
    <mergeCell ref="A7886:A7889"/>
    <mergeCell ref="B7886:B7889"/>
    <mergeCell ref="D7886:D7889"/>
    <mergeCell ref="C7886:C7889"/>
    <mergeCell ref="F7886:F7889"/>
    <mergeCell ref="G7886:G7889"/>
    <mergeCell ref="H7886:H7889"/>
    <mergeCell ref="A7890:A7893"/>
    <mergeCell ref="B7890:B7893"/>
    <mergeCell ref="D7890:D7893"/>
    <mergeCell ref="C7890:C7893"/>
    <mergeCell ref="F7890:F7893"/>
    <mergeCell ref="G7890:G7893"/>
    <mergeCell ref="H7890:H7893"/>
    <mergeCell ref="A7894:A7897"/>
    <mergeCell ref="B7894:B7897"/>
    <mergeCell ref="D7894:D7897"/>
    <mergeCell ref="C7894:C7897"/>
    <mergeCell ref="F7894:F7897"/>
    <mergeCell ref="G7894:G7897"/>
    <mergeCell ref="H7894:H7897"/>
    <mergeCell ref="E7886:E7889"/>
    <mergeCell ref="E7890:E7893"/>
    <mergeCell ref="E7894:E7897"/>
    <mergeCell ref="A7874:A7877"/>
    <mergeCell ref="B7874:B7877"/>
    <mergeCell ref="D7874:D7877"/>
    <mergeCell ref="C7874:C7877"/>
    <mergeCell ref="F7874:F7877"/>
    <mergeCell ref="G7874:G7877"/>
    <mergeCell ref="H7874:H7877"/>
    <mergeCell ref="A7878:A7881"/>
    <mergeCell ref="B7878:B7881"/>
    <mergeCell ref="D7878:D7881"/>
    <mergeCell ref="C7878:C7881"/>
    <mergeCell ref="F7878:F7881"/>
    <mergeCell ref="G7878:G7881"/>
    <mergeCell ref="H7878:H7881"/>
    <mergeCell ref="A7882:A7885"/>
    <mergeCell ref="B7882:B7885"/>
    <mergeCell ref="D7882:D7885"/>
    <mergeCell ref="C7882:C7885"/>
    <mergeCell ref="F7882:F7885"/>
    <mergeCell ref="G7882:G7885"/>
    <mergeCell ref="H7882:H7885"/>
    <mergeCell ref="E7874:E7877"/>
    <mergeCell ref="E7878:E7881"/>
    <mergeCell ref="E7882:E7885"/>
    <mergeCell ref="A7862:A7865"/>
    <mergeCell ref="B7862:B7865"/>
    <mergeCell ref="D7862:D7865"/>
    <mergeCell ref="C7862:C7865"/>
    <mergeCell ref="F7862:F7865"/>
    <mergeCell ref="G7862:G7865"/>
    <mergeCell ref="H7862:H7865"/>
    <mergeCell ref="A7866:A7869"/>
    <mergeCell ref="B7866:B7869"/>
    <mergeCell ref="D7866:D7869"/>
    <mergeCell ref="C7866:C7869"/>
    <mergeCell ref="F7866:F7869"/>
    <mergeCell ref="G7866:G7869"/>
    <mergeCell ref="H7866:H7869"/>
    <mergeCell ref="A7870:A7873"/>
    <mergeCell ref="B7870:B7873"/>
    <mergeCell ref="D7870:D7873"/>
    <mergeCell ref="C7870:C7873"/>
    <mergeCell ref="F7870:F7873"/>
    <mergeCell ref="G7870:G7873"/>
    <mergeCell ref="H7870:H7873"/>
    <mergeCell ref="E7862:E7865"/>
    <mergeCell ref="E7866:E7869"/>
    <mergeCell ref="E7870:E7873"/>
    <mergeCell ref="A7850:A7853"/>
    <mergeCell ref="B7850:B7853"/>
    <mergeCell ref="D7850:D7853"/>
    <mergeCell ref="C7850:C7853"/>
    <mergeCell ref="F7850:F7853"/>
    <mergeCell ref="G7850:G7853"/>
    <mergeCell ref="H7850:H7853"/>
    <mergeCell ref="A7854:A7857"/>
    <mergeCell ref="B7854:B7857"/>
    <mergeCell ref="D7854:D7857"/>
    <mergeCell ref="C7854:C7857"/>
    <mergeCell ref="F7854:F7857"/>
    <mergeCell ref="G7854:G7857"/>
    <mergeCell ref="H7854:H7857"/>
    <mergeCell ref="A7858:A7861"/>
    <mergeCell ref="B7858:B7861"/>
    <mergeCell ref="D7858:D7861"/>
    <mergeCell ref="C7858:C7861"/>
    <mergeCell ref="F7858:F7861"/>
    <mergeCell ref="G7858:G7861"/>
    <mergeCell ref="H7858:H7861"/>
    <mergeCell ref="E7850:E7853"/>
    <mergeCell ref="E7854:E7857"/>
    <mergeCell ref="E7858:E7861"/>
    <mergeCell ref="A7838:A7841"/>
    <mergeCell ref="B7838:B7841"/>
    <mergeCell ref="D7838:D7841"/>
    <mergeCell ref="C7838:C7841"/>
    <mergeCell ref="F7838:F7841"/>
    <mergeCell ref="G7838:G7841"/>
    <mergeCell ref="H7838:H7841"/>
    <mergeCell ref="A7842:A7845"/>
    <mergeCell ref="B7842:B7845"/>
    <mergeCell ref="D7842:D7845"/>
    <mergeCell ref="C7842:C7845"/>
    <mergeCell ref="F7842:F7845"/>
    <mergeCell ref="G7842:G7845"/>
    <mergeCell ref="H7842:H7845"/>
    <mergeCell ref="A7846:A7849"/>
    <mergeCell ref="B7846:B7849"/>
    <mergeCell ref="D7846:D7849"/>
    <mergeCell ref="C7846:C7849"/>
    <mergeCell ref="F7846:F7849"/>
    <mergeCell ref="G7846:G7849"/>
    <mergeCell ref="H7846:H7849"/>
    <mergeCell ref="E7838:E7841"/>
    <mergeCell ref="E7842:E7845"/>
    <mergeCell ref="E7846:E7849"/>
    <mergeCell ref="A7826:A7829"/>
    <mergeCell ref="B7826:B7829"/>
    <mergeCell ref="D7826:D7829"/>
    <mergeCell ref="C7826:C7829"/>
    <mergeCell ref="F7826:F7829"/>
    <mergeCell ref="G7826:G7829"/>
    <mergeCell ref="H7826:H7829"/>
    <mergeCell ref="A7830:A7833"/>
    <mergeCell ref="B7830:B7833"/>
    <mergeCell ref="D7830:D7833"/>
    <mergeCell ref="C7830:C7833"/>
    <mergeCell ref="F7830:F7833"/>
    <mergeCell ref="G7830:G7833"/>
    <mergeCell ref="H7830:H7833"/>
    <mergeCell ref="A7834:A7837"/>
    <mergeCell ref="B7834:B7837"/>
    <mergeCell ref="D7834:D7837"/>
    <mergeCell ref="C7834:C7837"/>
    <mergeCell ref="F7834:F7837"/>
    <mergeCell ref="G7834:G7837"/>
    <mergeCell ref="H7834:H7837"/>
    <mergeCell ref="E7826:E7829"/>
    <mergeCell ref="E7830:E7833"/>
    <mergeCell ref="E7834:E7837"/>
    <mergeCell ref="A7814:A7817"/>
    <mergeCell ref="B7814:B7817"/>
    <mergeCell ref="D7814:D7817"/>
    <mergeCell ref="C7814:C7817"/>
    <mergeCell ref="F7814:F7817"/>
    <mergeCell ref="G7814:G7817"/>
    <mergeCell ref="H7814:H7817"/>
    <mergeCell ref="A7818:A7821"/>
    <mergeCell ref="B7818:B7821"/>
    <mergeCell ref="D7818:D7821"/>
    <mergeCell ref="C7818:C7821"/>
    <mergeCell ref="F7818:F7821"/>
    <mergeCell ref="G7818:G7821"/>
    <mergeCell ref="H7818:H7821"/>
    <mergeCell ref="A7822:A7825"/>
    <mergeCell ref="B7822:B7825"/>
    <mergeCell ref="D7822:D7825"/>
    <mergeCell ref="C7822:C7825"/>
    <mergeCell ref="F7822:F7825"/>
    <mergeCell ref="G7822:G7825"/>
    <mergeCell ref="H7822:H7825"/>
    <mergeCell ref="E7814:E7817"/>
    <mergeCell ref="E7818:E7821"/>
    <mergeCell ref="E7822:E7825"/>
    <mergeCell ref="A7802:A7805"/>
    <mergeCell ref="B7802:B7805"/>
    <mergeCell ref="D7802:D7805"/>
    <mergeCell ref="C7802:C7805"/>
    <mergeCell ref="F7802:F7805"/>
    <mergeCell ref="G7802:G7805"/>
    <mergeCell ref="H7802:H7805"/>
    <mergeCell ref="A7806:A7809"/>
    <mergeCell ref="B7806:B7809"/>
    <mergeCell ref="D7806:D7809"/>
    <mergeCell ref="C7806:C7809"/>
    <mergeCell ref="F7806:F7809"/>
    <mergeCell ref="G7806:G7809"/>
    <mergeCell ref="H7806:H7809"/>
    <mergeCell ref="A7810:A7813"/>
    <mergeCell ref="B7810:B7813"/>
    <mergeCell ref="D7810:D7813"/>
    <mergeCell ref="C7810:C7813"/>
    <mergeCell ref="F7810:F7813"/>
    <mergeCell ref="G7810:G7813"/>
    <mergeCell ref="H7810:H7813"/>
    <mergeCell ref="E7802:E7805"/>
    <mergeCell ref="E7806:E7809"/>
    <mergeCell ref="E7810:E7813"/>
    <mergeCell ref="A7790:A7793"/>
    <mergeCell ref="B7790:B7793"/>
    <mergeCell ref="D7790:D7793"/>
    <mergeCell ref="C7790:C7793"/>
    <mergeCell ref="F7790:F7793"/>
    <mergeCell ref="G7790:G7793"/>
    <mergeCell ref="H7790:H7793"/>
    <mergeCell ref="A7794:A7797"/>
    <mergeCell ref="B7794:B7797"/>
    <mergeCell ref="D7794:D7797"/>
    <mergeCell ref="C7794:C7797"/>
    <mergeCell ref="F7794:F7797"/>
    <mergeCell ref="G7794:G7797"/>
    <mergeCell ref="H7794:H7797"/>
    <mergeCell ref="A7798:A7801"/>
    <mergeCell ref="B7798:B7801"/>
    <mergeCell ref="D7798:D7801"/>
    <mergeCell ref="C7798:C7801"/>
    <mergeCell ref="F7798:F7801"/>
    <mergeCell ref="G7798:G7801"/>
    <mergeCell ref="H7798:H7801"/>
    <mergeCell ref="E7790:E7793"/>
    <mergeCell ref="E7794:E7797"/>
    <mergeCell ref="E7798:E7801"/>
    <mergeCell ref="A7778:A7781"/>
    <mergeCell ref="B7778:B7781"/>
    <mergeCell ref="D7778:D7781"/>
    <mergeCell ref="C7778:C7781"/>
    <mergeCell ref="F7778:F7781"/>
    <mergeCell ref="G7778:G7781"/>
    <mergeCell ref="H7778:H7781"/>
    <mergeCell ref="A7782:A7785"/>
    <mergeCell ref="B7782:B7785"/>
    <mergeCell ref="D7782:D7785"/>
    <mergeCell ref="C7782:C7785"/>
    <mergeCell ref="F7782:F7785"/>
    <mergeCell ref="G7782:G7785"/>
    <mergeCell ref="H7782:H7785"/>
    <mergeCell ref="A7786:A7789"/>
    <mergeCell ref="B7786:B7789"/>
    <mergeCell ref="D7786:D7789"/>
    <mergeCell ref="C7786:C7789"/>
    <mergeCell ref="F7786:F7789"/>
    <mergeCell ref="G7786:G7789"/>
    <mergeCell ref="H7786:H7789"/>
    <mergeCell ref="E7778:E7781"/>
    <mergeCell ref="E7782:E7785"/>
    <mergeCell ref="E7786:E7789"/>
    <mergeCell ref="A7766:A7769"/>
    <mergeCell ref="B7766:B7769"/>
    <mergeCell ref="D7766:D7769"/>
    <mergeCell ref="C7766:C7769"/>
    <mergeCell ref="F7766:F7769"/>
    <mergeCell ref="G7766:G7769"/>
    <mergeCell ref="H7766:H7769"/>
    <mergeCell ref="A7770:A7773"/>
    <mergeCell ref="B7770:B7773"/>
    <mergeCell ref="D7770:D7773"/>
    <mergeCell ref="C7770:C7773"/>
    <mergeCell ref="F7770:F7773"/>
    <mergeCell ref="G7770:G7773"/>
    <mergeCell ref="H7770:H7773"/>
    <mergeCell ref="A7774:A7777"/>
    <mergeCell ref="B7774:B7777"/>
    <mergeCell ref="D7774:D7777"/>
    <mergeCell ref="C7774:C7777"/>
    <mergeCell ref="F7774:F7777"/>
    <mergeCell ref="G7774:G7777"/>
    <mergeCell ref="H7774:H7777"/>
    <mergeCell ref="E7766:E7769"/>
    <mergeCell ref="E7770:E7773"/>
    <mergeCell ref="E7774:E7777"/>
    <mergeCell ref="A7754:A7757"/>
    <mergeCell ref="B7754:B7757"/>
    <mergeCell ref="D7754:D7757"/>
    <mergeCell ref="C7754:C7757"/>
    <mergeCell ref="F7754:F7757"/>
    <mergeCell ref="G7754:G7757"/>
    <mergeCell ref="H7754:H7757"/>
    <mergeCell ref="A7758:A7761"/>
    <mergeCell ref="B7758:B7761"/>
    <mergeCell ref="D7758:D7761"/>
    <mergeCell ref="C7758:C7761"/>
    <mergeCell ref="F7758:F7761"/>
    <mergeCell ref="G7758:G7761"/>
    <mergeCell ref="H7758:H7761"/>
    <mergeCell ref="A7762:A7765"/>
    <mergeCell ref="B7762:B7765"/>
    <mergeCell ref="D7762:D7765"/>
    <mergeCell ref="C7762:C7765"/>
    <mergeCell ref="F7762:F7765"/>
    <mergeCell ref="G7762:G7765"/>
    <mergeCell ref="H7762:H7765"/>
    <mergeCell ref="E7754:E7757"/>
    <mergeCell ref="E7758:E7761"/>
    <mergeCell ref="E7762:E7765"/>
    <mergeCell ref="A7742:A7745"/>
    <mergeCell ref="B7742:B7745"/>
    <mergeCell ref="D7742:D7745"/>
    <mergeCell ref="C7742:C7745"/>
    <mergeCell ref="F7742:F7745"/>
    <mergeCell ref="G7742:G7745"/>
    <mergeCell ref="H7742:H7745"/>
    <mergeCell ref="A7746:A7749"/>
    <mergeCell ref="B7746:B7749"/>
    <mergeCell ref="D7746:D7749"/>
    <mergeCell ref="C7746:C7749"/>
    <mergeCell ref="F7746:F7749"/>
    <mergeCell ref="G7746:G7749"/>
    <mergeCell ref="H7746:H7749"/>
    <mergeCell ref="A7750:A7753"/>
    <mergeCell ref="B7750:B7753"/>
    <mergeCell ref="D7750:D7753"/>
    <mergeCell ref="C7750:C7753"/>
    <mergeCell ref="F7750:F7753"/>
    <mergeCell ref="G7750:G7753"/>
    <mergeCell ref="H7750:H7753"/>
    <mergeCell ref="E7742:E7745"/>
    <mergeCell ref="E7746:E7749"/>
    <mergeCell ref="E7750:E7753"/>
    <mergeCell ref="A7730:A7733"/>
    <mergeCell ref="B7730:B7733"/>
    <mergeCell ref="D7730:D7733"/>
    <mergeCell ref="C7730:C7733"/>
    <mergeCell ref="F7730:F7733"/>
    <mergeCell ref="G7730:G7733"/>
    <mergeCell ref="H7730:H7733"/>
    <mergeCell ref="A7734:A7737"/>
    <mergeCell ref="B7734:B7737"/>
    <mergeCell ref="D7734:D7737"/>
    <mergeCell ref="C7734:C7737"/>
    <mergeCell ref="F7734:F7737"/>
    <mergeCell ref="G7734:G7737"/>
    <mergeCell ref="H7734:H7737"/>
    <mergeCell ref="A7738:A7741"/>
    <mergeCell ref="B7738:B7741"/>
    <mergeCell ref="D7738:D7741"/>
    <mergeCell ref="C7738:C7741"/>
    <mergeCell ref="F7738:F7741"/>
    <mergeCell ref="G7738:G7741"/>
    <mergeCell ref="H7738:H7741"/>
    <mergeCell ref="E7730:E7733"/>
    <mergeCell ref="E7734:E7737"/>
    <mergeCell ref="E7738:E7741"/>
    <mergeCell ref="A7718:A7721"/>
    <mergeCell ref="B7718:B7721"/>
    <mergeCell ref="D7718:D7721"/>
    <mergeCell ref="C7718:C7721"/>
    <mergeCell ref="F7718:F7721"/>
    <mergeCell ref="G7718:G7721"/>
    <mergeCell ref="H7718:H7721"/>
    <mergeCell ref="A7722:A7725"/>
    <mergeCell ref="B7722:B7725"/>
    <mergeCell ref="D7722:D7725"/>
    <mergeCell ref="C7722:C7725"/>
    <mergeCell ref="F7722:F7725"/>
    <mergeCell ref="G7722:G7725"/>
    <mergeCell ref="H7722:H7725"/>
    <mergeCell ref="A7726:A7729"/>
    <mergeCell ref="B7726:B7729"/>
    <mergeCell ref="D7726:D7729"/>
    <mergeCell ref="C7726:C7729"/>
    <mergeCell ref="F7726:F7729"/>
    <mergeCell ref="G7726:G7729"/>
    <mergeCell ref="H7726:H7729"/>
    <mergeCell ref="E7718:E7721"/>
    <mergeCell ref="E7722:E7725"/>
    <mergeCell ref="E7726:E7729"/>
    <mergeCell ref="A7706:A7709"/>
    <mergeCell ref="B7706:B7709"/>
    <mergeCell ref="D7706:D7709"/>
    <mergeCell ref="C7706:C7709"/>
    <mergeCell ref="F7706:F7709"/>
    <mergeCell ref="G7706:G7709"/>
    <mergeCell ref="H7706:H7709"/>
    <mergeCell ref="A7710:A7713"/>
    <mergeCell ref="B7710:B7713"/>
    <mergeCell ref="D7710:D7713"/>
    <mergeCell ref="C7710:C7713"/>
    <mergeCell ref="F7710:F7713"/>
    <mergeCell ref="G7710:G7713"/>
    <mergeCell ref="H7710:H7713"/>
    <mergeCell ref="A7714:A7717"/>
    <mergeCell ref="B7714:B7717"/>
    <mergeCell ref="D7714:D7717"/>
    <mergeCell ref="C7714:C7717"/>
    <mergeCell ref="F7714:F7717"/>
    <mergeCell ref="G7714:G7717"/>
    <mergeCell ref="H7714:H7717"/>
    <mergeCell ref="E7706:E7709"/>
    <mergeCell ref="E7710:E7713"/>
    <mergeCell ref="E7714:E7717"/>
    <mergeCell ref="A7694:A7697"/>
    <mergeCell ref="B7694:B7697"/>
    <mergeCell ref="D7694:D7697"/>
    <mergeCell ref="C7694:C7697"/>
    <mergeCell ref="F7694:F7697"/>
    <mergeCell ref="G7694:G7697"/>
    <mergeCell ref="H7694:H7697"/>
    <mergeCell ref="A7698:A7701"/>
    <mergeCell ref="B7698:B7701"/>
    <mergeCell ref="D7698:D7701"/>
    <mergeCell ref="C7698:C7701"/>
    <mergeCell ref="F7698:F7701"/>
    <mergeCell ref="G7698:G7701"/>
    <mergeCell ref="H7698:H7701"/>
    <mergeCell ref="A7702:A7705"/>
    <mergeCell ref="B7702:B7705"/>
    <mergeCell ref="D7702:D7705"/>
    <mergeCell ref="C7702:C7705"/>
    <mergeCell ref="F7702:F7705"/>
    <mergeCell ref="G7702:G7705"/>
    <mergeCell ref="H7702:H7705"/>
    <mergeCell ref="E7694:E7697"/>
    <mergeCell ref="E7698:E7701"/>
    <mergeCell ref="E7702:E7705"/>
    <mergeCell ref="A7682:A7685"/>
    <mergeCell ref="B7682:B7685"/>
    <mergeCell ref="D7682:D7685"/>
    <mergeCell ref="C7682:C7685"/>
    <mergeCell ref="F7682:F7685"/>
    <mergeCell ref="G7682:G7685"/>
    <mergeCell ref="H7682:H7685"/>
    <mergeCell ref="A7686:A7689"/>
    <mergeCell ref="B7686:B7689"/>
    <mergeCell ref="D7686:D7689"/>
    <mergeCell ref="C7686:C7689"/>
    <mergeCell ref="F7686:F7689"/>
    <mergeCell ref="G7686:G7689"/>
    <mergeCell ref="H7686:H7689"/>
    <mergeCell ref="A7690:A7693"/>
    <mergeCell ref="B7690:B7693"/>
    <mergeCell ref="D7690:D7693"/>
    <mergeCell ref="C7690:C7693"/>
    <mergeCell ref="F7690:F7693"/>
    <mergeCell ref="G7690:G7693"/>
    <mergeCell ref="H7690:H7693"/>
    <mergeCell ref="E7682:E7685"/>
    <mergeCell ref="E7686:E7689"/>
    <mergeCell ref="E7690:E7693"/>
    <mergeCell ref="A7670:A7673"/>
    <mergeCell ref="B7670:B7673"/>
    <mergeCell ref="D7670:D7673"/>
    <mergeCell ref="C7670:C7673"/>
    <mergeCell ref="F7670:F7673"/>
    <mergeCell ref="G7670:G7673"/>
    <mergeCell ref="H7670:H7673"/>
    <mergeCell ref="A7674:A7677"/>
    <mergeCell ref="B7674:B7677"/>
    <mergeCell ref="D7674:D7677"/>
    <mergeCell ref="C7674:C7677"/>
    <mergeCell ref="F7674:F7677"/>
    <mergeCell ref="G7674:G7677"/>
    <mergeCell ref="H7674:H7677"/>
    <mergeCell ref="A7678:A7681"/>
    <mergeCell ref="B7678:B7681"/>
    <mergeCell ref="D7678:D7681"/>
    <mergeCell ref="C7678:C7681"/>
    <mergeCell ref="F7678:F7681"/>
    <mergeCell ref="G7678:G7681"/>
    <mergeCell ref="H7678:H7681"/>
    <mergeCell ref="E7670:E7673"/>
    <mergeCell ref="E7674:E7677"/>
    <mergeCell ref="E7678:E7681"/>
    <mergeCell ref="A7658:A7661"/>
    <mergeCell ref="B7658:B7661"/>
    <mergeCell ref="D7658:D7661"/>
    <mergeCell ref="C7658:C7661"/>
    <mergeCell ref="F7658:F7661"/>
    <mergeCell ref="G7658:G7661"/>
    <mergeCell ref="H7658:H7661"/>
    <mergeCell ref="A7662:A7665"/>
    <mergeCell ref="B7662:B7665"/>
    <mergeCell ref="D7662:D7665"/>
    <mergeCell ref="C7662:C7665"/>
    <mergeCell ref="F7662:F7665"/>
    <mergeCell ref="G7662:G7665"/>
    <mergeCell ref="H7662:H7665"/>
    <mergeCell ref="A7666:A7669"/>
    <mergeCell ref="B7666:B7669"/>
    <mergeCell ref="D7666:D7669"/>
    <mergeCell ref="C7666:C7669"/>
    <mergeCell ref="F7666:F7669"/>
    <mergeCell ref="G7666:G7669"/>
    <mergeCell ref="H7666:H7669"/>
    <mergeCell ref="E7658:E7661"/>
    <mergeCell ref="E7662:E7665"/>
    <mergeCell ref="E7666:E7669"/>
    <mergeCell ref="A7646:A7649"/>
    <mergeCell ref="B7646:B7649"/>
    <mergeCell ref="D7646:D7649"/>
    <mergeCell ref="C7646:C7649"/>
    <mergeCell ref="F7646:F7649"/>
    <mergeCell ref="G7646:G7649"/>
    <mergeCell ref="H7646:H7649"/>
    <mergeCell ref="A7650:A7653"/>
    <mergeCell ref="B7650:B7653"/>
    <mergeCell ref="D7650:D7653"/>
    <mergeCell ref="C7650:C7653"/>
    <mergeCell ref="F7650:F7653"/>
    <mergeCell ref="G7650:G7653"/>
    <mergeCell ref="H7650:H7653"/>
    <mergeCell ref="A7654:A7657"/>
    <mergeCell ref="B7654:B7657"/>
    <mergeCell ref="D7654:D7657"/>
    <mergeCell ref="C7654:C7657"/>
    <mergeCell ref="F7654:F7657"/>
    <mergeCell ref="G7654:G7657"/>
    <mergeCell ref="H7654:H7657"/>
    <mergeCell ref="E7646:E7649"/>
    <mergeCell ref="E7650:E7653"/>
    <mergeCell ref="E7654:E7657"/>
    <mergeCell ref="A7634:A7637"/>
    <mergeCell ref="B7634:B7637"/>
    <mergeCell ref="D7634:D7637"/>
    <mergeCell ref="C7634:C7637"/>
    <mergeCell ref="F7634:F7637"/>
    <mergeCell ref="G7634:G7637"/>
    <mergeCell ref="H7634:H7637"/>
    <mergeCell ref="A7638:A7641"/>
    <mergeCell ref="B7638:B7641"/>
    <mergeCell ref="D7638:D7641"/>
    <mergeCell ref="C7638:C7641"/>
    <mergeCell ref="F7638:F7641"/>
    <mergeCell ref="G7638:G7641"/>
    <mergeCell ref="H7638:H7641"/>
    <mergeCell ref="A7642:A7645"/>
    <mergeCell ref="B7642:B7645"/>
    <mergeCell ref="D7642:D7645"/>
    <mergeCell ref="C7642:C7645"/>
    <mergeCell ref="F7642:F7645"/>
    <mergeCell ref="G7642:G7645"/>
    <mergeCell ref="H7642:H7645"/>
    <mergeCell ref="E7634:E7637"/>
    <mergeCell ref="E7638:E7641"/>
    <mergeCell ref="E7642:E7645"/>
    <mergeCell ref="A7622:A7625"/>
    <mergeCell ref="B7622:B7625"/>
    <mergeCell ref="D7622:D7625"/>
    <mergeCell ref="C7622:C7625"/>
    <mergeCell ref="F7622:F7625"/>
    <mergeCell ref="G7622:G7625"/>
    <mergeCell ref="H7622:H7625"/>
    <mergeCell ref="A7626:A7629"/>
    <mergeCell ref="B7626:B7629"/>
    <mergeCell ref="D7626:D7629"/>
    <mergeCell ref="C7626:C7629"/>
    <mergeCell ref="F7626:F7629"/>
    <mergeCell ref="G7626:G7629"/>
    <mergeCell ref="H7626:H7629"/>
    <mergeCell ref="A7630:A7633"/>
    <mergeCell ref="B7630:B7633"/>
    <mergeCell ref="D7630:D7633"/>
    <mergeCell ref="C7630:C7633"/>
    <mergeCell ref="F7630:F7633"/>
    <mergeCell ref="G7630:G7633"/>
    <mergeCell ref="H7630:H7633"/>
    <mergeCell ref="E7622:E7625"/>
    <mergeCell ref="E7626:E7629"/>
    <mergeCell ref="E7630:E7633"/>
    <mergeCell ref="A7610:A7613"/>
    <mergeCell ref="B7610:B7613"/>
    <mergeCell ref="D7610:D7613"/>
    <mergeCell ref="C7610:C7613"/>
    <mergeCell ref="F7610:F7613"/>
    <mergeCell ref="G7610:G7613"/>
    <mergeCell ref="H7610:H7613"/>
    <mergeCell ref="A7614:A7617"/>
    <mergeCell ref="B7614:B7617"/>
    <mergeCell ref="D7614:D7617"/>
    <mergeCell ref="C7614:C7617"/>
    <mergeCell ref="F7614:F7617"/>
    <mergeCell ref="G7614:G7617"/>
    <mergeCell ref="H7614:H7617"/>
    <mergeCell ref="A7618:A7621"/>
    <mergeCell ref="B7618:B7621"/>
    <mergeCell ref="D7618:D7621"/>
    <mergeCell ref="C7618:C7621"/>
    <mergeCell ref="F7618:F7621"/>
    <mergeCell ref="G7618:G7621"/>
    <mergeCell ref="H7618:H7621"/>
    <mergeCell ref="E7610:E7613"/>
    <mergeCell ref="E7614:E7617"/>
    <mergeCell ref="E7618:E7621"/>
    <mergeCell ref="A7598:A7601"/>
    <mergeCell ref="B7598:B7601"/>
    <mergeCell ref="D7598:D7601"/>
    <mergeCell ref="C7598:C7601"/>
    <mergeCell ref="F7598:F7601"/>
    <mergeCell ref="G7598:G7601"/>
    <mergeCell ref="H7598:H7601"/>
    <mergeCell ref="A7602:A7605"/>
    <mergeCell ref="B7602:B7605"/>
    <mergeCell ref="D7602:D7605"/>
    <mergeCell ref="C7602:C7605"/>
    <mergeCell ref="F7602:F7605"/>
    <mergeCell ref="G7602:G7605"/>
    <mergeCell ref="H7602:H7605"/>
    <mergeCell ref="A7606:A7609"/>
    <mergeCell ref="B7606:B7609"/>
    <mergeCell ref="D7606:D7609"/>
    <mergeCell ref="C7606:C7609"/>
    <mergeCell ref="F7606:F7609"/>
    <mergeCell ref="G7606:G7609"/>
    <mergeCell ref="H7606:H7609"/>
    <mergeCell ref="E7598:E7601"/>
    <mergeCell ref="E7602:E7605"/>
    <mergeCell ref="E7606:E7609"/>
    <mergeCell ref="A7586:A7589"/>
    <mergeCell ref="B7586:B7589"/>
    <mergeCell ref="D7586:D7589"/>
    <mergeCell ref="C7586:C7589"/>
    <mergeCell ref="F7586:F7589"/>
    <mergeCell ref="G7586:G7589"/>
    <mergeCell ref="H7586:H7589"/>
    <mergeCell ref="A7590:A7593"/>
    <mergeCell ref="B7590:B7593"/>
    <mergeCell ref="D7590:D7593"/>
    <mergeCell ref="C7590:C7593"/>
    <mergeCell ref="F7590:F7593"/>
    <mergeCell ref="G7590:G7593"/>
    <mergeCell ref="H7590:H7593"/>
    <mergeCell ref="A7594:A7597"/>
    <mergeCell ref="B7594:B7597"/>
    <mergeCell ref="D7594:D7597"/>
    <mergeCell ref="C7594:C7597"/>
    <mergeCell ref="F7594:F7597"/>
    <mergeCell ref="G7594:G7597"/>
    <mergeCell ref="H7594:H7597"/>
    <mergeCell ref="E7586:E7589"/>
    <mergeCell ref="E7590:E7593"/>
    <mergeCell ref="E7594:E7597"/>
    <mergeCell ref="A7574:A7577"/>
    <mergeCell ref="B7574:B7577"/>
    <mergeCell ref="D7574:D7577"/>
    <mergeCell ref="C7574:C7577"/>
    <mergeCell ref="F7574:F7577"/>
    <mergeCell ref="G7574:G7577"/>
    <mergeCell ref="H7574:H7577"/>
    <mergeCell ref="A7578:A7581"/>
    <mergeCell ref="B7578:B7581"/>
    <mergeCell ref="D7578:D7581"/>
    <mergeCell ref="C7578:C7581"/>
    <mergeCell ref="F7578:F7581"/>
    <mergeCell ref="G7578:G7581"/>
    <mergeCell ref="H7578:H7581"/>
    <mergeCell ref="A7582:A7585"/>
    <mergeCell ref="B7582:B7585"/>
    <mergeCell ref="D7582:D7585"/>
    <mergeCell ref="C7582:C7585"/>
    <mergeCell ref="F7582:F7585"/>
    <mergeCell ref="G7582:G7585"/>
    <mergeCell ref="H7582:H7585"/>
    <mergeCell ref="E7574:E7577"/>
    <mergeCell ref="E7578:E7581"/>
    <mergeCell ref="E7582:E7585"/>
    <mergeCell ref="A7562:A7565"/>
    <mergeCell ref="B7562:B7565"/>
    <mergeCell ref="D7562:D7565"/>
    <mergeCell ref="C7562:C7565"/>
    <mergeCell ref="F7562:F7565"/>
    <mergeCell ref="G7562:G7565"/>
    <mergeCell ref="H7562:H7565"/>
    <mergeCell ref="A7566:A7569"/>
    <mergeCell ref="B7566:B7569"/>
    <mergeCell ref="D7566:D7569"/>
    <mergeCell ref="C7566:C7569"/>
    <mergeCell ref="F7566:F7569"/>
    <mergeCell ref="G7566:G7569"/>
    <mergeCell ref="H7566:H7569"/>
    <mergeCell ref="A7570:A7573"/>
    <mergeCell ref="B7570:B7573"/>
    <mergeCell ref="D7570:D7573"/>
    <mergeCell ref="C7570:C7573"/>
    <mergeCell ref="F7570:F7573"/>
    <mergeCell ref="G7570:G7573"/>
    <mergeCell ref="H7570:H7573"/>
    <mergeCell ref="E7562:E7565"/>
    <mergeCell ref="E7566:E7569"/>
    <mergeCell ref="E7570:E7573"/>
    <mergeCell ref="A7550:A7553"/>
    <mergeCell ref="B7550:B7553"/>
    <mergeCell ref="D7550:D7553"/>
    <mergeCell ref="C7550:C7553"/>
    <mergeCell ref="F7550:F7553"/>
    <mergeCell ref="G7550:G7553"/>
    <mergeCell ref="H7550:H7553"/>
    <mergeCell ref="A7554:A7557"/>
    <mergeCell ref="B7554:B7557"/>
    <mergeCell ref="D7554:D7557"/>
    <mergeCell ref="C7554:C7557"/>
    <mergeCell ref="F7554:F7557"/>
    <mergeCell ref="G7554:G7557"/>
    <mergeCell ref="H7554:H7557"/>
    <mergeCell ref="A7558:A7561"/>
    <mergeCell ref="B7558:B7561"/>
    <mergeCell ref="D7558:D7561"/>
    <mergeCell ref="C7558:C7561"/>
    <mergeCell ref="F7558:F7561"/>
    <mergeCell ref="G7558:G7561"/>
    <mergeCell ref="H7558:H7561"/>
    <mergeCell ref="E7550:E7553"/>
    <mergeCell ref="E7554:E7557"/>
    <mergeCell ref="E7558:E7561"/>
    <mergeCell ref="A7538:A7541"/>
    <mergeCell ref="B7538:B7541"/>
    <mergeCell ref="D7538:D7541"/>
    <mergeCell ref="C7538:C7541"/>
    <mergeCell ref="F7538:F7541"/>
    <mergeCell ref="G7538:G7541"/>
    <mergeCell ref="H7538:H7541"/>
    <mergeCell ref="A7542:A7545"/>
    <mergeCell ref="B7542:B7545"/>
    <mergeCell ref="D7542:D7545"/>
    <mergeCell ref="C7542:C7545"/>
    <mergeCell ref="F7542:F7545"/>
    <mergeCell ref="G7542:G7545"/>
    <mergeCell ref="H7542:H7545"/>
    <mergeCell ref="A7546:A7549"/>
    <mergeCell ref="B7546:B7549"/>
    <mergeCell ref="D7546:D7549"/>
    <mergeCell ref="C7546:C7549"/>
    <mergeCell ref="F7546:F7549"/>
    <mergeCell ref="G7546:G7549"/>
    <mergeCell ref="H7546:H7549"/>
    <mergeCell ref="E7538:E7541"/>
    <mergeCell ref="E7542:E7545"/>
    <mergeCell ref="E7546:E7549"/>
    <mergeCell ref="A7526:A7529"/>
    <mergeCell ref="B7526:B7529"/>
    <mergeCell ref="D7526:D7529"/>
    <mergeCell ref="C7526:C7529"/>
    <mergeCell ref="F7526:F7529"/>
    <mergeCell ref="G7526:G7529"/>
    <mergeCell ref="H7526:H7529"/>
    <mergeCell ref="A7530:A7533"/>
    <mergeCell ref="B7530:B7533"/>
    <mergeCell ref="D7530:D7533"/>
    <mergeCell ref="C7530:C7533"/>
    <mergeCell ref="F7530:F7533"/>
    <mergeCell ref="G7530:G7533"/>
    <mergeCell ref="H7530:H7533"/>
    <mergeCell ref="A7534:A7537"/>
    <mergeCell ref="B7534:B7537"/>
    <mergeCell ref="D7534:D7537"/>
    <mergeCell ref="C7534:C7537"/>
    <mergeCell ref="F7534:F7537"/>
    <mergeCell ref="G7534:G7537"/>
    <mergeCell ref="H7534:H7537"/>
    <mergeCell ref="E7526:E7529"/>
    <mergeCell ref="E7530:E7533"/>
    <mergeCell ref="E7534:E7537"/>
    <mergeCell ref="A7514:A7517"/>
    <mergeCell ref="B7514:B7517"/>
    <mergeCell ref="D7514:D7517"/>
    <mergeCell ref="C7514:C7517"/>
    <mergeCell ref="F7514:F7517"/>
    <mergeCell ref="G7514:G7517"/>
    <mergeCell ref="H7514:H7517"/>
    <mergeCell ref="A7518:A7521"/>
    <mergeCell ref="B7518:B7521"/>
    <mergeCell ref="D7518:D7521"/>
    <mergeCell ref="C7518:C7521"/>
    <mergeCell ref="F7518:F7521"/>
    <mergeCell ref="G7518:G7521"/>
    <mergeCell ref="H7518:H7521"/>
    <mergeCell ref="A7522:A7525"/>
    <mergeCell ref="B7522:B7525"/>
    <mergeCell ref="D7522:D7525"/>
    <mergeCell ref="C7522:C7525"/>
    <mergeCell ref="F7522:F7525"/>
    <mergeCell ref="G7522:G7525"/>
    <mergeCell ref="H7522:H7525"/>
    <mergeCell ref="E7514:E7517"/>
    <mergeCell ref="E7518:E7521"/>
    <mergeCell ref="E7522:E7525"/>
    <mergeCell ref="A7502:A7505"/>
    <mergeCell ref="B7502:B7505"/>
    <mergeCell ref="D7502:D7505"/>
    <mergeCell ref="C7502:C7505"/>
    <mergeCell ref="F7502:F7505"/>
    <mergeCell ref="G7502:G7505"/>
    <mergeCell ref="H7502:H7505"/>
    <mergeCell ref="A7506:A7509"/>
    <mergeCell ref="B7506:B7509"/>
    <mergeCell ref="D7506:D7509"/>
    <mergeCell ref="C7506:C7509"/>
    <mergeCell ref="F7506:F7509"/>
    <mergeCell ref="G7506:G7509"/>
    <mergeCell ref="H7506:H7509"/>
    <mergeCell ref="A7510:A7513"/>
    <mergeCell ref="B7510:B7513"/>
    <mergeCell ref="D7510:D7513"/>
    <mergeCell ref="C7510:C7513"/>
    <mergeCell ref="F7510:F7513"/>
    <mergeCell ref="G7510:G7513"/>
    <mergeCell ref="H7510:H7513"/>
    <mergeCell ref="E7502:E7505"/>
    <mergeCell ref="E7506:E7509"/>
    <mergeCell ref="E7510:E7513"/>
    <mergeCell ref="A7490:A7493"/>
    <mergeCell ref="B7490:B7493"/>
    <mergeCell ref="D7490:D7493"/>
    <mergeCell ref="C7490:C7493"/>
    <mergeCell ref="F7490:F7493"/>
    <mergeCell ref="G7490:G7493"/>
    <mergeCell ref="H7490:H7493"/>
    <mergeCell ref="A7494:A7497"/>
    <mergeCell ref="B7494:B7497"/>
    <mergeCell ref="D7494:D7497"/>
    <mergeCell ref="C7494:C7497"/>
    <mergeCell ref="F7494:F7497"/>
    <mergeCell ref="G7494:G7497"/>
    <mergeCell ref="H7494:H7497"/>
    <mergeCell ref="A7498:A7501"/>
    <mergeCell ref="B7498:B7501"/>
    <mergeCell ref="D7498:D7501"/>
    <mergeCell ref="C7498:C7501"/>
    <mergeCell ref="F7498:F7501"/>
    <mergeCell ref="G7498:G7501"/>
    <mergeCell ref="H7498:H7501"/>
    <mergeCell ref="E7490:E7493"/>
    <mergeCell ref="E7494:E7497"/>
    <mergeCell ref="E7498:E7501"/>
    <mergeCell ref="A7478:A7481"/>
    <mergeCell ref="B7478:B7481"/>
    <mergeCell ref="D7478:D7481"/>
    <mergeCell ref="C7478:C7481"/>
    <mergeCell ref="F7478:F7481"/>
    <mergeCell ref="G7478:G7481"/>
    <mergeCell ref="H7478:H7481"/>
    <mergeCell ref="A7482:A7485"/>
    <mergeCell ref="B7482:B7485"/>
    <mergeCell ref="D7482:D7485"/>
    <mergeCell ref="C7482:C7485"/>
    <mergeCell ref="F7482:F7485"/>
    <mergeCell ref="G7482:G7485"/>
    <mergeCell ref="H7482:H7485"/>
    <mergeCell ref="A7486:A7489"/>
    <mergeCell ref="B7486:B7489"/>
    <mergeCell ref="D7486:D7489"/>
    <mergeCell ref="C7486:C7489"/>
    <mergeCell ref="F7486:F7489"/>
    <mergeCell ref="G7486:G7489"/>
    <mergeCell ref="H7486:H7489"/>
    <mergeCell ref="E7478:E7481"/>
    <mergeCell ref="E7482:E7485"/>
    <mergeCell ref="E7486:E7489"/>
    <mergeCell ref="A7466:A7469"/>
    <mergeCell ref="B7466:B7469"/>
    <mergeCell ref="D7466:D7469"/>
    <mergeCell ref="C7466:C7469"/>
    <mergeCell ref="F7466:F7469"/>
    <mergeCell ref="G7466:G7469"/>
    <mergeCell ref="H7466:H7469"/>
    <mergeCell ref="A7470:A7473"/>
    <mergeCell ref="B7470:B7473"/>
    <mergeCell ref="D7470:D7473"/>
    <mergeCell ref="C7470:C7473"/>
    <mergeCell ref="F7470:F7473"/>
    <mergeCell ref="G7470:G7473"/>
    <mergeCell ref="H7470:H7473"/>
    <mergeCell ref="A7474:A7477"/>
    <mergeCell ref="B7474:B7477"/>
    <mergeCell ref="D7474:D7477"/>
    <mergeCell ref="C7474:C7477"/>
    <mergeCell ref="F7474:F7477"/>
    <mergeCell ref="G7474:G7477"/>
    <mergeCell ref="H7474:H7477"/>
    <mergeCell ref="E7466:E7469"/>
    <mergeCell ref="E7470:E7473"/>
    <mergeCell ref="E7474:E7477"/>
    <mergeCell ref="A7454:A7457"/>
    <mergeCell ref="B7454:B7457"/>
    <mergeCell ref="D7454:D7457"/>
    <mergeCell ref="C7454:C7457"/>
    <mergeCell ref="F7454:F7457"/>
    <mergeCell ref="G7454:G7457"/>
    <mergeCell ref="H7454:H7457"/>
    <mergeCell ref="A7458:A7461"/>
    <mergeCell ref="B7458:B7461"/>
    <mergeCell ref="D7458:D7461"/>
    <mergeCell ref="C7458:C7461"/>
    <mergeCell ref="F7458:F7461"/>
    <mergeCell ref="G7458:G7461"/>
    <mergeCell ref="H7458:H7461"/>
    <mergeCell ref="A7462:A7465"/>
    <mergeCell ref="B7462:B7465"/>
    <mergeCell ref="D7462:D7465"/>
    <mergeCell ref="C7462:C7465"/>
    <mergeCell ref="F7462:F7465"/>
    <mergeCell ref="G7462:G7465"/>
    <mergeCell ref="H7462:H7465"/>
    <mergeCell ref="E7454:E7457"/>
    <mergeCell ref="E7458:E7461"/>
    <mergeCell ref="E7462:E7465"/>
    <mergeCell ref="A7442:A7445"/>
    <mergeCell ref="B7442:B7445"/>
    <mergeCell ref="D7442:D7445"/>
    <mergeCell ref="C7442:C7445"/>
    <mergeCell ref="F7442:F7445"/>
    <mergeCell ref="G7442:G7445"/>
    <mergeCell ref="H7442:H7445"/>
    <mergeCell ref="A7446:A7449"/>
    <mergeCell ref="B7446:B7449"/>
    <mergeCell ref="D7446:D7449"/>
    <mergeCell ref="C7446:C7449"/>
    <mergeCell ref="F7446:F7449"/>
    <mergeCell ref="G7446:G7449"/>
    <mergeCell ref="H7446:H7449"/>
    <mergeCell ref="A7450:A7453"/>
    <mergeCell ref="B7450:B7453"/>
    <mergeCell ref="D7450:D7453"/>
    <mergeCell ref="C7450:C7453"/>
    <mergeCell ref="F7450:F7453"/>
    <mergeCell ref="G7450:G7453"/>
    <mergeCell ref="H7450:H7453"/>
    <mergeCell ref="E7442:E7445"/>
    <mergeCell ref="E7446:E7449"/>
    <mergeCell ref="E7450:E7453"/>
    <mergeCell ref="A7430:A7433"/>
    <mergeCell ref="B7430:B7433"/>
    <mergeCell ref="D7430:D7433"/>
    <mergeCell ref="C7430:C7433"/>
    <mergeCell ref="F7430:F7433"/>
    <mergeCell ref="G7430:G7433"/>
    <mergeCell ref="H7430:H7433"/>
    <mergeCell ref="A7434:A7437"/>
    <mergeCell ref="B7434:B7437"/>
    <mergeCell ref="D7434:D7437"/>
    <mergeCell ref="C7434:C7437"/>
    <mergeCell ref="F7434:F7437"/>
    <mergeCell ref="G7434:G7437"/>
    <mergeCell ref="H7434:H7437"/>
    <mergeCell ref="A7438:A7441"/>
    <mergeCell ref="B7438:B7441"/>
    <mergeCell ref="D7438:D7441"/>
    <mergeCell ref="C7438:C7441"/>
    <mergeCell ref="F7438:F7441"/>
    <mergeCell ref="G7438:G7441"/>
    <mergeCell ref="H7438:H7441"/>
    <mergeCell ref="E7430:E7433"/>
    <mergeCell ref="E7434:E7437"/>
    <mergeCell ref="E7438:E7441"/>
    <mergeCell ref="A7418:A7421"/>
    <mergeCell ref="B7418:B7421"/>
    <mergeCell ref="D7418:D7421"/>
    <mergeCell ref="C7418:C7421"/>
    <mergeCell ref="F7418:F7421"/>
    <mergeCell ref="G7418:G7421"/>
    <mergeCell ref="H7418:H7421"/>
    <mergeCell ref="A7422:A7425"/>
    <mergeCell ref="B7422:B7425"/>
    <mergeCell ref="D7422:D7425"/>
    <mergeCell ref="C7422:C7425"/>
    <mergeCell ref="F7422:F7425"/>
    <mergeCell ref="G7422:G7425"/>
    <mergeCell ref="H7422:H7425"/>
    <mergeCell ref="A7426:A7429"/>
    <mergeCell ref="B7426:B7429"/>
    <mergeCell ref="D7426:D7429"/>
    <mergeCell ref="C7426:C7429"/>
    <mergeCell ref="F7426:F7429"/>
    <mergeCell ref="G7426:G7429"/>
    <mergeCell ref="H7426:H7429"/>
    <mergeCell ref="E7418:E7421"/>
    <mergeCell ref="E7422:E7425"/>
    <mergeCell ref="E7426:E7429"/>
    <mergeCell ref="A7406:A7409"/>
    <mergeCell ref="B7406:B7409"/>
    <mergeCell ref="D7406:D7409"/>
    <mergeCell ref="C7406:C7409"/>
    <mergeCell ref="F7406:F7409"/>
    <mergeCell ref="G7406:G7409"/>
    <mergeCell ref="H7406:H7409"/>
    <mergeCell ref="A7410:A7413"/>
    <mergeCell ref="B7410:B7413"/>
    <mergeCell ref="D7410:D7413"/>
    <mergeCell ref="C7410:C7413"/>
    <mergeCell ref="F7410:F7413"/>
    <mergeCell ref="G7410:G7413"/>
    <mergeCell ref="H7410:H7413"/>
    <mergeCell ref="A7414:A7417"/>
    <mergeCell ref="B7414:B7417"/>
    <mergeCell ref="D7414:D7417"/>
    <mergeCell ref="C7414:C7417"/>
    <mergeCell ref="F7414:F7417"/>
    <mergeCell ref="G7414:G7417"/>
    <mergeCell ref="H7414:H7417"/>
    <mergeCell ref="E7406:E7409"/>
    <mergeCell ref="E7410:E7413"/>
    <mergeCell ref="E7414:E7417"/>
    <mergeCell ref="A7394:A7397"/>
    <mergeCell ref="B7394:B7397"/>
    <mergeCell ref="D7394:D7397"/>
    <mergeCell ref="C7394:C7397"/>
    <mergeCell ref="F7394:F7397"/>
    <mergeCell ref="G7394:G7397"/>
    <mergeCell ref="H7394:H7397"/>
    <mergeCell ref="A7398:A7401"/>
    <mergeCell ref="B7398:B7401"/>
    <mergeCell ref="D7398:D7401"/>
    <mergeCell ref="C7398:C7401"/>
    <mergeCell ref="F7398:F7401"/>
    <mergeCell ref="G7398:G7401"/>
    <mergeCell ref="H7398:H7401"/>
    <mergeCell ref="A7402:A7405"/>
    <mergeCell ref="B7402:B7405"/>
    <mergeCell ref="D7402:D7405"/>
    <mergeCell ref="C7402:C7405"/>
    <mergeCell ref="F7402:F7405"/>
    <mergeCell ref="G7402:G7405"/>
    <mergeCell ref="H7402:H7405"/>
    <mergeCell ref="E7394:E7397"/>
    <mergeCell ref="E7398:E7401"/>
    <mergeCell ref="E7402:E7405"/>
    <mergeCell ref="A7382:A7385"/>
    <mergeCell ref="B7382:B7385"/>
    <mergeCell ref="D7382:D7385"/>
    <mergeCell ref="C7382:C7385"/>
    <mergeCell ref="F7382:F7385"/>
    <mergeCell ref="G7382:G7385"/>
    <mergeCell ref="H7382:H7385"/>
    <mergeCell ref="A7386:A7389"/>
    <mergeCell ref="B7386:B7389"/>
    <mergeCell ref="D7386:D7389"/>
    <mergeCell ref="C7386:C7389"/>
    <mergeCell ref="F7386:F7389"/>
    <mergeCell ref="G7386:G7389"/>
    <mergeCell ref="H7386:H7389"/>
    <mergeCell ref="A7390:A7393"/>
    <mergeCell ref="B7390:B7393"/>
    <mergeCell ref="D7390:D7393"/>
    <mergeCell ref="C7390:C7393"/>
    <mergeCell ref="F7390:F7393"/>
    <mergeCell ref="G7390:G7393"/>
    <mergeCell ref="H7390:H7393"/>
    <mergeCell ref="E7382:E7385"/>
    <mergeCell ref="E7386:E7389"/>
    <mergeCell ref="E7390:E7393"/>
    <mergeCell ref="A7370:A7373"/>
    <mergeCell ref="B7370:B7373"/>
    <mergeCell ref="D7370:D7373"/>
    <mergeCell ref="C7370:C7373"/>
    <mergeCell ref="F7370:F7373"/>
    <mergeCell ref="G7370:G7373"/>
    <mergeCell ref="H7370:H7373"/>
    <mergeCell ref="A7374:A7377"/>
    <mergeCell ref="B7374:B7377"/>
    <mergeCell ref="D7374:D7377"/>
    <mergeCell ref="C7374:C7377"/>
    <mergeCell ref="F7374:F7377"/>
    <mergeCell ref="G7374:G7377"/>
    <mergeCell ref="H7374:H7377"/>
    <mergeCell ref="A7378:A7381"/>
    <mergeCell ref="B7378:B7381"/>
    <mergeCell ref="D7378:D7381"/>
    <mergeCell ref="C7378:C7381"/>
    <mergeCell ref="F7378:F7381"/>
    <mergeCell ref="G7378:G7381"/>
    <mergeCell ref="H7378:H7381"/>
    <mergeCell ref="E7370:E7373"/>
    <mergeCell ref="E7374:E7377"/>
    <mergeCell ref="E7378:E7381"/>
    <mergeCell ref="A7358:A7361"/>
    <mergeCell ref="B7358:B7361"/>
    <mergeCell ref="D7358:D7361"/>
    <mergeCell ref="C7358:C7361"/>
    <mergeCell ref="F7358:F7361"/>
    <mergeCell ref="G7358:G7361"/>
    <mergeCell ref="H7358:H7361"/>
    <mergeCell ref="A7362:A7365"/>
    <mergeCell ref="B7362:B7365"/>
    <mergeCell ref="D7362:D7365"/>
    <mergeCell ref="C7362:C7365"/>
    <mergeCell ref="F7362:F7365"/>
    <mergeCell ref="G7362:G7365"/>
    <mergeCell ref="H7362:H7365"/>
    <mergeCell ref="A7366:A7369"/>
    <mergeCell ref="B7366:B7369"/>
    <mergeCell ref="D7366:D7369"/>
    <mergeCell ref="C7366:C7369"/>
    <mergeCell ref="F7366:F7369"/>
    <mergeCell ref="G7366:G7369"/>
    <mergeCell ref="H7366:H7369"/>
    <mergeCell ref="E7358:E7361"/>
    <mergeCell ref="E7362:E7365"/>
    <mergeCell ref="E7366:E7369"/>
    <mergeCell ref="A7346:A7349"/>
    <mergeCell ref="B7346:B7349"/>
    <mergeCell ref="D7346:D7349"/>
    <mergeCell ref="C7346:C7349"/>
    <mergeCell ref="F7346:F7349"/>
    <mergeCell ref="G7346:G7349"/>
    <mergeCell ref="H7346:H7349"/>
    <mergeCell ref="A7350:A7353"/>
    <mergeCell ref="B7350:B7353"/>
    <mergeCell ref="D7350:D7353"/>
    <mergeCell ref="C7350:C7353"/>
    <mergeCell ref="F7350:F7353"/>
    <mergeCell ref="G7350:G7353"/>
    <mergeCell ref="H7350:H7353"/>
    <mergeCell ref="A7354:A7357"/>
    <mergeCell ref="B7354:B7357"/>
    <mergeCell ref="D7354:D7357"/>
    <mergeCell ref="C7354:C7357"/>
    <mergeCell ref="F7354:F7357"/>
    <mergeCell ref="G7354:G7357"/>
    <mergeCell ref="H7354:H7357"/>
    <mergeCell ref="E7346:E7349"/>
    <mergeCell ref="E7350:E7353"/>
    <mergeCell ref="E7354:E7357"/>
    <mergeCell ref="A7334:A7337"/>
    <mergeCell ref="B7334:B7337"/>
    <mergeCell ref="D7334:D7337"/>
    <mergeCell ref="C7334:C7337"/>
    <mergeCell ref="F7334:F7337"/>
    <mergeCell ref="G7334:G7337"/>
    <mergeCell ref="H7334:H7337"/>
    <mergeCell ref="A7338:A7341"/>
    <mergeCell ref="B7338:B7341"/>
    <mergeCell ref="D7338:D7341"/>
    <mergeCell ref="C7338:C7341"/>
    <mergeCell ref="F7338:F7341"/>
    <mergeCell ref="G7338:G7341"/>
    <mergeCell ref="H7338:H7341"/>
    <mergeCell ref="A7342:A7345"/>
    <mergeCell ref="B7342:B7345"/>
    <mergeCell ref="D7342:D7345"/>
    <mergeCell ref="C7342:C7345"/>
    <mergeCell ref="F7342:F7345"/>
    <mergeCell ref="G7342:G7345"/>
    <mergeCell ref="H7342:H7345"/>
    <mergeCell ref="E7334:E7337"/>
    <mergeCell ref="E7338:E7341"/>
    <mergeCell ref="E7342:E7345"/>
    <mergeCell ref="A7322:A7325"/>
    <mergeCell ref="B7322:B7325"/>
    <mergeCell ref="D7322:D7325"/>
    <mergeCell ref="C7322:C7325"/>
    <mergeCell ref="F7322:F7325"/>
    <mergeCell ref="G7322:G7325"/>
    <mergeCell ref="H7322:H7325"/>
    <mergeCell ref="A7326:A7329"/>
    <mergeCell ref="B7326:B7329"/>
    <mergeCell ref="D7326:D7329"/>
    <mergeCell ref="C7326:C7329"/>
    <mergeCell ref="F7326:F7329"/>
    <mergeCell ref="G7326:G7329"/>
    <mergeCell ref="H7326:H7329"/>
    <mergeCell ref="A7330:A7333"/>
    <mergeCell ref="B7330:B7333"/>
    <mergeCell ref="D7330:D7333"/>
    <mergeCell ref="C7330:C7333"/>
    <mergeCell ref="F7330:F7333"/>
    <mergeCell ref="G7330:G7333"/>
    <mergeCell ref="H7330:H7333"/>
    <mergeCell ref="E7322:E7325"/>
    <mergeCell ref="E7326:E7329"/>
    <mergeCell ref="E7330:E7333"/>
    <mergeCell ref="A7310:A7313"/>
    <mergeCell ref="B7310:B7313"/>
    <mergeCell ref="D7310:D7313"/>
    <mergeCell ref="C7310:C7313"/>
    <mergeCell ref="F7310:F7313"/>
    <mergeCell ref="G7310:G7313"/>
    <mergeCell ref="H7310:H7313"/>
    <mergeCell ref="A7314:A7317"/>
    <mergeCell ref="B7314:B7317"/>
    <mergeCell ref="D7314:D7317"/>
    <mergeCell ref="C7314:C7317"/>
    <mergeCell ref="F7314:F7317"/>
    <mergeCell ref="G7314:G7317"/>
    <mergeCell ref="H7314:H7317"/>
    <mergeCell ref="A7318:A7321"/>
    <mergeCell ref="B7318:B7321"/>
    <mergeCell ref="D7318:D7321"/>
    <mergeCell ref="C7318:C7321"/>
    <mergeCell ref="F7318:F7321"/>
    <mergeCell ref="G7318:G7321"/>
    <mergeCell ref="H7318:H7321"/>
    <mergeCell ref="E7310:E7313"/>
    <mergeCell ref="E7314:E7317"/>
    <mergeCell ref="E7318:E7321"/>
    <mergeCell ref="A7298:A7301"/>
    <mergeCell ref="B7298:B7301"/>
    <mergeCell ref="D7298:D7301"/>
    <mergeCell ref="C7298:C7301"/>
    <mergeCell ref="F7298:F7301"/>
    <mergeCell ref="G7298:G7301"/>
    <mergeCell ref="H7298:H7301"/>
    <mergeCell ref="A7302:A7305"/>
    <mergeCell ref="B7302:B7305"/>
    <mergeCell ref="D7302:D7305"/>
    <mergeCell ref="C7302:C7305"/>
    <mergeCell ref="F7302:F7305"/>
    <mergeCell ref="G7302:G7305"/>
    <mergeCell ref="H7302:H7305"/>
    <mergeCell ref="A7306:A7309"/>
    <mergeCell ref="B7306:B7309"/>
    <mergeCell ref="D7306:D7309"/>
    <mergeCell ref="C7306:C7309"/>
    <mergeCell ref="F7306:F7309"/>
    <mergeCell ref="G7306:G7309"/>
    <mergeCell ref="H7306:H7309"/>
    <mergeCell ref="E7298:E7301"/>
    <mergeCell ref="E7302:E7305"/>
    <mergeCell ref="E7306:E7309"/>
    <mergeCell ref="A7286:A7289"/>
    <mergeCell ref="B7286:B7289"/>
    <mergeCell ref="D7286:D7289"/>
    <mergeCell ref="C7286:C7289"/>
    <mergeCell ref="F7286:F7289"/>
    <mergeCell ref="G7286:G7289"/>
    <mergeCell ref="H7286:H7289"/>
    <mergeCell ref="A7290:A7293"/>
    <mergeCell ref="B7290:B7293"/>
    <mergeCell ref="D7290:D7293"/>
    <mergeCell ref="C7290:C7293"/>
    <mergeCell ref="F7290:F7293"/>
    <mergeCell ref="G7290:G7293"/>
    <mergeCell ref="H7290:H7293"/>
    <mergeCell ref="A7294:A7297"/>
    <mergeCell ref="B7294:B7297"/>
    <mergeCell ref="D7294:D7297"/>
    <mergeCell ref="C7294:C7297"/>
    <mergeCell ref="F7294:F7297"/>
    <mergeCell ref="G7294:G7297"/>
    <mergeCell ref="H7294:H7297"/>
    <mergeCell ref="E7286:E7289"/>
    <mergeCell ref="E7290:E7293"/>
    <mergeCell ref="E7294:E7297"/>
    <mergeCell ref="A7274:A7277"/>
    <mergeCell ref="B7274:B7277"/>
    <mergeCell ref="D7274:D7277"/>
    <mergeCell ref="C7274:C7277"/>
    <mergeCell ref="F7274:F7277"/>
    <mergeCell ref="G7274:G7277"/>
    <mergeCell ref="H7274:H7277"/>
    <mergeCell ref="A7278:A7281"/>
    <mergeCell ref="B7278:B7281"/>
    <mergeCell ref="D7278:D7281"/>
    <mergeCell ref="C7278:C7281"/>
    <mergeCell ref="F7278:F7281"/>
    <mergeCell ref="G7278:G7281"/>
    <mergeCell ref="H7278:H7281"/>
    <mergeCell ref="A7282:A7285"/>
    <mergeCell ref="B7282:B7285"/>
    <mergeCell ref="D7282:D7285"/>
    <mergeCell ref="C7282:C7285"/>
    <mergeCell ref="F7282:F7285"/>
    <mergeCell ref="G7282:G7285"/>
    <mergeCell ref="H7282:H7285"/>
    <mergeCell ref="E7274:E7277"/>
    <mergeCell ref="E7278:E7281"/>
    <mergeCell ref="E7282:E7285"/>
    <mergeCell ref="A7262:A7265"/>
    <mergeCell ref="B7262:B7265"/>
    <mergeCell ref="D7262:D7265"/>
    <mergeCell ref="C7262:C7265"/>
    <mergeCell ref="F7262:F7265"/>
    <mergeCell ref="G7262:G7265"/>
    <mergeCell ref="H7262:H7265"/>
    <mergeCell ref="A7266:A7269"/>
    <mergeCell ref="B7266:B7269"/>
    <mergeCell ref="D7266:D7269"/>
    <mergeCell ref="C7266:C7269"/>
    <mergeCell ref="F7266:F7269"/>
    <mergeCell ref="G7266:G7269"/>
    <mergeCell ref="H7266:H7269"/>
    <mergeCell ref="A7270:A7273"/>
    <mergeCell ref="B7270:B7273"/>
    <mergeCell ref="D7270:D7273"/>
    <mergeCell ref="C7270:C7273"/>
    <mergeCell ref="F7270:F7273"/>
    <mergeCell ref="G7270:G7273"/>
    <mergeCell ref="H7270:H7273"/>
    <mergeCell ref="E7262:E7265"/>
    <mergeCell ref="E7266:E7269"/>
    <mergeCell ref="E7270:E7273"/>
    <mergeCell ref="A7250:A7253"/>
    <mergeCell ref="B7250:B7253"/>
    <mergeCell ref="D7250:D7253"/>
    <mergeCell ref="C7250:C7253"/>
    <mergeCell ref="F7250:F7253"/>
    <mergeCell ref="G7250:G7253"/>
    <mergeCell ref="H7250:H7253"/>
    <mergeCell ref="A7254:A7257"/>
    <mergeCell ref="B7254:B7257"/>
    <mergeCell ref="D7254:D7257"/>
    <mergeCell ref="C7254:C7257"/>
    <mergeCell ref="F7254:F7257"/>
    <mergeCell ref="G7254:G7257"/>
    <mergeCell ref="H7254:H7257"/>
    <mergeCell ref="A7258:A7261"/>
    <mergeCell ref="B7258:B7261"/>
    <mergeCell ref="D7258:D7261"/>
    <mergeCell ref="C7258:C7261"/>
    <mergeCell ref="F7258:F7261"/>
    <mergeCell ref="G7258:G7261"/>
    <mergeCell ref="H7258:H7261"/>
    <mergeCell ref="E7250:E7253"/>
    <mergeCell ref="E7254:E7257"/>
    <mergeCell ref="E7258:E7261"/>
    <mergeCell ref="A7238:A7241"/>
    <mergeCell ref="B7238:B7241"/>
    <mergeCell ref="D7238:D7241"/>
    <mergeCell ref="C7238:C7241"/>
    <mergeCell ref="F7238:F7241"/>
    <mergeCell ref="G7238:G7241"/>
    <mergeCell ref="H7238:H7241"/>
    <mergeCell ref="A7242:A7245"/>
    <mergeCell ref="B7242:B7245"/>
    <mergeCell ref="D7242:D7245"/>
    <mergeCell ref="C7242:C7245"/>
    <mergeCell ref="F7242:F7245"/>
    <mergeCell ref="G7242:G7245"/>
    <mergeCell ref="H7242:H7245"/>
    <mergeCell ref="A7246:A7249"/>
    <mergeCell ref="B7246:B7249"/>
    <mergeCell ref="D7246:D7249"/>
    <mergeCell ref="C7246:C7249"/>
    <mergeCell ref="F7246:F7249"/>
    <mergeCell ref="G7246:G7249"/>
    <mergeCell ref="H7246:H7249"/>
    <mergeCell ref="E7238:E7241"/>
    <mergeCell ref="E7242:E7245"/>
    <mergeCell ref="E7246:E7249"/>
    <mergeCell ref="A7226:A7229"/>
    <mergeCell ref="B7226:B7229"/>
    <mergeCell ref="D7226:D7229"/>
    <mergeCell ref="C7226:C7229"/>
    <mergeCell ref="F7226:F7229"/>
    <mergeCell ref="G7226:G7229"/>
    <mergeCell ref="H7226:H7229"/>
    <mergeCell ref="A7230:A7233"/>
    <mergeCell ref="B7230:B7233"/>
    <mergeCell ref="D7230:D7233"/>
    <mergeCell ref="C7230:C7233"/>
    <mergeCell ref="F7230:F7233"/>
    <mergeCell ref="G7230:G7233"/>
    <mergeCell ref="H7230:H7233"/>
    <mergeCell ref="A7234:A7237"/>
    <mergeCell ref="B7234:B7237"/>
    <mergeCell ref="D7234:D7237"/>
    <mergeCell ref="C7234:C7237"/>
    <mergeCell ref="F7234:F7237"/>
    <mergeCell ref="G7234:G7237"/>
    <mergeCell ref="H7234:H7237"/>
    <mergeCell ref="E7226:E7229"/>
    <mergeCell ref="E7230:E7233"/>
    <mergeCell ref="E7234:E7237"/>
    <mergeCell ref="A7214:A7217"/>
    <mergeCell ref="B7214:B7217"/>
    <mergeCell ref="D7214:D7217"/>
    <mergeCell ref="C7214:C7217"/>
    <mergeCell ref="F7214:F7217"/>
    <mergeCell ref="G7214:G7217"/>
    <mergeCell ref="H7214:H7217"/>
    <mergeCell ref="A7218:A7221"/>
    <mergeCell ref="B7218:B7221"/>
    <mergeCell ref="D7218:D7221"/>
    <mergeCell ref="C7218:C7221"/>
    <mergeCell ref="F7218:F7221"/>
    <mergeCell ref="G7218:G7221"/>
    <mergeCell ref="H7218:H7221"/>
    <mergeCell ref="A7222:A7225"/>
    <mergeCell ref="B7222:B7225"/>
    <mergeCell ref="D7222:D7225"/>
    <mergeCell ref="C7222:C7225"/>
    <mergeCell ref="F7222:F7225"/>
    <mergeCell ref="G7222:G7225"/>
    <mergeCell ref="H7222:H7225"/>
    <mergeCell ref="E7214:E7217"/>
    <mergeCell ref="E7218:E7221"/>
    <mergeCell ref="E7222:E7225"/>
    <mergeCell ref="A7202:A7205"/>
    <mergeCell ref="B7202:B7205"/>
    <mergeCell ref="D7202:D7205"/>
    <mergeCell ref="C7202:C7205"/>
    <mergeCell ref="F7202:F7205"/>
    <mergeCell ref="G7202:G7205"/>
    <mergeCell ref="H7202:H7205"/>
    <mergeCell ref="A7206:A7209"/>
    <mergeCell ref="B7206:B7209"/>
    <mergeCell ref="D7206:D7209"/>
    <mergeCell ref="C7206:C7209"/>
    <mergeCell ref="F7206:F7209"/>
    <mergeCell ref="G7206:G7209"/>
    <mergeCell ref="H7206:H7209"/>
    <mergeCell ref="A7210:A7213"/>
    <mergeCell ref="B7210:B7213"/>
    <mergeCell ref="D7210:D7213"/>
    <mergeCell ref="C7210:C7213"/>
    <mergeCell ref="F7210:F7213"/>
    <mergeCell ref="G7210:G7213"/>
    <mergeCell ref="H7210:H7213"/>
    <mergeCell ref="E7202:E7205"/>
    <mergeCell ref="E7206:E7209"/>
    <mergeCell ref="E7210:E7213"/>
    <mergeCell ref="A7190:A7193"/>
    <mergeCell ref="B7190:B7193"/>
    <mergeCell ref="D7190:D7193"/>
    <mergeCell ref="C7190:C7193"/>
    <mergeCell ref="F7190:F7193"/>
    <mergeCell ref="G7190:G7193"/>
    <mergeCell ref="H7190:H7193"/>
    <mergeCell ref="A7194:A7197"/>
    <mergeCell ref="B7194:B7197"/>
    <mergeCell ref="D7194:D7197"/>
    <mergeCell ref="C7194:C7197"/>
    <mergeCell ref="F7194:F7197"/>
    <mergeCell ref="G7194:G7197"/>
    <mergeCell ref="H7194:H7197"/>
    <mergeCell ref="A7198:A7201"/>
    <mergeCell ref="B7198:B7201"/>
    <mergeCell ref="D7198:D7201"/>
    <mergeCell ref="C7198:C7201"/>
    <mergeCell ref="F7198:F7201"/>
    <mergeCell ref="G7198:G7201"/>
    <mergeCell ref="H7198:H7201"/>
    <mergeCell ref="E7190:E7193"/>
    <mergeCell ref="E7194:E7197"/>
    <mergeCell ref="E7198:E7201"/>
    <mergeCell ref="A7178:A7181"/>
    <mergeCell ref="B7178:B7181"/>
    <mergeCell ref="D7178:D7181"/>
    <mergeCell ref="C7178:C7181"/>
    <mergeCell ref="F7178:F7181"/>
    <mergeCell ref="G7178:G7181"/>
    <mergeCell ref="H7178:H7181"/>
    <mergeCell ref="A7182:A7185"/>
    <mergeCell ref="B7182:B7185"/>
    <mergeCell ref="D7182:D7185"/>
    <mergeCell ref="C7182:C7185"/>
    <mergeCell ref="F7182:F7185"/>
    <mergeCell ref="G7182:G7185"/>
    <mergeCell ref="H7182:H7185"/>
    <mergeCell ref="A7186:A7189"/>
    <mergeCell ref="B7186:B7189"/>
    <mergeCell ref="D7186:D7189"/>
    <mergeCell ref="C7186:C7189"/>
    <mergeCell ref="F7186:F7189"/>
    <mergeCell ref="G7186:G7189"/>
    <mergeCell ref="H7186:H7189"/>
    <mergeCell ref="E7178:E7181"/>
    <mergeCell ref="E7182:E7185"/>
    <mergeCell ref="E7186:E7189"/>
    <mergeCell ref="A7166:A7169"/>
    <mergeCell ref="B7166:B7169"/>
    <mergeCell ref="D7166:D7169"/>
    <mergeCell ref="C7166:C7169"/>
    <mergeCell ref="F7166:F7169"/>
    <mergeCell ref="G7166:G7169"/>
    <mergeCell ref="H7166:H7169"/>
    <mergeCell ref="A7170:A7173"/>
    <mergeCell ref="B7170:B7173"/>
    <mergeCell ref="D7170:D7173"/>
    <mergeCell ref="C7170:C7173"/>
    <mergeCell ref="F7170:F7173"/>
    <mergeCell ref="G7170:G7173"/>
    <mergeCell ref="H7170:H7173"/>
    <mergeCell ref="A7174:A7177"/>
    <mergeCell ref="B7174:B7177"/>
    <mergeCell ref="D7174:D7177"/>
    <mergeCell ref="C7174:C7177"/>
    <mergeCell ref="F7174:F7177"/>
    <mergeCell ref="G7174:G7177"/>
    <mergeCell ref="H7174:H7177"/>
    <mergeCell ref="E7166:E7169"/>
    <mergeCell ref="E7170:E7173"/>
    <mergeCell ref="E7174:E7177"/>
    <mergeCell ref="A7154:A7157"/>
    <mergeCell ref="B7154:B7157"/>
    <mergeCell ref="D7154:D7157"/>
    <mergeCell ref="C7154:C7157"/>
    <mergeCell ref="F7154:F7157"/>
    <mergeCell ref="G7154:G7157"/>
    <mergeCell ref="H7154:H7157"/>
    <mergeCell ref="A7158:A7161"/>
    <mergeCell ref="B7158:B7161"/>
    <mergeCell ref="D7158:D7161"/>
    <mergeCell ref="C7158:C7161"/>
    <mergeCell ref="F7158:F7161"/>
    <mergeCell ref="G7158:G7161"/>
    <mergeCell ref="H7158:H7161"/>
    <mergeCell ref="A7162:A7165"/>
    <mergeCell ref="B7162:B7165"/>
    <mergeCell ref="D7162:D7165"/>
    <mergeCell ref="C7162:C7165"/>
    <mergeCell ref="F7162:F7165"/>
    <mergeCell ref="G7162:G7165"/>
    <mergeCell ref="H7162:H7165"/>
    <mergeCell ref="E7154:E7157"/>
    <mergeCell ref="E7158:E7161"/>
    <mergeCell ref="E7162:E7165"/>
    <mergeCell ref="A7142:A7145"/>
    <mergeCell ref="B7142:B7145"/>
    <mergeCell ref="D7142:D7145"/>
    <mergeCell ref="C7142:C7145"/>
    <mergeCell ref="F7142:F7145"/>
    <mergeCell ref="G7142:G7145"/>
    <mergeCell ref="H7142:H7145"/>
    <mergeCell ref="A7146:A7149"/>
    <mergeCell ref="B7146:B7149"/>
    <mergeCell ref="D7146:D7149"/>
    <mergeCell ref="C7146:C7149"/>
    <mergeCell ref="F7146:F7149"/>
    <mergeCell ref="G7146:G7149"/>
    <mergeCell ref="H7146:H7149"/>
    <mergeCell ref="A7150:A7153"/>
    <mergeCell ref="B7150:B7153"/>
    <mergeCell ref="D7150:D7153"/>
    <mergeCell ref="C7150:C7153"/>
    <mergeCell ref="F7150:F7153"/>
    <mergeCell ref="G7150:G7153"/>
    <mergeCell ref="H7150:H7153"/>
    <mergeCell ref="E7142:E7145"/>
    <mergeCell ref="E7146:E7149"/>
    <mergeCell ref="E7150:E7153"/>
    <mergeCell ref="A7130:A7133"/>
    <mergeCell ref="B7130:B7133"/>
    <mergeCell ref="D7130:D7133"/>
    <mergeCell ref="C7130:C7133"/>
    <mergeCell ref="F7130:F7133"/>
    <mergeCell ref="G7130:G7133"/>
    <mergeCell ref="H7130:H7133"/>
    <mergeCell ref="A7134:A7137"/>
    <mergeCell ref="B7134:B7137"/>
    <mergeCell ref="D7134:D7137"/>
    <mergeCell ref="C7134:C7137"/>
    <mergeCell ref="F7134:F7137"/>
    <mergeCell ref="G7134:G7137"/>
    <mergeCell ref="H7134:H7137"/>
    <mergeCell ref="A7138:A7141"/>
    <mergeCell ref="B7138:B7141"/>
    <mergeCell ref="D7138:D7141"/>
    <mergeCell ref="C7138:C7141"/>
    <mergeCell ref="F7138:F7141"/>
    <mergeCell ref="G7138:G7141"/>
    <mergeCell ref="H7138:H7141"/>
    <mergeCell ref="E7130:E7133"/>
    <mergeCell ref="E7134:E7137"/>
    <mergeCell ref="E7138:E7141"/>
    <mergeCell ref="A7118:A7121"/>
    <mergeCell ref="B7118:B7121"/>
    <mergeCell ref="D7118:D7121"/>
    <mergeCell ref="C7118:C7121"/>
    <mergeCell ref="F7118:F7121"/>
    <mergeCell ref="G7118:G7121"/>
    <mergeCell ref="H7118:H7121"/>
    <mergeCell ref="A7122:A7125"/>
    <mergeCell ref="B7122:B7125"/>
    <mergeCell ref="D7122:D7125"/>
    <mergeCell ref="C7122:C7125"/>
    <mergeCell ref="F7122:F7125"/>
    <mergeCell ref="G7122:G7125"/>
    <mergeCell ref="H7122:H7125"/>
    <mergeCell ref="A7126:A7129"/>
    <mergeCell ref="B7126:B7129"/>
    <mergeCell ref="D7126:D7129"/>
    <mergeCell ref="C7126:C7129"/>
    <mergeCell ref="F7126:F7129"/>
    <mergeCell ref="G7126:G7129"/>
    <mergeCell ref="H7126:H7129"/>
    <mergeCell ref="E7118:E7121"/>
    <mergeCell ref="E7122:E7125"/>
    <mergeCell ref="E7126:E7129"/>
    <mergeCell ref="A7106:A7109"/>
    <mergeCell ref="B7106:B7109"/>
    <mergeCell ref="D7106:D7109"/>
    <mergeCell ref="C7106:C7109"/>
    <mergeCell ref="F7106:F7109"/>
    <mergeCell ref="G7106:G7109"/>
    <mergeCell ref="H7106:H7109"/>
    <mergeCell ref="A7110:A7113"/>
    <mergeCell ref="B7110:B7113"/>
    <mergeCell ref="D7110:D7113"/>
    <mergeCell ref="C7110:C7113"/>
    <mergeCell ref="F7110:F7113"/>
    <mergeCell ref="G7110:G7113"/>
    <mergeCell ref="H7110:H7113"/>
    <mergeCell ref="A7114:A7117"/>
    <mergeCell ref="B7114:B7117"/>
    <mergeCell ref="D7114:D7117"/>
    <mergeCell ref="C7114:C7117"/>
    <mergeCell ref="F7114:F7117"/>
    <mergeCell ref="G7114:G7117"/>
    <mergeCell ref="H7114:H7117"/>
    <mergeCell ref="E7106:E7109"/>
    <mergeCell ref="E7110:E7113"/>
    <mergeCell ref="E7114:E7117"/>
    <mergeCell ref="A7094:A7097"/>
    <mergeCell ref="B7094:B7097"/>
    <mergeCell ref="D7094:D7097"/>
    <mergeCell ref="C7094:C7097"/>
    <mergeCell ref="F7094:F7097"/>
    <mergeCell ref="G7094:G7097"/>
    <mergeCell ref="H7094:H7097"/>
    <mergeCell ref="A7098:A7101"/>
    <mergeCell ref="B7098:B7101"/>
    <mergeCell ref="D7098:D7101"/>
    <mergeCell ref="C7098:C7101"/>
    <mergeCell ref="F7098:F7101"/>
    <mergeCell ref="G7098:G7101"/>
    <mergeCell ref="H7098:H7101"/>
    <mergeCell ref="A7102:A7105"/>
    <mergeCell ref="B7102:B7105"/>
    <mergeCell ref="D7102:D7105"/>
    <mergeCell ref="C7102:C7105"/>
    <mergeCell ref="F7102:F7105"/>
    <mergeCell ref="G7102:G7105"/>
    <mergeCell ref="H7102:H7105"/>
    <mergeCell ref="E7094:E7097"/>
    <mergeCell ref="E7098:E7101"/>
    <mergeCell ref="E7102:E7105"/>
    <mergeCell ref="A7082:A7085"/>
    <mergeCell ref="B7082:B7085"/>
    <mergeCell ref="D7082:D7085"/>
    <mergeCell ref="C7082:C7085"/>
    <mergeCell ref="F7082:F7085"/>
    <mergeCell ref="G7082:G7085"/>
    <mergeCell ref="H7082:H7085"/>
    <mergeCell ref="A7086:A7089"/>
    <mergeCell ref="B7086:B7089"/>
    <mergeCell ref="D7086:D7089"/>
    <mergeCell ref="C7086:C7089"/>
    <mergeCell ref="F7086:F7089"/>
    <mergeCell ref="G7086:G7089"/>
    <mergeCell ref="H7086:H7089"/>
    <mergeCell ref="A7090:A7093"/>
    <mergeCell ref="B7090:B7093"/>
    <mergeCell ref="D7090:D7093"/>
    <mergeCell ref="C7090:C7093"/>
    <mergeCell ref="F7090:F7093"/>
    <mergeCell ref="G7090:G7093"/>
    <mergeCell ref="H7090:H7093"/>
    <mergeCell ref="E7082:E7085"/>
    <mergeCell ref="E7086:E7089"/>
    <mergeCell ref="E7090:E7093"/>
    <mergeCell ref="A7070:A7073"/>
    <mergeCell ref="B7070:B7073"/>
    <mergeCell ref="D7070:D7073"/>
    <mergeCell ref="C7070:C7073"/>
    <mergeCell ref="F7070:F7073"/>
    <mergeCell ref="G7070:G7073"/>
    <mergeCell ref="H7070:H7073"/>
    <mergeCell ref="A7074:A7077"/>
    <mergeCell ref="B7074:B7077"/>
    <mergeCell ref="D7074:D7077"/>
    <mergeCell ref="C7074:C7077"/>
    <mergeCell ref="F7074:F7077"/>
    <mergeCell ref="G7074:G7077"/>
    <mergeCell ref="H7074:H7077"/>
    <mergeCell ref="A7078:A7081"/>
    <mergeCell ref="B7078:B7081"/>
    <mergeCell ref="D7078:D7081"/>
    <mergeCell ref="C7078:C7081"/>
    <mergeCell ref="F7078:F7081"/>
    <mergeCell ref="G7078:G7081"/>
    <mergeCell ref="H7078:H7081"/>
    <mergeCell ref="E7070:E7073"/>
    <mergeCell ref="E7074:E7077"/>
    <mergeCell ref="E7078:E7081"/>
    <mergeCell ref="A7058:A7061"/>
    <mergeCell ref="B7058:B7061"/>
    <mergeCell ref="D7058:D7061"/>
    <mergeCell ref="C7062:C7065"/>
    <mergeCell ref="F7058:F7061"/>
    <mergeCell ref="G7058:G7061"/>
    <mergeCell ref="H7058:H7061"/>
    <mergeCell ref="A7062:A7065"/>
    <mergeCell ref="B7062:B7065"/>
    <mergeCell ref="D7062:D7065"/>
    <mergeCell ref="F7062:F7065"/>
    <mergeCell ref="G7062:G7065"/>
    <mergeCell ref="H7062:H7065"/>
    <mergeCell ref="A7066:A7069"/>
    <mergeCell ref="B7066:B7069"/>
    <mergeCell ref="D7066:D7069"/>
    <mergeCell ref="C7066:C7069"/>
    <mergeCell ref="F7066:F7069"/>
    <mergeCell ref="G7066:G7069"/>
    <mergeCell ref="H7066:H7069"/>
    <mergeCell ref="E7058:E7061"/>
    <mergeCell ref="E7062:E7065"/>
    <mergeCell ref="E7066:E7069"/>
    <mergeCell ref="A7046:A7049"/>
    <mergeCell ref="B7046:B7049"/>
    <mergeCell ref="D7046:D7049"/>
    <mergeCell ref="C7046:C7049"/>
    <mergeCell ref="F7046:F7049"/>
    <mergeCell ref="G7046:G7049"/>
    <mergeCell ref="H7046:H7049"/>
    <mergeCell ref="A7050:A7053"/>
    <mergeCell ref="B7050:B7053"/>
    <mergeCell ref="D7050:D7053"/>
    <mergeCell ref="C7050:C7053"/>
    <mergeCell ref="F7050:F7053"/>
    <mergeCell ref="G7050:G7053"/>
    <mergeCell ref="H7050:H7053"/>
    <mergeCell ref="A7054:A7057"/>
    <mergeCell ref="B7054:B7057"/>
    <mergeCell ref="D7054:D7057"/>
    <mergeCell ref="C7054:C7057"/>
    <mergeCell ref="F7054:F7057"/>
    <mergeCell ref="G7054:G7057"/>
    <mergeCell ref="H7054:H7057"/>
    <mergeCell ref="E7046:E7049"/>
    <mergeCell ref="E7050:E7053"/>
    <mergeCell ref="E7054:E7057"/>
    <mergeCell ref="C7058:C7061"/>
    <mergeCell ref="A7034:A7037"/>
    <mergeCell ref="B7034:B7037"/>
    <mergeCell ref="D7034:D7037"/>
    <mergeCell ref="C7034:C7037"/>
    <mergeCell ref="F7034:F7037"/>
    <mergeCell ref="G7034:G7037"/>
    <mergeCell ref="H7034:H7037"/>
    <mergeCell ref="A7038:A7041"/>
    <mergeCell ref="B7038:B7041"/>
    <mergeCell ref="D7038:D7041"/>
    <mergeCell ref="C7038:C7041"/>
    <mergeCell ref="F7038:F7041"/>
    <mergeCell ref="G7038:G7041"/>
    <mergeCell ref="H7038:H7041"/>
    <mergeCell ref="A7042:A7045"/>
    <mergeCell ref="B7042:B7045"/>
    <mergeCell ref="D7042:D7045"/>
    <mergeCell ref="C7042:C7045"/>
    <mergeCell ref="F7042:F7045"/>
    <mergeCell ref="G7042:G7045"/>
    <mergeCell ref="H7042:H7045"/>
    <mergeCell ref="E7034:E7037"/>
    <mergeCell ref="E7038:E7041"/>
    <mergeCell ref="E7042:E7045"/>
    <mergeCell ref="A7022:A7025"/>
    <mergeCell ref="B7022:B7025"/>
    <mergeCell ref="D7022:D7025"/>
    <mergeCell ref="C7018:C7021"/>
    <mergeCell ref="F7022:F7025"/>
    <mergeCell ref="G7022:G7025"/>
    <mergeCell ref="H7022:H7025"/>
    <mergeCell ref="A7026:A7029"/>
    <mergeCell ref="B7026:B7029"/>
    <mergeCell ref="D7026:D7029"/>
    <mergeCell ref="C7026:C7029"/>
    <mergeCell ref="F7026:F7029"/>
    <mergeCell ref="G7026:G7029"/>
    <mergeCell ref="H7026:H7029"/>
    <mergeCell ref="A7030:A7033"/>
    <mergeCell ref="B7030:B7033"/>
    <mergeCell ref="D7030:D7033"/>
    <mergeCell ref="C7030:C7033"/>
    <mergeCell ref="F7030:F7033"/>
    <mergeCell ref="G7030:G7033"/>
    <mergeCell ref="H7030:H7033"/>
    <mergeCell ref="E7022:E7025"/>
    <mergeCell ref="E7026:E7029"/>
    <mergeCell ref="E7030:E7033"/>
    <mergeCell ref="C7022:C7025"/>
    <mergeCell ref="A7010:A7013"/>
    <mergeCell ref="B7010:B7013"/>
    <mergeCell ref="D7010:D7013"/>
    <mergeCell ref="C7010:C7013"/>
    <mergeCell ref="F7010:F7013"/>
    <mergeCell ref="G7010:G7013"/>
    <mergeCell ref="H7010:H7013"/>
    <mergeCell ref="A7014:A7017"/>
    <mergeCell ref="B7014:B7017"/>
    <mergeCell ref="D7014:D7017"/>
    <mergeCell ref="C7014:C7017"/>
    <mergeCell ref="F7014:F7017"/>
    <mergeCell ref="G7014:G7017"/>
    <mergeCell ref="H7014:H7017"/>
    <mergeCell ref="A7018:A7021"/>
    <mergeCell ref="B7018:B7021"/>
    <mergeCell ref="D7018:D7021"/>
    <mergeCell ref="F7018:F7021"/>
    <mergeCell ref="G7018:G7021"/>
    <mergeCell ref="H7018:H7021"/>
    <mergeCell ref="E7010:E7013"/>
    <mergeCell ref="E7014:E7017"/>
    <mergeCell ref="E7018:E7021"/>
    <mergeCell ref="A6998:A7001"/>
    <mergeCell ref="B6998:B7001"/>
    <mergeCell ref="D6998:D7001"/>
    <mergeCell ref="C6998:C7001"/>
    <mergeCell ref="F6998:F7001"/>
    <mergeCell ref="G6998:G7001"/>
    <mergeCell ref="H6998:H7001"/>
    <mergeCell ref="A7002:A7005"/>
    <mergeCell ref="B7002:B7005"/>
    <mergeCell ref="D7002:D7005"/>
    <mergeCell ref="C7002:C7005"/>
    <mergeCell ref="F7002:F7005"/>
    <mergeCell ref="G7002:G7005"/>
    <mergeCell ref="H7002:H7005"/>
    <mergeCell ref="A7006:A7009"/>
    <mergeCell ref="B7006:B7009"/>
    <mergeCell ref="D7006:D7009"/>
    <mergeCell ref="C7006:C7009"/>
    <mergeCell ref="F7006:F7009"/>
    <mergeCell ref="G7006:G7009"/>
    <mergeCell ref="H7006:H7009"/>
    <mergeCell ref="E6998:E7001"/>
    <mergeCell ref="E7002:E7005"/>
    <mergeCell ref="E7006:E7009"/>
    <mergeCell ref="A6986:A6989"/>
    <mergeCell ref="B6986:B6989"/>
    <mergeCell ref="D6986:D6989"/>
    <mergeCell ref="C6986:C6989"/>
    <mergeCell ref="F6986:F6989"/>
    <mergeCell ref="G6986:G6989"/>
    <mergeCell ref="H6986:H6989"/>
    <mergeCell ref="A6990:A6993"/>
    <mergeCell ref="B6990:B6993"/>
    <mergeCell ref="D6990:D6993"/>
    <mergeCell ref="C6990:C6993"/>
    <mergeCell ref="F6990:F6993"/>
    <mergeCell ref="G6990:G6993"/>
    <mergeCell ref="H6990:H6993"/>
    <mergeCell ref="A6994:A6997"/>
    <mergeCell ref="B6994:B6997"/>
    <mergeCell ref="D6994:D6997"/>
    <mergeCell ref="C6994:C6997"/>
    <mergeCell ref="F6994:F6997"/>
    <mergeCell ref="G6994:G6997"/>
    <mergeCell ref="H6994:H6997"/>
    <mergeCell ref="E6986:E6989"/>
    <mergeCell ref="E6990:E6993"/>
    <mergeCell ref="E6994:E6997"/>
    <mergeCell ref="A6974:A6977"/>
    <mergeCell ref="B6974:B6977"/>
    <mergeCell ref="D6974:D6977"/>
    <mergeCell ref="C6974:C6977"/>
    <mergeCell ref="F6974:F6977"/>
    <mergeCell ref="G6974:G6977"/>
    <mergeCell ref="H6974:H6977"/>
    <mergeCell ref="A6978:A6981"/>
    <mergeCell ref="B6978:B6981"/>
    <mergeCell ref="D6978:D6981"/>
    <mergeCell ref="C6978:C6981"/>
    <mergeCell ref="F6978:F6981"/>
    <mergeCell ref="G6978:G6981"/>
    <mergeCell ref="H6978:H6981"/>
    <mergeCell ref="A6982:A6985"/>
    <mergeCell ref="B6982:B6985"/>
    <mergeCell ref="D6982:D6985"/>
    <mergeCell ref="C6982:C6985"/>
    <mergeCell ref="F6982:F6985"/>
    <mergeCell ref="G6982:G6985"/>
    <mergeCell ref="H6982:H6985"/>
    <mergeCell ref="E6974:E6977"/>
    <mergeCell ref="E6978:E6981"/>
    <mergeCell ref="E6982:E6985"/>
    <mergeCell ref="A6962:A6965"/>
    <mergeCell ref="B6962:B6965"/>
    <mergeCell ref="D6962:D6965"/>
    <mergeCell ref="C6962:C6965"/>
    <mergeCell ref="F6962:F6965"/>
    <mergeCell ref="G6962:G6965"/>
    <mergeCell ref="H6962:H6965"/>
    <mergeCell ref="A6966:A6969"/>
    <mergeCell ref="B6966:B6969"/>
    <mergeCell ref="D6966:D6969"/>
    <mergeCell ref="C6966:C6969"/>
    <mergeCell ref="F6966:F6969"/>
    <mergeCell ref="G6966:G6969"/>
    <mergeCell ref="H6966:H6969"/>
    <mergeCell ref="A6970:A6973"/>
    <mergeCell ref="B6970:B6973"/>
    <mergeCell ref="D6970:D6973"/>
    <mergeCell ref="C6970:C6973"/>
    <mergeCell ref="F6970:F6973"/>
    <mergeCell ref="G6970:G6973"/>
    <mergeCell ref="H6970:H6973"/>
    <mergeCell ref="E6962:E6965"/>
    <mergeCell ref="E6966:E6969"/>
    <mergeCell ref="E6970:E6973"/>
    <mergeCell ref="A6950:A6953"/>
    <mergeCell ref="B6950:B6953"/>
    <mergeCell ref="D6950:D6953"/>
    <mergeCell ref="C6950:C6953"/>
    <mergeCell ref="F6950:F6953"/>
    <mergeCell ref="G6950:G6953"/>
    <mergeCell ref="H6950:H6953"/>
    <mergeCell ref="A6954:A6957"/>
    <mergeCell ref="B6954:B6957"/>
    <mergeCell ref="D6954:D6957"/>
    <mergeCell ref="C6954:C6957"/>
    <mergeCell ref="F6954:F6957"/>
    <mergeCell ref="G6954:G6957"/>
    <mergeCell ref="H6954:H6957"/>
    <mergeCell ref="A6958:A6961"/>
    <mergeCell ref="B6958:B6961"/>
    <mergeCell ref="D6958:D6961"/>
    <mergeCell ref="C6958:C6961"/>
    <mergeCell ref="F6958:F6961"/>
    <mergeCell ref="G6958:G6961"/>
    <mergeCell ref="H6958:H6961"/>
    <mergeCell ref="E6950:E6953"/>
    <mergeCell ref="E6954:E6957"/>
    <mergeCell ref="E6958:E6961"/>
    <mergeCell ref="A6938:A6941"/>
    <mergeCell ref="B6938:B6941"/>
    <mergeCell ref="D6938:D6941"/>
    <mergeCell ref="C6938:C6941"/>
    <mergeCell ref="F6938:F6941"/>
    <mergeCell ref="G6938:G6941"/>
    <mergeCell ref="H6938:H6941"/>
    <mergeCell ref="A6942:A6945"/>
    <mergeCell ref="B6942:B6945"/>
    <mergeCell ref="D6942:D6945"/>
    <mergeCell ref="C6942:C6945"/>
    <mergeCell ref="F6942:F6945"/>
    <mergeCell ref="G6942:G6945"/>
    <mergeCell ref="H6942:H6945"/>
    <mergeCell ref="A6946:A6949"/>
    <mergeCell ref="B6946:B6949"/>
    <mergeCell ref="D6946:D6949"/>
    <mergeCell ref="C6946:C6949"/>
    <mergeCell ref="F6946:F6949"/>
    <mergeCell ref="G6946:G6949"/>
    <mergeCell ref="H6946:H6949"/>
    <mergeCell ref="E6938:E6941"/>
    <mergeCell ref="E6942:E6945"/>
    <mergeCell ref="E6946:E6949"/>
    <mergeCell ref="A6926:A6929"/>
    <mergeCell ref="B6926:B6929"/>
    <mergeCell ref="D6926:D6929"/>
    <mergeCell ref="C6926:C6929"/>
    <mergeCell ref="F6926:F6929"/>
    <mergeCell ref="G6926:G6929"/>
    <mergeCell ref="H6926:H6929"/>
    <mergeCell ref="A6930:A6933"/>
    <mergeCell ref="B6930:B6933"/>
    <mergeCell ref="D6930:D6933"/>
    <mergeCell ref="C6930:C6933"/>
    <mergeCell ref="F6930:F6933"/>
    <mergeCell ref="G6930:G6933"/>
    <mergeCell ref="H6930:H6933"/>
    <mergeCell ref="A6934:A6937"/>
    <mergeCell ref="B6934:B6937"/>
    <mergeCell ref="D6934:D6937"/>
    <mergeCell ref="C6934:C6937"/>
    <mergeCell ref="F6934:F6937"/>
    <mergeCell ref="G6934:G6937"/>
    <mergeCell ref="H6934:H6937"/>
    <mergeCell ref="E6926:E6929"/>
    <mergeCell ref="E6930:E6933"/>
    <mergeCell ref="E6934:E6937"/>
    <mergeCell ref="A6914:A6917"/>
    <mergeCell ref="B6914:B6917"/>
    <mergeCell ref="D6914:D6917"/>
    <mergeCell ref="C6914:C6917"/>
    <mergeCell ref="F6914:F6917"/>
    <mergeCell ref="G6914:G6917"/>
    <mergeCell ref="H6914:H6917"/>
    <mergeCell ref="A6918:A6921"/>
    <mergeCell ref="B6918:B6921"/>
    <mergeCell ref="D6918:D6921"/>
    <mergeCell ref="C6918:C6921"/>
    <mergeCell ref="F6918:F6921"/>
    <mergeCell ref="G6918:G6921"/>
    <mergeCell ref="H6918:H6921"/>
    <mergeCell ref="A6922:A6925"/>
    <mergeCell ref="B6922:B6925"/>
    <mergeCell ref="D6922:D6925"/>
    <mergeCell ref="C6922:C6925"/>
    <mergeCell ref="F6922:F6925"/>
    <mergeCell ref="G6922:G6925"/>
    <mergeCell ref="H6922:H6925"/>
    <mergeCell ref="E6914:E6917"/>
    <mergeCell ref="E6918:E6921"/>
    <mergeCell ref="E6922:E6925"/>
    <mergeCell ref="A6902:A6905"/>
    <mergeCell ref="B6902:B6905"/>
    <mergeCell ref="D6902:D6905"/>
    <mergeCell ref="C6902:C6905"/>
    <mergeCell ref="F6902:F6905"/>
    <mergeCell ref="G6902:G6905"/>
    <mergeCell ref="H6902:H6905"/>
    <mergeCell ref="A6906:A6909"/>
    <mergeCell ref="B6906:B6909"/>
    <mergeCell ref="D6906:D6909"/>
    <mergeCell ref="C6906:C6909"/>
    <mergeCell ref="F6906:F6909"/>
    <mergeCell ref="G6906:G6909"/>
    <mergeCell ref="H6906:H6909"/>
    <mergeCell ref="A6910:A6913"/>
    <mergeCell ref="B6910:B6913"/>
    <mergeCell ref="D6910:D6913"/>
    <mergeCell ref="C6910:C6913"/>
    <mergeCell ref="F6910:F6913"/>
    <mergeCell ref="G6910:G6913"/>
    <mergeCell ref="H6910:H6913"/>
    <mergeCell ref="E6902:E6905"/>
    <mergeCell ref="E6906:E6909"/>
    <mergeCell ref="E6910:E6913"/>
    <mergeCell ref="A6890:A6893"/>
    <mergeCell ref="B6890:B6893"/>
    <mergeCell ref="D6890:D6893"/>
    <mergeCell ref="C6890:C6893"/>
    <mergeCell ref="F6890:F6893"/>
    <mergeCell ref="G6890:G6893"/>
    <mergeCell ref="H6890:H6893"/>
    <mergeCell ref="A6894:A6897"/>
    <mergeCell ref="B6894:B6897"/>
    <mergeCell ref="D6894:D6897"/>
    <mergeCell ref="C6894:C6897"/>
    <mergeCell ref="F6894:F6897"/>
    <mergeCell ref="G6894:G6897"/>
    <mergeCell ref="H6894:H6897"/>
    <mergeCell ref="A6898:A6901"/>
    <mergeCell ref="B6898:B6901"/>
    <mergeCell ref="D6898:D6901"/>
    <mergeCell ref="C6898:C6901"/>
    <mergeCell ref="F6898:F6901"/>
    <mergeCell ref="G6898:G6901"/>
    <mergeCell ref="H6898:H6901"/>
    <mergeCell ref="E6890:E6893"/>
    <mergeCell ref="E6894:E6897"/>
    <mergeCell ref="E6898:E6901"/>
    <mergeCell ref="A6878:A6881"/>
    <mergeCell ref="B6878:B6881"/>
    <mergeCell ref="D6878:D6881"/>
    <mergeCell ref="C6878:C6881"/>
    <mergeCell ref="F6878:F6881"/>
    <mergeCell ref="G6878:G6881"/>
    <mergeCell ref="H6878:H6881"/>
    <mergeCell ref="A6882:A6885"/>
    <mergeCell ref="B6882:B6885"/>
    <mergeCell ref="D6882:D6885"/>
    <mergeCell ref="C6882:C6885"/>
    <mergeCell ref="F6882:F6885"/>
    <mergeCell ref="G6882:G6885"/>
    <mergeCell ref="H6882:H6885"/>
    <mergeCell ref="A6886:A6889"/>
    <mergeCell ref="B6886:B6889"/>
    <mergeCell ref="D6886:D6889"/>
    <mergeCell ref="C6886:C6889"/>
    <mergeCell ref="F6886:F6889"/>
    <mergeCell ref="G6886:G6889"/>
    <mergeCell ref="H6886:H6889"/>
    <mergeCell ref="E6878:E6881"/>
    <mergeCell ref="E6882:E6885"/>
    <mergeCell ref="E6886:E6889"/>
    <mergeCell ref="A6866:A6869"/>
    <mergeCell ref="B6866:B6869"/>
    <mergeCell ref="D6866:D6869"/>
    <mergeCell ref="C6866:C6869"/>
    <mergeCell ref="F6866:F6869"/>
    <mergeCell ref="G6866:G6869"/>
    <mergeCell ref="H6866:H6869"/>
    <mergeCell ref="A6870:A6873"/>
    <mergeCell ref="B6870:B6873"/>
    <mergeCell ref="D6870:D6873"/>
    <mergeCell ref="C6870:C6873"/>
    <mergeCell ref="F6870:F6873"/>
    <mergeCell ref="G6870:G6873"/>
    <mergeCell ref="H6870:H6873"/>
    <mergeCell ref="A6874:A6877"/>
    <mergeCell ref="B6874:B6877"/>
    <mergeCell ref="D6874:D6877"/>
    <mergeCell ref="C6874:C6877"/>
    <mergeCell ref="F6874:F6877"/>
    <mergeCell ref="G6874:G6877"/>
    <mergeCell ref="H6874:H6877"/>
    <mergeCell ref="E6866:E6869"/>
    <mergeCell ref="E6870:E6873"/>
    <mergeCell ref="E6874:E6877"/>
    <mergeCell ref="A6854:A6857"/>
    <mergeCell ref="B6854:B6857"/>
    <mergeCell ref="D6854:D6857"/>
    <mergeCell ref="C6854:C6857"/>
    <mergeCell ref="F6854:F6857"/>
    <mergeCell ref="G6854:G6857"/>
    <mergeCell ref="H6854:H6857"/>
    <mergeCell ref="A6858:A6861"/>
    <mergeCell ref="B6858:B6861"/>
    <mergeCell ref="D6858:D6861"/>
    <mergeCell ref="C6858:C6861"/>
    <mergeCell ref="F6858:F6861"/>
    <mergeCell ref="G6858:G6861"/>
    <mergeCell ref="H6858:H6861"/>
    <mergeCell ref="A6862:A6865"/>
    <mergeCell ref="B6862:B6865"/>
    <mergeCell ref="D6862:D6865"/>
    <mergeCell ref="C6862:C6865"/>
    <mergeCell ref="F6862:F6865"/>
    <mergeCell ref="G6862:G6865"/>
    <mergeCell ref="H6862:H6865"/>
    <mergeCell ref="E6854:E6857"/>
    <mergeCell ref="E6858:E6861"/>
    <mergeCell ref="E6862:E6865"/>
    <mergeCell ref="A6842:A6845"/>
    <mergeCell ref="B6842:B6845"/>
    <mergeCell ref="D6842:D6845"/>
    <mergeCell ref="C6842:C6845"/>
    <mergeCell ref="F6842:F6845"/>
    <mergeCell ref="G6842:G6845"/>
    <mergeCell ref="H6842:H6845"/>
    <mergeCell ref="A6846:A6849"/>
    <mergeCell ref="B6846:B6849"/>
    <mergeCell ref="D6846:D6849"/>
    <mergeCell ref="C6846:C6849"/>
    <mergeCell ref="F6846:F6849"/>
    <mergeCell ref="G6846:G6849"/>
    <mergeCell ref="H6846:H6849"/>
    <mergeCell ref="A6850:A6853"/>
    <mergeCell ref="B6850:B6853"/>
    <mergeCell ref="D6850:D6853"/>
    <mergeCell ref="C6850:C6853"/>
    <mergeCell ref="F6850:F6853"/>
    <mergeCell ref="G6850:G6853"/>
    <mergeCell ref="H6850:H6853"/>
    <mergeCell ref="E6842:E6845"/>
    <mergeCell ref="E6846:E6849"/>
    <mergeCell ref="E6850:E6853"/>
    <mergeCell ref="A6830:A6833"/>
    <mergeCell ref="B6830:B6833"/>
    <mergeCell ref="D6830:D6833"/>
    <mergeCell ref="C6830:C6833"/>
    <mergeCell ref="F6830:F6833"/>
    <mergeCell ref="G6830:G6833"/>
    <mergeCell ref="H6830:H6833"/>
    <mergeCell ref="A6834:A6837"/>
    <mergeCell ref="B6834:B6837"/>
    <mergeCell ref="D6834:D6837"/>
    <mergeCell ref="C6834:C6837"/>
    <mergeCell ref="F6834:F6837"/>
    <mergeCell ref="G6834:G6837"/>
    <mergeCell ref="H6834:H6837"/>
    <mergeCell ref="A6838:A6841"/>
    <mergeCell ref="B6838:B6841"/>
    <mergeCell ref="D6838:D6841"/>
    <mergeCell ref="C6838:C6841"/>
    <mergeCell ref="F6838:F6841"/>
    <mergeCell ref="G6838:G6841"/>
    <mergeCell ref="H6838:H6841"/>
    <mergeCell ref="E6830:E6833"/>
    <mergeCell ref="E6834:E6837"/>
    <mergeCell ref="E6838:E6841"/>
    <mergeCell ref="A6818:A6821"/>
    <mergeCell ref="B6818:B6821"/>
    <mergeCell ref="D6818:D6821"/>
    <mergeCell ref="C6818:C6821"/>
    <mergeCell ref="F6818:F6821"/>
    <mergeCell ref="G6818:G6821"/>
    <mergeCell ref="H6818:H6821"/>
    <mergeCell ref="A6822:A6825"/>
    <mergeCell ref="B6822:B6825"/>
    <mergeCell ref="D6822:D6825"/>
    <mergeCell ref="C6822:C6825"/>
    <mergeCell ref="F6822:F6825"/>
    <mergeCell ref="G6822:G6825"/>
    <mergeCell ref="H6822:H6825"/>
    <mergeCell ref="A6826:A6829"/>
    <mergeCell ref="B6826:B6829"/>
    <mergeCell ref="D6826:D6829"/>
    <mergeCell ref="C6826:C6829"/>
    <mergeCell ref="F6826:F6829"/>
    <mergeCell ref="G6826:G6829"/>
    <mergeCell ref="H6826:H6829"/>
    <mergeCell ref="E6818:E6821"/>
    <mergeCell ref="E6822:E6825"/>
    <mergeCell ref="E6826:E6829"/>
    <mergeCell ref="A6806:A6809"/>
    <mergeCell ref="B6806:B6809"/>
    <mergeCell ref="D6806:D6809"/>
    <mergeCell ref="C6806:C6809"/>
    <mergeCell ref="F6806:F6809"/>
    <mergeCell ref="G6806:G6809"/>
    <mergeCell ref="H6806:H6809"/>
    <mergeCell ref="A6810:A6813"/>
    <mergeCell ref="B6810:B6813"/>
    <mergeCell ref="D6810:D6813"/>
    <mergeCell ref="C6810:C6813"/>
    <mergeCell ref="F6810:F6813"/>
    <mergeCell ref="G6810:G6813"/>
    <mergeCell ref="H6810:H6813"/>
    <mergeCell ref="A6814:A6817"/>
    <mergeCell ref="B6814:B6817"/>
    <mergeCell ref="D6814:D6817"/>
    <mergeCell ref="C6814:C6817"/>
    <mergeCell ref="F6814:F6817"/>
    <mergeCell ref="G6814:G6817"/>
    <mergeCell ref="H6814:H6817"/>
    <mergeCell ref="E6806:E6809"/>
    <mergeCell ref="E6810:E6813"/>
    <mergeCell ref="E6814:E6817"/>
    <mergeCell ref="A6794:A6797"/>
    <mergeCell ref="B6794:B6797"/>
    <mergeCell ref="D6794:D6797"/>
    <mergeCell ref="C6794:C6797"/>
    <mergeCell ref="F6794:F6797"/>
    <mergeCell ref="G6794:G6797"/>
    <mergeCell ref="H6794:H6797"/>
    <mergeCell ref="A6798:A6801"/>
    <mergeCell ref="B6798:B6801"/>
    <mergeCell ref="D6798:D6801"/>
    <mergeCell ref="C6798:C6801"/>
    <mergeCell ref="F6798:F6801"/>
    <mergeCell ref="G6798:G6801"/>
    <mergeCell ref="H6798:H6801"/>
    <mergeCell ref="A6802:A6805"/>
    <mergeCell ref="B6802:B6805"/>
    <mergeCell ref="D6802:D6805"/>
    <mergeCell ref="C6802:C6805"/>
    <mergeCell ref="F6802:F6805"/>
    <mergeCell ref="G6802:G6805"/>
    <mergeCell ref="H6802:H6805"/>
    <mergeCell ref="E6794:E6797"/>
    <mergeCell ref="E6798:E6801"/>
    <mergeCell ref="E6802:E6805"/>
    <mergeCell ref="A6782:A6785"/>
    <mergeCell ref="B6782:B6785"/>
    <mergeCell ref="D6782:D6785"/>
    <mergeCell ref="C6782:C6785"/>
    <mergeCell ref="F6782:F6785"/>
    <mergeCell ref="G6782:G6785"/>
    <mergeCell ref="H6782:H6785"/>
    <mergeCell ref="A6786:A6789"/>
    <mergeCell ref="B6786:B6789"/>
    <mergeCell ref="D6786:D6789"/>
    <mergeCell ref="C6786:C6789"/>
    <mergeCell ref="F6786:F6789"/>
    <mergeCell ref="G6786:G6789"/>
    <mergeCell ref="H6786:H6789"/>
    <mergeCell ref="A6790:A6793"/>
    <mergeCell ref="B6790:B6793"/>
    <mergeCell ref="D6790:D6793"/>
    <mergeCell ref="C6790:C6793"/>
    <mergeCell ref="F6790:F6793"/>
    <mergeCell ref="G6790:G6793"/>
    <mergeCell ref="H6790:H6793"/>
    <mergeCell ref="E6782:E6785"/>
    <mergeCell ref="E6786:E6789"/>
    <mergeCell ref="E6790:E6793"/>
    <mergeCell ref="A6770:A6773"/>
    <mergeCell ref="B6770:B6773"/>
    <mergeCell ref="D6770:D6773"/>
    <mergeCell ref="C6770:C6773"/>
    <mergeCell ref="F6770:F6773"/>
    <mergeCell ref="G6770:G6773"/>
    <mergeCell ref="H6770:H6773"/>
    <mergeCell ref="A6774:A6777"/>
    <mergeCell ref="B6774:B6777"/>
    <mergeCell ref="D6774:D6777"/>
    <mergeCell ref="C6774:C6777"/>
    <mergeCell ref="F6774:F6777"/>
    <mergeCell ref="G6774:G6777"/>
    <mergeCell ref="H6774:H6777"/>
    <mergeCell ref="A6778:A6781"/>
    <mergeCell ref="B6778:B6781"/>
    <mergeCell ref="D6778:D6781"/>
    <mergeCell ref="C6778:C6781"/>
    <mergeCell ref="F6778:F6781"/>
    <mergeCell ref="G6778:G6781"/>
    <mergeCell ref="H6778:H6781"/>
    <mergeCell ref="E6770:E6773"/>
    <mergeCell ref="E6774:E6777"/>
    <mergeCell ref="E6778:E6781"/>
    <mergeCell ref="A6758:A6761"/>
    <mergeCell ref="B6758:B6761"/>
    <mergeCell ref="D6758:D6761"/>
    <mergeCell ref="C6758:C6761"/>
    <mergeCell ref="F6758:F6761"/>
    <mergeCell ref="G6758:G6761"/>
    <mergeCell ref="H6758:H6761"/>
    <mergeCell ref="A6762:A6765"/>
    <mergeCell ref="B6762:B6765"/>
    <mergeCell ref="D6762:D6765"/>
    <mergeCell ref="C6762:C6765"/>
    <mergeCell ref="F6762:F6765"/>
    <mergeCell ref="G6762:G6765"/>
    <mergeCell ref="H6762:H6765"/>
    <mergeCell ref="A6766:A6769"/>
    <mergeCell ref="B6766:B6769"/>
    <mergeCell ref="D6766:D6769"/>
    <mergeCell ref="C6766:C6769"/>
    <mergeCell ref="F6766:F6769"/>
    <mergeCell ref="G6766:G6769"/>
    <mergeCell ref="H6766:H6769"/>
    <mergeCell ref="E6758:E6761"/>
    <mergeCell ref="E6762:E6765"/>
    <mergeCell ref="E6766:E6769"/>
    <mergeCell ref="A6746:A6749"/>
    <mergeCell ref="B6746:B6749"/>
    <mergeCell ref="D6746:D6749"/>
    <mergeCell ref="C6746:C6749"/>
    <mergeCell ref="F6746:F6749"/>
    <mergeCell ref="G6746:G6749"/>
    <mergeCell ref="H6746:H6749"/>
    <mergeCell ref="A6750:A6753"/>
    <mergeCell ref="B6750:B6753"/>
    <mergeCell ref="D6750:D6753"/>
    <mergeCell ref="C6750:C6753"/>
    <mergeCell ref="F6750:F6753"/>
    <mergeCell ref="G6750:G6753"/>
    <mergeCell ref="H6750:H6753"/>
    <mergeCell ref="A6754:A6757"/>
    <mergeCell ref="B6754:B6757"/>
    <mergeCell ref="D6754:D6757"/>
    <mergeCell ref="C6754:C6757"/>
    <mergeCell ref="F6754:F6757"/>
    <mergeCell ref="G6754:G6757"/>
    <mergeCell ref="H6754:H6757"/>
    <mergeCell ref="E6746:E6749"/>
    <mergeCell ref="E6750:E6753"/>
    <mergeCell ref="E6754:E6757"/>
    <mergeCell ref="A6734:A6737"/>
    <mergeCell ref="B6734:B6737"/>
    <mergeCell ref="D6734:D6737"/>
    <mergeCell ref="C6734:C6737"/>
    <mergeCell ref="F6734:F6737"/>
    <mergeCell ref="G6734:G6737"/>
    <mergeCell ref="H6734:H6737"/>
    <mergeCell ref="A6738:A6741"/>
    <mergeCell ref="B6738:B6741"/>
    <mergeCell ref="D6738:D6741"/>
    <mergeCell ref="C6738:C6741"/>
    <mergeCell ref="F6738:F6741"/>
    <mergeCell ref="G6738:G6741"/>
    <mergeCell ref="H6738:H6741"/>
    <mergeCell ref="A6742:A6745"/>
    <mergeCell ref="B6742:B6745"/>
    <mergeCell ref="D6742:D6745"/>
    <mergeCell ref="C6742:C6745"/>
    <mergeCell ref="F6742:F6745"/>
    <mergeCell ref="G6742:G6745"/>
    <mergeCell ref="H6742:H6745"/>
    <mergeCell ref="E6734:E6737"/>
    <mergeCell ref="E6738:E6741"/>
    <mergeCell ref="E6742:E6745"/>
    <mergeCell ref="A6722:A6725"/>
    <mergeCell ref="B6722:B6725"/>
    <mergeCell ref="D6722:D6725"/>
    <mergeCell ref="C6722:C6725"/>
    <mergeCell ref="F6722:F6725"/>
    <mergeCell ref="G6722:G6725"/>
    <mergeCell ref="H6722:H6725"/>
    <mergeCell ref="A6726:A6729"/>
    <mergeCell ref="B6726:B6729"/>
    <mergeCell ref="D6726:D6729"/>
    <mergeCell ref="C6726:C6729"/>
    <mergeCell ref="F6726:F6729"/>
    <mergeCell ref="G6726:G6729"/>
    <mergeCell ref="H6726:H6729"/>
    <mergeCell ref="A6730:A6733"/>
    <mergeCell ref="B6730:B6733"/>
    <mergeCell ref="D6730:D6733"/>
    <mergeCell ref="C6730:C6733"/>
    <mergeCell ref="F6730:F6733"/>
    <mergeCell ref="G6730:G6733"/>
    <mergeCell ref="H6730:H6733"/>
    <mergeCell ref="E6722:E6725"/>
    <mergeCell ref="E6726:E6729"/>
    <mergeCell ref="E6730:E6733"/>
    <mergeCell ref="A6710:A6713"/>
    <mergeCell ref="B6710:B6713"/>
    <mergeCell ref="D6710:D6713"/>
    <mergeCell ref="C6710:C6713"/>
    <mergeCell ref="F6710:F6713"/>
    <mergeCell ref="G6710:G6713"/>
    <mergeCell ref="H6710:H6713"/>
    <mergeCell ref="A6714:A6717"/>
    <mergeCell ref="B6714:B6717"/>
    <mergeCell ref="D6714:D6717"/>
    <mergeCell ref="C6714:C6717"/>
    <mergeCell ref="F6714:F6717"/>
    <mergeCell ref="G6714:G6717"/>
    <mergeCell ref="H6714:H6717"/>
    <mergeCell ref="A6718:A6721"/>
    <mergeCell ref="B6718:B6721"/>
    <mergeCell ref="D6718:D6721"/>
    <mergeCell ref="C6718:C6721"/>
    <mergeCell ref="F6718:F6721"/>
    <mergeCell ref="G6718:G6721"/>
    <mergeCell ref="H6718:H6721"/>
    <mergeCell ref="E6710:E6713"/>
    <mergeCell ref="E6714:E6717"/>
    <mergeCell ref="E6718:E6721"/>
    <mergeCell ref="A6698:A6701"/>
    <mergeCell ref="B6698:B6701"/>
    <mergeCell ref="D6698:D6701"/>
    <mergeCell ref="C6698:C6701"/>
    <mergeCell ref="F6698:F6701"/>
    <mergeCell ref="G6698:G6701"/>
    <mergeCell ref="H6698:H6701"/>
    <mergeCell ref="A6702:A6705"/>
    <mergeCell ref="B6702:B6705"/>
    <mergeCell ref="D6702:D6705"/>
    <mergeCell ref="C6702:C6705"/>
    <mergeCell ref="F6702:F6705"/>
    <mergeCell ref="G6702:G6705"/>
    <mergeCell ref="H6702:H6705"/>
    <mergeCell ref="A6706:A6709"/>
    <mergeCell ref="B6706:B6709"/>
    <mergeCell ref="D6706:D6709"/>
    <mergeCell ref="C6706:C6709"/>
    <mergeCell ref="F6706:F6709"/>
    <mergeCell ref="G6706:G6709"/>
    <mergeCell ref="H6706:H6709"/>
    <mergeCell ref="E6698:E6701"/>
    <mergeCell ref="E6702:E6705"/>
    <mergeCell ref="E6706:E6709"/>
    <mergeCell ref="A6686:A6689"/>
    <mergeCell ref="B6686:B6689"/>
    <mergeCell ref="D6686:D6689"/>
    <mergeCell ref="C6686:C6689"/>
    <mergeCell ref="F6686:F6689"/>
    <mergeCell ref="G6686:G6689"/>
    <mergeCell ref="H6686:H6689"/>
    <mergeCell ref="A6690:A6693"/>
    <mergeCell ref="B6690:B6693"/>
    <mergeCell ref="D6690:D6693"/>
    <mergeCell ref="C6690:C6693"/>
    <mergeCell ref="F6690:F6693"/>
    <mergeCell ref="G6690:G6693"/>
    <mergeCell ref="H6690:H6693"/>
    <mergeCell ref="A6694:A6697"/>
    <mergeCell ref="B6694:B6697"/>
    <mergeCell ref="D6694:D6697"/>
    <mergeCell ref="C6694:C6697"/>
    <mergeCell ref="F6694:F6697"/>
    <mergeCell ref="G6694:G6697"/>
    <mergeCell ref="H6694:H6697"/>
    <mergeCell ref="E6686:E6689"/>
    <mergeCell ref="E6690:E6693"/>
    <mergeCell ref="E6694:E6697"/>
    <mergeCell ref="A6674:A6677"/>
    <mergeCell ref="B6674:B6677"/>
    <mergeCell ref="D6674:D6677"/>
    <mergeCell ref="C6674:C6677"/>
    <mergeCell ref="F6674:F6677"/>
    <mergeCell ref="G6674:G6677"/>
    <mergeCell ref="H6674:H6677"/>
    <mergeCell ref="A6678:A6681"/>
    <mergeCell ref="B6678:B6681"/>
    <mergeCell ref="D6678:D6681"/>
    <mergeCell ref="C6678:C6681"/>
    <mergeCell ref="F6678:F6681"/>
    <mergeCell ref="G6678:G6681"/>
    <mergeCell ref="H6678:H6681"/>
    <mergeCell ref="A6682:A6685"/>
    <mergeCell ref="B6682:B6685"/>
    <mergeCell ref="D6682:D6685"/>
    <mergeCell ref="C6682:C6685"/>
    <mergeCell ref="F6682:F6685"/>
    <mergeCell ref="G6682:G6685"/>
    <mergeCell ref="H6682:H6685"/>
    <mergeCell ref="E6674:E6677"/>
    <mergeCell ref="E6678:E6681"/>
    <mergeCell ref="E6682:E6685"/>
    <mergeCell ref="A6662:A6665"/>
    <mergeCell ref="B6662:B6665"/>
    <mergeCell ref="D6662:D6665"/>
    <mergeCell ref="C6662:C6665"/>
    <mergeCell ref="F6662:F6665"/>
    <mergeCell ref="G6662:G6665"/>
    <mergeCell ref="H6662:H6665"/>
    <mergeCell ref="A6666:A6669"/>
    <mergeCell ref="B6666:B6669"/>
    <mergeCell ref="D6666:D6669"/>
    <mergeCell ref="C6666:C6669"/>
    <mergeCell ref="F6666:F6669"/>
    <mergeCell ref="G6666:G6669"/>
    <mergeCell ref="H6666:H6669"/>
    <mergeCell ref="A6670:A6673"/>
    <mergeCell ref="B6670:B6673"/>
    <mergeCell ref="D6670:D6673"/>
    <mergeCell ref="C6670:C6673"/>
    <mergeCell ref="F6670:F6673"/>
    <mergeCell ref="G6670:G6673"/>
    <mergeCell ref="H6670:H6673"/>
    <mergeCell ref="E6662:E6665"/>
    <mergeCell ref="E6666:E6669"/>
    <mergeCell ref="E6670:E6673"/>
    <mergeCell ref="A6650:A6653"/>
    <mergeCell ref="B6650:B6653"/>
    <mergeCell ref="D6650:D6653"/>
    <mergeCell ref="C6650:C6653"/>
    <mergeCell ref="F6650:F6653"/>
    <mergeCell ref="G6650:G6653"/>
    <mergeCell ref="H6650:H6653"/>
    <mergeCell ref="A6654:A6657"/>
    <mergeCell ref="B6654:B6657"/>
    <mergeCell ref="D6654:D6657"/>
    <mergeCell ref="C6654:C6657"/>
    <mergeCell ref="F6654:F6657"/>
    <mergeCell ref="G6654:G6657"/>
    <mergeCell ref="H6654:H6657"/>
    <mergeCell ref="A6658:A6661"/>
    <mergeCell ref="B6658:B6661"/>
    <mergeCell ref="D6658:D6661"/>
    <mergeCell ref="C6658:C6661"/>
    <mergeCell ref="F6658:F6661"/>
    <mergeCell ref="G6658:G6661"/>
    <mergeCell ref="H6658:H6661"/>
    <mergeCell ref="E6650:E6653"/>
    <mergeCell ref="E6654:E6657"/>
    <mergeCell ref="E6658:E6661"/>
    <mergeCell ref="A6638:A6641"/>
    <mergeCell ref="B6638:B6641"/>
    <mergeCell ref="D6638:D6641"/>
    <mergeCell ref="C6638:C6641"/>
    <mergeCell ref="F6638:F6641"/>
    <mergeCell ref="G6638:G6641"/>
    <mergeCell ref="H6638:H6641"/>
    <mergeCell ref="A6642:A6645"/>
    <mergeCell ref="B6642:B6645"/>
    <mergeCell ref="D6642:D6645"/>
    <mergeCell ref="C6642:C6645"/>
    <mergeCell ref="F6642:F6645"/>
    <mergeCell ref="G6642:G6645"/>
    <mergeCell ref="H6642:H6645"/>
    <mergeCell ref="A6646:A6649"/>
    <mergeCell ref="B6646:B6649"/>
    <mergeCell ref="D6646:D6649"/>
    <mergeCell ref="C6646:C6649"/>
    <mergeCell ref="F6646:F6649"/>
    <mergeCell ref="G6646:G6649"/>
    <mergeCell ref="H6646:H6649"/>
    <mergeCell ref="E6638:E6641"/>
    <mergeCell ref="E6642:E6645"/>
    <mergeCell ref="E6646:E6649"/>
    <mergeCell ref="A6626:A6629"/>
    <mergeCell ref="B6626:B6629"/>
    <mergeCell ref="D6626:D6629"/>
    <mergeCell ref="C6626:C6629"/>
    <mergeCell ref="F6626:F6629"/>
    <mergeCell ref="G6626:G6629"/>
    <mergeCell ref="H6626:H6629"/>
    <mergeCell ref="A6630:A6633"/>
    <mergeCell ref="B6630:B6633"/>
    <mergeCell ref="D6630:D6633"/>
    <mergeCell ref="C6630:C6633"/>
    <mergeCell ref="F6630:F6633"/>
    <mergeCell ref="G6630:G6633"/>
    <mergeCell ref="H6630:H6633"/>
    <mergeCell ref="A6634:A6637"/>
    <mergeCell ref="B6634:B6637"/>
    <mergeCell ref="D6634:D6637"/>
    <mergeCell ref="C6634:C6637"/>
    <mergeCell ref="F6634:F6637"/>
    <mergeCell ref="G6634:G6637"/>
    <mergeCell ref="H6634:H6637"/>
    <mergeCell ref="E6626:E6629"/>
    <mergeCell ref="E6630:E6633"/>
    <mergeCell ref="E6634:E6637"/>
    <mergeCell ref="A6614:A6617"/>
    <mergeCell ref="B6614:B6617"/>
    <mergeCell ref="D6614:D6617"/>
    <mergeCell ref="C6614:C6617"/>
    <mergeCell ref="F6614:F6617"/>
    <mergeCell ref="G6614:G6617"/>
    <mergeCell ref="H6614:H6617"/>
    <mergeCell ref="A6618:A6621"/>
    <mergeCell ref="B6618:B6621"/>
    <mergeCell ref="D6618:D6621"/>
    <mergeCell ref="C6618:C6621"/>
    <mergeCell ref="F6618:F6621"/>
    <mergeCell ref="G6618:G6621"/>
    <mergeCell ref="H6618:H6621"/>
    <mergeCell ref="A6622:A6625"/>
    <mergeCell ref="B6622:B6625"/>
    <mergeCell ref="D6622:D6625"/>
    <mergeCell ref="C6622:C6625"/>
    <mergeCell ref="F6622:F6625"/>
    <mergeCell ref="G6622:G6625"/>
    <mergeCell ref="H6622:H6625"/>
    <mergeCell ref="E6614:E6617"/>
    <mergeCell ref="E6618:E6621"/>
    <mergeCell ref="E6622:E6625"/>
    <mergeCell ref="A6602:A6605"/>
    <mergeCell ref="B6602:B6605"/>
    <mergeCell ref="D6602:D6605"/>
    <mergeCell ref="C6602:C6605"/>
    <mergeCell ref="F6602:F6605"/>
    <mergeCell ref="G6602:G6605"/>
    <mergeCell ref="H6602:H6605"/>
    <mergeCell ref="A6606:A6609"/>
    <mergeCell ref="B6606:B6609"/>
    <mergeCell ref="D6606:D6609"/>
    <mergeCell ref="C6606:C6609"/>
    <mergeCell ref="F6606:F6609"/>
    <mergeCell ref="G6606:G6609"/>
    <mergeCell ref="H6606:H6609"/>
    <mergeCell ref="A6610:A6613"/>
    <mergeCell ref="B6610:B6613"/>
    <mergeCell ref="D6610:D6613"/>
    <mergeCell ref="C6610:C6613"/>
    <mergeCell ref="F6610:F6613"/>
    <mergeCell ref="G6610:G6613"/>
    <mergeCell ref="H6610:H6613"/>
    <mergeCell ref="E6602:E6605"/>
    <mergeCell ref="E6606:E6609"/>
    <mergeCell ref="E6610:E6613"/>
    <mergeCell ref="A6590:A6593"/>
    <mergeCell ref="B6590:B6593"/>
    <mergeCell ref="D6590:D6593"/>
    <mergeCell ref="C6590:C6593"/>
    <mergeCell ref="F6590:F6593"/>
    <mergeCell ref="G6590:G6593"/>
    <mergeCell ref="H6590:H6593"/>
    <mergeCell ref="A6594:A6597"/>
    <mergeCell ref="B6594:B6597"/>
    <mergeCell ref="D6594:D6597"/>
    <mergeCell ref="C6594:C6597"/>
    <mergeCell ref="F6594:F6597"/>
    <mergeCell ref="G6594:G6597"/>
    <mergeCell ref="H6594:H6597"/>
    <mergeCell ref="A6598:A6601"/>
    <mergeCell ref="B6598:B6601"/>
    <mergeCell ref="D6598:D6601"/>
    <mergeCell ref="C6598:C6601"/>
    <mergeCell ref="F6598:F6601"/>
    <mergeCell ref="G6598:G6601"/>
    <mergeCell ref="H6598:H6601"/>
    <mergeCell ref="E6590:E6593"/>
    <mergeCell ref="E6594:E6597"/>
    <mergeCell ref="E6598:E6601"/>
    <mergeCell ref="A6578:A6581"/>
    <mergeCell ref="B6578:B6581"/>
    <mergeCell ref="D6578:D6581"/>
    <mergeCell ref="C6578:C6581"/>
    <mergeCell ref="F6578:F6581"/>
    <mergeCell ref="G6578:G6581"/>
    <mergeCell ref="H6578:H6581"/>
    <mergeCell ref="A6582:A6585"/>
    <mergeCell ref="B6582:B6585"/>
    <mergeCell ref="D6582:D6585"/>
    <mergeCell ref="C6582:C6585"/>
    <mergeCell ref="F6582:F6585"/>
    <mergeCell ref="G6582:G6585"/>
    <mergeCell ref="H6582:H6585"/>
    <mergeCell ref="A6586:A6589"/>
    <mergeCell ref="B6586:B6589"/>
    <mergeCell ref="D6586:D6589"/>
    <mergeCell ref="C6586:C6589"/>
    <mergeCell ref="F6586:F6589"/>
    <mergeCell ref="G6586:G6589"/>
    <mergeCell ref="H6586:H6589"/>
    <mergeCell ref="E6578:E6581"/>
    <mergeCell ref="E6582:E6585"/>
    <mergeCell ref="E6586:E6589"/>
    <mergeCell ref="A6566:A6569"/>
    <mergeCell ref="B6566:B6569"/>
    <mergeCell ref="D6566:D6569"/>
    <mergeCell ref="C6566:C6569"/>
    <mergeCell ref="F6566:F6569"/>
    <mergeCell ref="G6566:G6569"/>
    <mergeCell ref="H6566:H6569"/>
    <mergeCell ref="A6570:A6573"/>
    <mergeCell ref="B6570:B6573"/>
    <mergeCell ref="D6570:D6573"/>
    <mergeCell ref="C6570:C6573"/>
    <mergeCell ref="F6570:F6573"/>
    <mergeCell ref="G6570:G6573"/>
    <mergeCell ref="H6570:H6573"/>
    <mergeCell ref="A6574:A6577"/>
    <mergeCell ref="B6574:B6577"/>
    <mergeCell ref="D6574:D6577"/>
    <mergeCell ref="C6574:C6577"/>
    <mergeCell ref="F6574:F6577"/>
    <mergeCell ref="G6574:G6577"/>
    <mergeCell ref="H6574:H6577"/>
    <mergeCell ref="E6566:E6569"/>
    <mergeCell ref="E6570:E6573"/>
    <mergeCell ref="E6574:E6577"/>
    <mergeCell ref="A6554:A6557"/>
    <mergeCell ref="B6554:B6557"/>
    <mergeCell ref="D6554:D6557"/>
    <mergeCell ref="C6554:C6557"/>
    <mergeCell ref="F6554:F6557"/>
    <mergeCell ref="G6554:G6557"/>
    <mergeCell ref="H6554:H6557"/>
    <mergeCell ref="A6558:A6561"/>
    <mergeCell ref="B6558:B6561"/>
    <mergeCell ref="D6558:D6561"/>
    <mergeCell ref="C6558:C6561"/>
    <mergeCell ref="F6558:F6561"/>
    <mergeCell ref="G6558:G6561"/>
    <mergeCell ref="H6558:H6561"/>
    <mergeCell ref="A6562:A6565"/>
    <mergeCell ref="B6562:B6565"/>
    <mergeCell ref="D6562:D6565"/>
    <mergeCell ref="C6562:C6565"/>
    <mergeCell ref="F6562:F6565"/>
    <mergeCell ref="G6562:G6565"/>
    <mergeCell ref="H6562:H6565"/>
    <mergeCell ref="E6554:E6557"/>
    <mergeCell ref="E6558:E6561"/>
    <mergeCell ref="E6562:E6565"/>
    <mergeCell ref="A6542:A6545"/>
    <mergeCell ref="B6542:B6545"/>
    <mergeCell ref="D6542:D6545"/>
    <mergeCell ref="C6542:C6545"/>
    <mergeCell ref="F6542:F6545"/>
    <mergeCell ref="G6542:G6545"/>
    <mergeCell ref="H6542:H6545"/>
    <mergeCell ref="A6546:A6549"/>
    <mergeCell ref="B6546:B6549"/>
    <mergeCell ref="D6546:D6549"/>
    <mergeCell ref="C6546:C6549"/>
    <mergeCell ref="F6546:F6549"/>
    <mergeCell ref="G6546:G6549"/>
    <mergeCell ref="H6546:H6549"/>
    <mergeCell ref="A6550:A6553"/>
    <mergeCell ref="B6550:B6553"/>
    <mergeCell ref="D6550:D6553"/>
    <mergeCell ref="C6550:C6553"/>
    <mergeCell ref="F6550:F6553"/>
    <mergeCell ref="G6550:G6553"/>
    <mergeCell ref="H6550:H6553"/>
    <mergeCell ref="E6542:E6545"/>
    <mergeCell ref="E6546:E6549"/>
    <mergeCell ref="E6550:E6553"/>
    <mergeCell ref="A6530:A6533"/>
    <mergeCell ref="B6530:B6533"/>
    <mergeCell ref="D6530:D6533"/>
    <mergeCell ref="C6530:C6533"/>
    <mergeCell ref="F6530:F6533"/>
    <mergeCell ref="G6530:G6533"/>
    <mergeCell ref="H6530:H6533"/>
    <mergeCell ref="A6534:A6537"/>
    <mergeCell ref="B6534:B6537"/>
    <mergeCell ref="D6534:D6537"/>
    <mergeCell ref="C6534:C6537"/>
    <mergeCell ref="F6534:F6537"/>
    <mergeCell ref="G6534:G6537"/>
    <mergeCell ref="H6534:H6537"/>
    <mergeCell ref="A6538:A6541"/>
    <mergeCell ref="B6538:B6541"/>
    <mergeCell ref="D6538:D6541"/>
    <mergeCell ref="C6538:C6541"/>
    <mergeCell ref="F6538:F6541"/>
    <mergeCell ref="G6538:G6541"/>
    <mergeCell ref="H6538:H6541"/>
    <mergeCell ref="E6530:E6533"/>
    <mergeCell ref="E6534:E6537"/>
    <mergeCell ref="E6538:E6541"/>
    <mergeCell ref="A6518:A6521"/>
    <mergeCell ref="B6518:B6521"/>
    <mergeCell ref="D6518:D6521"/>
    <mergeCell ref="C6518:C6521"/>
    <mergeCell ref="F6518:F6521"/>
    <mergeCell ref="G6518:G6521"/>
    <mergeCell ref="H6518:H6521"/>
    <mergeCell ref="A6522:A6525"/>
    <mergeCell ref="B6522:B6525"/>
    <mergeCell ref="D6522:D6525"/>
    <mergeCell ref="C6522:C6525"/>
    <mergeCell ref="F6522:F6525"/>
    <mergeCell ref="G6522:G6525"/>
    <mergeCell ref="H6522:H6525"/>
    <mergeCell ref="A6526:A6529"/>
    <mergeCell ref="B6526:B6529"/>
    <mergeCell ref="D6526:D6529"/>
    <mergeCell ref="C6526:C6529"/>
    <mergeCell ref="F6526:F6529"/>
    <mergeCell ref="G6526:G6529"/>
    <mergeCell ref="H6526:H6529"/>
    <mergeCell ref="E6518:E6521"/>
    <mergeCell ref="E6522:E6525"/>
    <mergeCell ref="E6526:E6529"/>
    <mergeCell ref="A6506:A6509"/>
    <mergeCell ref="B6506:B6509"/>
    <mergeCell ref="D6506:D6509"/>
    <mergeCell ref="C6506:C6509"/>
    <mergeCell ref="F6506:F6509"/>
    <mergeCell ref="G6506:G6509"/>
    <mergeCell ref="H6506:H6509"/>
    <mergeCell ref="A6510:A6513"/>
    <mergeCell ref="B6510:B6513"/>
    <mergeCell ref="D6510:D6513"/>
    <mergeCell ref="C6510:C6513"/>
    <mergeCell ref="F6510:F6513"/>
    <mergeCell ref="G6510:G6513"/>
    <mergeCell ref="H6510:H6513"/>
    <mergeCell ref="A6514:A6517"/>
    <mergeCell ref="B6514:B6517"/>
    <mergeCell ref="D6514:D6517"/>
    <mergeCell ref="C6514:C6517"/>
    <mergeCell ref="F6514:F6517"/>
    <mergeCell ref="G6514:G6517"/>
    <mergeCell ref="H6514:H6517"/>
    <mergeCell ref="E6506:E6509"/>
    <mergeCell ref="E6510:E6513"/>
    <mergeCell ref="E6514:E6517"/>
    <mergeCell ref="A6494:A6497"/>
    <mergeCell ref="B6494:B6497"/>
    <mergeCell ref="D6494:D6497"/>
    <mergeCell ref="C6494:C6497"/>
    <mergeCell ref="F6494:F6497"/>
    <mergeCell ref="G6494:G6497"/>
    <mergeCell ref="H6494:H6497"/>
    <mergeCell ref="A6498:A6501"/>
    <mergeCell ref="B6498:B6501"/>
    <mergeCell ref="D6498:D6501"/>
    <mergeCell ref="C6498:C6501"/>
    <mergeCell ref="F6498:F6501"/>
    <mergeCell ref="G6498:G6501"/>
    <mergeCell ref="H6498:H6501"/>
    <mergeCell ref="A6502:A6505"/>
    <mergeCell ref="B6502:B6505"/>
    <mergeCell ref="D6502:D6505"/>
    <mergeCell ref="C6502:C6505"/>
    <mergeCell ref="F6502:F6505"/>
    <mergeCell ref="G6502:G6505"/>
    <mergeCell ref="H6502:H6505"/>
    <mergeCell ref="E6494:E6497"/>
    <mergeCell ref="E6498:E6501"/>
    <mergeCell ref="E6502:E6505"/>
    <mergeCell ref="A6482:A6485"/>
    <mergeCell ref="B6482:B6485"/>
    <mergeCell ref="D6482:D6485"/>
    <mergeCell ref="C6482:C6485"/>
    <mergeCell ref="F6482:F6485"/>
    <mergeCell ref="G6482:G6485"/>
    <mergeCell ref="H6482:H6485"/>
    <mergeCell ref="A6486:A6489"/>
    <mergeCell ref="B6486:B6489"/>
    <mergeCell ref="D6486:D6489"/>
    <mergeCell ref="C6486:C6489"/>
    <mergeCell ref="F6486:F6489"/>
    <mergeCell ref="G6486:G6489"/>
    <mergeCell ref="H6486:H6489"/>
    <mergeCell ref="A6490:A6493"/>
    <mergeCell ref="B6490:B6493"/>
    <mergeCell ref="D6490:D6493"/>
    <mergeCell ref="C6490:C6493"/>
    <mergeCell ref="F6490:F6493"/>
    <mergeCell ref="G6490:G6493"/>
    <mergeCell ref="H6490:H6493"/>
    <mergeCell ref="E6482:E6485"/>
    <mergeCell ref="E6486:E6489"/>
    <mergeCell ref="E6490:E6493"/>
    <mergeCell ref="A6470:A6473"/>
    <mergeCell ref="B6470:B6473"/>
    <mergeCell ref="D6470:D6473"/>
    <mergeCell ref="C6470:C6473"/>
    <mergeCell ref="F6470:F6473"/>
    <mergeCell ref="G6470:G6473"/>
    <mergeCell ref="H6470:H6473"/>
    <mergeCell ref="A6474:A6477"/>
    <mergeCell ref="B6474:B6477"/>
    <mergeCell ref="D6474:D6477"/>
    <mergeCell ref="C6474:C6477"/>
    <mergeCell ref="F6474:F6477"/>
    <mergeCell ref="G6474:G6477"/>
    <mergeCell ref="H6474:H6477"/>
    <mergeCell ref="A6478:A6481"/>
    <mergeCell ref="B6478:B6481"/>
    <mergeCell ref="D6478:D6481"/>
    <mergeCell ref="C6478:C6481"/>
    <mergeCell ref="F6478:F6481"/>
    <mergeCell ref="G6478:G6481"/>
    <mergeCell ref="H6478:H6481"/>
    <mergeCell ref="E6470:E6473"/>
    <mergeCell ref="E6474:E6477"/>
    <mergeCell ref="E6478:E6481"/>
    <mergeCell ref="A6458:A6461"/>
    <mergeCell ref="B6458:B6461"/>
    <mergeCell ref="D6458:D6461"/>
    <mergeCell ref="C6458:C6461"/>
    <mergeCell ref="F6458:F6461"/>
    <mergeCell ref="G6458:G6461"/>
    <mergeCell ref="H6458:H6461"/>
    <mergeCell ref="A6462:A6465"/>
    <mergeCell ref="B6462:B6465"/>
    <mergeCell ref="D6462:D6465"/>
    <mergeCell ref="C6462:C6465"/>
    <mergeCell ref="F6462:F6465"/>
    <mergeCell ref="G6462:G6465"/>
    <mergeCell ref="H6462:H6465"/>
    <mergeCell ref="A6466:A6469"/>
    <mergeCell ref="B6466:B6469"/>
    <mergeCell ref="D6466:D6469"/>
    <mergeCell ref="C6466:C6469"/>
    <mergeCell ref="F6466:F6469"/>
    <mergeCell ref="G6466:G6469"/>
    <mergeCell ref="H6466:H6469"/>
    <mergeCell ref="E6458:E6461"/>
    <mergeCell ref="E6462:E6465"/>
    <mergeCell ref="E6466:E6469"/>
    <mergeCell ref="A6446:A6449"/>
    <mergeCell ref="B6446:B6449"/>
    <mergeCell ref="D6446:D6449"/>
    <mergeCell ref="C6446:C6449"/>
    <mergeCell ref="F6446:F6449"/>
    <mergeCell ref="G6446:G6449"/>
    <mergeCell ref="H6446:H6449"/>
    <mergeCell ref="A6450:A6453"/>
    <mergeCell ref="B6450:B6453"/>
    <mergeCell ref="D6450:D6453"/>
    <mergeCell ref="C6450:C6453"/>
    <mergeCell ref="F6450:F6453"/>
    <mergeCell ref="G6450:G6453"/>
    <mergeCell ref="H6450:H6453"/>
    <mergeCell ref="A6454:A6457"/>
    <mergeCell ref="B6454:B6457"/>
    <mergeCell ref="D6454:D6457"/>
    <mergeCell ref="C6454:C6457"/>
    <mergeCell ref="F6454:F6457"/>
    <mergeCell ref="G6454:G6457"/>
    <mergeCell ref="H6454:H6457"/>
    <mergeCell ref="E6446:E6449"/>
    <mergeCell ref="E6450:E6453"/>
    <mergeCell ref="E6454:E6457"/>
    <mergeCell ref="A6434:A6437"/>
    <mergeCell ref="B6434:B6437"/>
    <mergeCell ref="D6434:D6437"/>
    <mergeCell ref="C6434:C6437"/>
    <mergeCell ref="F6434:F6437"/>
    <mergeCell ref="G6434:G6437"/>
    <mergeCell ref="H6434:H6437"/>
    <mergeCell ref="A6438:A6441"/>
    <mergeCell ref="B6438:B6441"/>
    <mergeCell ref="D6438:D6441"/>
    <mergeCell ref="C6438:C6441"/>
    <mergeCell ref="F6438:F6441"/>
    <mergeCell ref="G6438:G6441"/>
    <mergeCell ref="H6438:H6441"/>
    <mergeCell ref="A6442:A6445"/>
    <mergeCell ref="B6442:B6445"/>
    <mergeCell ref="D6442:D6445"/>
    <mergeCell ref="C6442:C6445"/>
    <mergeCell ref="F6442:F6445"/>
    <mergeCell ref="G6442:G6445"/>
    <mergeCell ref="H6442:H6445"/>
    <mergeCell ref="E6434:E6437"/>
    <mergeCell ref="E6438:E6441"/>
    <mergeCell ref="E6442:E6445"/>
    <mergeCell ref="A6422:A6425"/>
    <mergeCell ref="B6422:B6425"/>
    <mergeCell ref="D6422:D6425"/>
    <mergeCell ref="C6422:C6425"/>
    <mergeCell ref="F6422:F6425"/>
    <mergeCell ref="G6422:G6425"/>
    <mergeCell ref="H6422:H6425"/>
    <mergeCell ref="A6426:A6429"/>
    <mergeCell ref="B6426:B6429"/>
    <mergeCell ref="D6426:D6429"/>
    <mergeCell ref="C6426:C6429"/>
    <mergeCell ref="F6426:F6429"/>
    <mergeCell ref="G6426:G6429"/>
    <mergeCell ref="H6426:H6429"/>
    <mergeCell ref="A6430:A6433"/>
    <mergeCell ref="B6430:B6433"/>
    <mergeCell ref="D6430:D6433"/>
    <mergeCell ref="C6430:C6433"/>
    <mergeCell ref="F6430:F6433"/>
    <mergeCell ref="G6430:G6433"/>
    <mergeCell ref="H6430:H6433"/>
    <mergeCell ref="E6422:E6425"/>
    <mergeCell ref="E6426:E6429"/>
    <mergeCell ref="E6430:E6433"/>
    <mergeCell ref="A6410:A6413"/>
    <mergeCell ref="B6410:B6413"/>
    <mergeCell ref="D6410:D6413"/>
    <mergeCell ref="C6410:C6413"/>
    <mergeCell ref="F6410:F6413"/>
    <mergeCell ref="G6410:G6413"/>
    <mergeCell ref="H6410:H6413"/>
    <mergeCell ref="A6414:A6417"/>
    <mergeCell ref="B6414:B6417"/>
    <mergeCell ref="D6414:D6417"/>
    <mergeCell ref="C6414:C6417"/>
    <mergeCell ref="F6414:F6417"/>
    <mergeCell ref="G6414:G6417"/>
    <mergeCell ref="H6414:H6417"/>
    <mergeCell ref="A6418:A6421"/>
    <mergeCell ref="B6418:B6421"/>
    <mergeCell ref="D6418:D6421"/>
    <mergeCell ref="C6418:C6421"/>
    <mergeCell ref="F6418:F6421"/>
    <mergeCell ref="G6418:G6421"/>
    <mergeCell ref="H6418:H6421"/>
    <mergeCell ref="E6410:E6413"/>
    <mergeCell ref="E6414:E6417"/>
    <mergeCell ref="E6418:E6421"/>
    <mergeCell ref="A6398:A6401"/>
    <mergeCell ref="B6398:B6401"/>
    <mergeCell ref="D6398:D6401"/>
    <mergeCell ref="C6398:C6401"/>
    <mergeCell ref="F6398:F6401"/>
    <mergeCell ref="G6398:G6401"/>
    <mergeCell ref="H6398:H6401"/>
    <mergeCell ref="A6402:A6405"/>
    <mergeCell ref="B6402:B6405"/>
    <mergeCell ref="D6402:D6405"/>
    <mergeCell ref="C6402:C6405"/>
    <mergeCell ref="F6402:F6405"/>
    <mergeCell ref="G6402:G6405"/>
    <mergeCell ref="H6402:H6405"/>
    <mergeCell ref="A6406:A6409"/>
    <mergeCell ref="B6406:B6409"/>
    <mergeCell ref="D6406:D6409"/>
    <mergeCell ref="C6406:C6409"/>
    <mergeCell ref="F6406:F6409"/>
    <mergeCell ref="G6406:G6409"/>
    <mergeCell ref="H6406:H6409"/>
    <mergeCell ref="E6398:E6401"/>
    <mergeCell ref="E6402:E6405"/>
    <mergeCell ref="E6406:E6409"/>
    <mergeCell ref="A6386:A6389"/>
    <mergeCell ref="B6386:B6389"/>
    <mergeCell ref="D6386:D6389"/>
    <mergeCell ref="C6386:C6389"/>
    <mergeCell ref="F6386:F6389"/>
    <mergeCell ref="G6386:G6389"/>
    <mergeCell ref="H6386:H6389"/>
    <mergeCell ref="A6390:A6393"/>
    <mergeCell ref="B6390:B6393"/>
    <mergeCell ref="D6390:D6393"/>
    <mergeCell ref="C6390:C6393"/>
    <mergeCell ref="F6390:F6393"/>
    <mergeCell ref="G6390:G6393"/>
    <mergeCell ref="H6390:H6393"/>
    <mergeCell ref="A6394:A6397"/>
    <mergeCell ref="B6394:B6397"/>
    <mergeCell ref="D6394:D6397"/>
    <mergeCell ref="C6394:C6397"/>
    <mergeCell ref="F6394:F6397"/>
    <mergeCell ref="G6394:G6397"/>
    <mergeCell ref="H6394:H6397"/>
    <mergeCell ref="E6386:E6389"/>
    <mergeCell ref="E6390:E6393"/>
    <mergeCell ref="E6394:E6397"/>
    <mergeCell ref="A6374:A6377"/>
    <mergeCell ref="B6374:B6377"/>
    <mergeCell ref="D6374:D6377"/>
    <mergeCell ref="C6374:C6377"/>
    <mergeCell ref="F6374:F6377"/>
    <mergeCell ref="G6374:G6377"/>
    <mergeCell ref="H6374:H6377"/>
    <mergeCell ref="A6378:A6381"/>
    <mergeCell ref="B6378:B6381"/>
    <mergeCell ref="D6378:D6381"/>
    <mergeCell ref="C6378:C6381"/>
    <mergeCell ref="F6378:F6381"/>
    <mergeCell ref="G6378:G6381"/>
    <mergeCell ref="H6378:H6381"/>
    <mergeCell ref="A6382:A6385"/>
    <mergeCell ref="B6382:B6385"/>
    <mergeCell ref="D6382:D6385"/>
    <mergeCell ref="C6382:C6385"/>
    <mergeCell ref="F6382:F6385"/>
    <mergeCell ref="G6382:G6385"/>
    <mergeCell ref="H6382:H6385"/>
    <mergeCell ref="E6374:E6377"/>
    <mergeCell ref="E6378:E6381"/>
    <mergeCell ref="E6382:E6385"/>
    <mergeCell ref="A6362:A6365"/>
    <mergeCell ref="B6362:B6365"/>
    <mergeCell ref="D6362:D6365"/>
    <mergeCell ref="C6362:C6365"/>
    <mergeCell ref="F6362:F6365"/>
    <mergeCell ref="G6362:G6365"/>
    <mergeCell ref="H6362:H6365"/>
    <mergeCell ref="A6366:A6369"/>
    <mergeCell ref="B6366:B6369"/>
    <mergeCell ref="D6366:D6369"/>
    <mergeCell ref="C6366:C6369"/>
    <mergeCell ref="F6366:F6369"/>
    <mergeCell ref="G6366:G6369"/>
    <mergeCell ref="H6366:H6369"/>
    <mergeCell ref="A6370:A6373"/>
    <mergeCell ref="B6370:B6373"/>
    <mergeCell ref="D6370:D6373"/>
    <mergeCell ref="C6370:C6373"/>
    <mergeCell ref="F6370:F6373"/>
    <mergeCell ref="G6370:G6373"/>
    <mergeCell ref="H6370:H6373"/>
    <mergeCell ref="E6362:E6365"/>
    <mergeCell ref="E6366:E6369"/>
    <mergeCell ref="E6370:E6373"/>
    <mergeCell ref="A6350:A6353"/>
    <mergeCell ref="B6350:B6353"/>
    <mergeCell ref="D6350:D6353"/>
    <mergeCell ref="C6350:C6353"/>
    <mergeCell ref="F6350:F6353"/>
    <mergeCell ref="G6350:G6353"/>
    <mergeCell ref="H6350:H6353"/>
    <mergeCell ref="A6354:A6357"/>
    <mergeCell ref="B6354:B6357"/>
    <mergeCell ref="D6354:D6357"/>
    <mergeCell ref="C6354:C6357"/>
    <mergeCell ref="F6354:F6357"/>
    <mergeCell ref="G6354:G6357"/>
    <mergeCell ref="H6354:H6357"/>
    <mergeCell ref="A6358:A6361"/>
    <mergeCell ref="B6358:B6361"/>
    <mergeCell ref="D6358:D6361"/>
    <mergeCell ref="C6358:C6361"/>
    <mergeCell ref="F6358:F6361"/>
    <mergeCell ref="G6358:G6361"/>
    <mergeCell ref="H6358:H6361"/>
    <mergeCell ref="E6350:E6353"/>
    <mergeCell ref="E6354:E6357"/>
    <mergeCell ref="E6358:E6361"/>
    <mergeCell ref="A6338:A6341"/>
    <mergeCell ref="B6338:B6341"/>
    <mergeCell ref="D6338:D6341"/>
    <mergeCell ref="C6338:C6341"/>
    <mergeCell ref="F6338:F6341"/>
    <mergeCell ref="G6338:G6341"/>
    <mergeCell ref="H6338:H6341"/>
    <mergeCell ref="A6342:A6345"/>
    <mergeCell ref="B6342:B6345"/>
    <mergeCell ref="D6342:D6345"/>
    <mergeCell ref="C6342:C6345"/>
    <mergeCell ref="F6342:F6345"/>
    <mergeCell ref="G6342:G6345"/>
    <mergeCell ref="H6342:H6345"/>
    <mergeCell ref="A6346:A6349"/>
    <mergeCell ref="B6346:B6349"/>
    <mergeCell ref="D6346:D6349"/>
    <mergeCell ref="C6346:C6349"/>
    <mergeCell ref="F6346:F6349"/>
    <mergeCell ref="G6346:G6349"/>
    <mergeCell ref="H6346:H6349"/>
    <mergeCell ref="E6338:E6341"/>
    <mergeCell ref="E6342:E6345"/>
    <mergeCell ref="E6346:E6349"/>
    <mergeCell ref="A6326:A6329"/>
    <mergeCell ref="B6326:B6329"/>
    <mergeCell ref="D6326:D6329"/>
    <mergeCell ref="C6326:C6329"/>
    <mergeCell ref="F6326:F6329"/>
    <mergeCell ref="G6326:G6329"/>
    <mergeCell ref="H6326:H6329"/>
    <mergeCell ref="A6330:A6333"/>
    <mergeCell ref="B6330:B6333"/>
    <mergeCell ref="D6330:D6333"/>
    <mergeCell ref="C6330:C6333"/>
    <mergeCell ref="F6330:F6333"/>
    <mergeCell ref="G6330:G6333"/>
    <mergeCell ref="H6330:H6333"/>
    <mergeCell ref="A6334:A6337"/>
    <mergeCell ref="B6334:B6337"/>
    <mergeCell ref="D6334:D6337"/>
    <mergeCell ref="C6334:C6337"/>
    <mergeCell ref="F6334:F6337"/>
    <mergeCell ref="G6334:G6337"/>
    <mergeCell ref="H6334:H6337"/>
    <mergeCell ref="E6326:E6329"/>
    <mergeCell ref="E6330:E6333"/>
    <mergeCell ref="E6334:E6337"/>
    <mergeCell ref="A6314:A6317"/>
    <mergeCell ref="B6314:B6317"/>
    <mergeCell ref="D6314:D6317"/>
    <mergeCell ref="C6314:C6317"/>
    <mergeCell ref="F6314:F6317"/>
    <mergeCell ref="G6314:G6317"/>
    <mergeCell ref="H6314:H6317"/>
    <mergeCell ref="A6318:A6321"/>
    <mergeCell ref="B6318:B6321"/>
    <mergeCell ref="D6318:D6321"/>
    <mergeCell ref="C6318:C6321"/>
    <mergeCell ref="F6318:F6321"/>
    <mergeCell ref="G6318:G6321"/>
    <mergeCell ref="H6318:H6321"/>
    <mergeCell ref="A6322:A6325"/>
    <mergeCell ref="B6322:B6325"/>
    <mergeCell ref="D6322:D6325"/>
    <mergeCell ref="C6322:C6325"/>
    <mergeCell ref="F6322:F6325"/>
    <mergeCell ref="G6322:G6325"/>
    <mergeCell ref="H6322:H6325"/>
    <mergeCell ref="E6314:E6317"/>
    <mergeCell ref="E6318:E6321"/>
    <mergeCell ref="E6322:E6325"/>
    <mergeCell ref="A6302:A6305"/>
    <mergeCell ref="B6302:B6305"/>
    <mergeCell ref="D6302:D6305"/>
    <mergeCell ref="C6302:C6305"/>
    <mergeCell ref="F6302:F6305"/>
    <mergeCell ref="G6302:G6305"/>
    <mergeCell ref="H6302:H6305"/>
    <mergeCell ref="A6306:A6309"/>
    <mergeCell ref="B6306:B6309"/>
    <mergeCell ref="D6306:D6309"/>
    <mergeCell ref="C6306:C6309"/>
    <mergeCell ref="F6306:F6309"/>
    <mergeCell ref="G6306:G6309"/>
    <mergeCell ref="H6306:H6309"/>
    <mergeCell ref="A6310:A6313"/>
    <mergeCell ref="B6310:B6313"/>
    <mergeCell ref="D6310:D6313"/>
    <mergeCell ref="C6310:C6313"/>
    <mergeCell ref="F6310:F6313"/>
    <mergeCell ref="G6310:G6313"/>
    <mergeCell ref="H6310:H6313"/>
    <mergeCell ref="E6302:E6305"/>
    <mergeCell ref="E6306:E6309"/>
    <mergeCell ref="E6310:E6313"/>
    <mergeCell ref="A6290:A6293"/>
    <mergeCell ref="B6290:B6293"/>
    <mergeCell ref="D6290:D6293"/>
    <mergeCell ref="C6290:C6293"/>
    <mergeCell ref="F6290:F6293"/>
    <mergeCell ref="G6290:G6293"/>
    <mergeCell ref="H6290:H6293"/>
    <mergeCell ref="A6294:A6297"/>
    <mergeCell ref="B6294:B6297"/>
    <mergeCell ref="D6294:D6297"/>
    <mergeCell ref="C6294:C6297"/>
    <mergeCell ref="F6294:F6297"/>
    <mergeCell ref="G6294:G6297"/>
    <mergeCell ref="H6294:H6297"/>
    <mergeCell ref="A6298:A6301"/>
    <mergeCell ref="B6298:B6301"/>
    <mergeCell ref="D6298:D6301"/>
    <mergeCell ref="C6298:C6301"/>
    <mergeCell ref="F6298:F6301"/>
    <mergeCell ref="G6298:G6301"/>
    <mergeCell ref="H6298:H6301"/>
    <mergeCell ref="E6290:E6293"/>
    <mergeCell ref="E6294:E6297"/>
    <mergeCell ref="E6298:E6301"/>
    <mergeCell ref="A6278:A6281"/>
    <mergeCell ref="B6278:B6281"/>
    <mergeCell ref="D6278:D6281"/>
    <mergeCell ref="C6278:C6281"/>
    <mergeCell ref="F6278:F6281"/>
    <mergeCell ref="G6278:G6281"/>
    <mergeCell ref="H6278:H6281"/>
    <mergeCell ref="A6282:A6285"/>
    <mergeCell ref="B6282:B6285"/>
    <mergeCell ref="D6282:D6285"/>
    <mergeCell ref="C6282:C6285"/>
    <mergeCell ref="F6282:F6285"/>
    <mergeCell ref="G6282:G6285"/>
    <mergeCell ref="H6282:H6285"/>
    <mergeCell ref="A6286:A6289"/>
    <mergeCell ref="B6286:B6289"/>
    <mergeCell ref="D6286:D6289"/>
    <mergeCell ref="C6286:C6289"/>
    <mergeCell ref="F6286:F6289"/>
    <mergeCell ref="G6286:G6289"/>
    <mergeCell ref="H6286:H6289"/>
    <mergeCell ref="E6278:E6281"/>
    <mergeCell ref="E6282:E6285"/>
    <mergeCell ref="E6286:E6289"/>
    <mergeCell ref="A6266:A6269"/>
    <mergeCell ref="B6266:B6269"/>
    <mergeCell ref="D6266:D6269"/>
    <mergeCell ref="C6266:C6269"/>
    <mergeCell ref="F6266:F6269"/>
    <mergeCell ref="G6266:G6269"/>
    <mergeCell ref="H6266:H6269"/>
    <mergeCell ref="A6270:A6273"/>
    <mergeCell ref="B6270:B6273"/>
    <mergeCell ref="D6270:D6273"/>
    <mergeCell ref="C6270:C6273"/>
    <mergeCell ref="F6270:F6273"/>
    <mergeCell ref="G6270:G6273"/>
    <mergeCell ref="H6270:H6273"/>
    <mergeCell ref="A6274:A6277"/>
    <mergeCell ref="B6274:B6277"/>
    <mergeCell ref="D6274:D6277"/>
    <mergeCell ref="C6274:C6277"/>
    <mergeCell ref="F6274:F6277"/>
    <mergeCell ref="G6274:G6277"/>
    <mergeCell ref="H6274:H6277"/>
    <mergeCell ref="E6266:E6269"/>
    <mergeCell ref="E6270:E6273"/>
    <mergeCell ref="E6274:E6277"/>
    <mergeCell ref="A6254:A6257"/>
    <mergeCell ref="B6254:B6257"/>
    <mergeCell ref="D6254:D6257"/>
    <mergeCell ref="C6254:C6257"/>
    <mergeCell ref="F6254:F6257"/>
    <mergeCell ref="G6254:G6257"/>
    <mergeCell ref="H6254:H6257"/>
    <mergeCell ref="A6258:A6261"/>
    <mergeCell ref="B6258:B6261"/>
    <mergeCell ref="D6258:D6261"/>
    <mergeCell ref="C6258:C6261"/>
    <mergeCell ref="F6258:F6261"/>
    <mergeCell ref="G6258:G6261"/>
    <mergeCell ref="H6258:H6261"/>
    <mergeCell ref="A6262:A6265"/>
    <mergeCell ref="B6262:B6265"/>
    <mergeCell ref="D6262:D6265"/>
    <mergeCell ref="C6262:C6265"/>
    <mergeCell ref="F6262:F6265"/>
    <mergeCell ref="G6262:G6265"/>
    <mergeCell ref="H6262:H6265"/>
    <mergeCell ref="E6254:E6257"/>
    <mergeCell ref="E6258:E6261"/>
    <mergeCell ref="E6262:E6265"/>
    <mergeCell ref="A6242:A6245"/>
    <mergeCell ref="B6242:B6245"/>
    <mergeCell ref="D6242:D6245"/>
    <mergeCell ref="C6242:C6245"/>
    <mergeCell ref="F6242:F6245"/>
    <mergeCell ref="G6242:G6245"/>
    <mergeCell ref="H6242:H6245"/>
    <mergeCell ref="A6246:A6249"/>
    <mergeCell ref="B6246:B6249"/>
    <mergeCell ref="D6246:D6249"/>
    <mergeCell ref="C6246:C6249"/>
    <mergeCell ref="F6246:F6249"/>
    <mergeCell ref="G6246:G6249"/>
    <mergeCell ref="H6246:H6249"/>
    <mergeCell ref="A6250:A6253"/>
    <mergeCell ref="B6250:B6253"/>
    <mergeCell ref="D6250:D6253"/>
    <mergeCell ref="C6250:C6253"/>
    <mergeCell ref="F6250:F6253"/>
    <mergeCell ref="G6250:G6253"/>
    <mergeCell ref="H6250:H6253"/>
    <mergeCell ref="E6242:E6245"/>
    <mergeCell ref="E6246:E6249"/>
    <mergeCell ref="E6250:E6253"/>
    <mergeCell ref="A6230:A6233"/>
    <mergeCell ref="B6230:B6233"/>
    <mergeCell ref="D6230:D6233"/>
    <mergeCell ref="C6230:C6233"/>
    <mergeCell ref="F6230:F6233"/>
    <mergeCell ref="G6230:G6233"/>
    <mergeCell ref="H6230:H6233"/>
    <mergeCell ref="A6234:A6237"/>
    <mergeCell ref="B6234:B6237"/>
    <mergeCell ref="D6234:D6237"/>
    <mergeCell ref="C6234:C6237"/>
    <mergeCell ref="F6234:F6237"/>
    <mergeCell ref="G6234:G6237"/>
    <mergeCell ref="H6234:H6237"/>
    <mergeCell ref="A6238:A6241"/>
    <mergeCell ref="B6238:B6241"/>
    <mergeCell ref="D6238:D6241"/>
    <mergeCell ref="C6238:C6241"/>
    <mergeCell ref="F6238:F6241"/>
    <mergeCell ref="G6238:G6241"/>
    <mergeCell ref="H6238:H6241"/>
    <mergeCell ref="E6230:E6233"/>
    <mergeCell ref="E6234:E6237"/>
    <mergeCell ref="E6238:E6241"/>
    <mergeCell ref="A6218:A6221"/>
    <mergeCell ref="B6218:B6221"/>
    <mergeCell ref="D6218:D6221"/>
    <mergeCell ref="C6218:C6221"/>
    <mergeCell ref="F6218:F6221"/>
    <mergeCell ref="G6218:G6221"/>
    <mergeCell ref="H6218:H6221"/>
    <mergeCell ref="A6222:A6225"/>
    <mergeCell ref="B6222:B6225"/>
    <mergeCell ref="D6222:D6225"/>
    <mergeCell ref="C6222:C6225"/>
    <mergeCell ref="F6222:F6225"/>
    <mergeCell ref="G6222:G6225"/>
    <mergeCell ref="H6222:H6225"/>
    <mergeCell ref="A6226:A6229"/>
    <mergeCell ref="B6226:B6229"/>
    <mergeCell ref="D6226:D6229"/>
    <mergeCell ref="C6226:C6229"/>
    <mergeCell ref="F6226:F6229"/>
    <mergeCell ref="G6226:G6229"/>
    <mergeCell ref="H6226:H6229"/>
    <mergeCell ref="E6218:E6221"/>
    <mergeCell ref="E6222:E6225"/>
    <mergeCell ref="E6226:E6229"/>
    <mergeCell ref="A6206:A6209"/>
    <mergeCell ref="B6206:B6209"/>
    <mergeCell ref="D6206:D6209"/>
    <mergeCell ref="C6206:C6209"/>
    <mergeCell ref="F6206:F6209"/>
    <mergeCell ref="G6206:G6209"/>
    <mergeCell ref="H6206:H6209"/>
    <mergeCell ref="A6210:A6213"/>
    <mergeCell ref="B6210:B6213"/>
    <mergeCell ref="D6210:D6213"/>
    <mergeCell ref="C6210:C6213"/>
    <mergeCell ref="F6210:F6213"/>
    <mergeCell ref="G6210:G6213"/>
    <mergeCell ref="H6210:H6213"/>
    <mergeCell ref="A6214:A6217"/>
    <mergeCell ref="B6214:B6217"/>
    <mergeCell ref="D6214:D6217"/>
    <mergeCell ref="C6214:C6217"/>
    <mergeCell ref="F6214:F6217"/>
    <mergeCell ref="G6214:G6217"/>
    <mergeCell ref="H6214:H6217"/>
    <mergeCell ref="E6206:E6209"/>
    <mergeCell ref="E6210:E6213"/>
    <mergeCell ref="E6214:E6217"/>
    <mergeCell ref="A6194:A6197"/>
    <mergeCell ref="B6194:B6197"/>
    <mergeCell ref="D6194:D6197"/>
    <mergeCell ref="C6194:C6197"/>
    <mergeCell ref="F6194:F6197"/>
    <mergeCell ref="G6194:G6197"/>
    <mergeCell ref="H6194:H6197"/>
    <mergeCell ref="A6198:A6201"/>
    <mergeCell ref="B6198:B6201"/>
    <mergeCell ref="D6198:D6201"/>
    <mergeCell ref="C6198:C6201"/>
    <mergeCell ref="F6198:F6201"/>
    <mergeCell ref="G6198:G6201"/>
    <mergeCell ref="H6198:H6201"/>
    <mergeCell ref="A6202:A6205"/>
    <mergeCell ref="B6202:B6205"/>
    <mergeCell ref="D6202:D6205"/>
    <mergeCell ref="C6202:C6205"/>
    <mergeCell ref="F6202:F6205"/>
    <mergeCell ref="G6202:G6205"/>
    <mergeCell ref="H6202:H6205"/>
    <mergeCell ref="E6194:E6197"/>
    <mergeCell ref="E6198:E6201"/>
    <mergeCell ref="E6202:E6205"/>
    <mergeCell ref="A6182:A6185"/>
    <mergeCell ref="B6182:B6185"/>
    <mergeCell ref="D6182:D6185"/>
    <mergeCell ref="C6182:C6185"/>
    <mergeCell ref="F6182:F6185"/>
    <mergeCell ref="G6182:G6185"/>
    <mergeCell ref="H6182:H6185"/>
    <mergeCell ref="A6186:A6189"/>
    <mergeCell ref="B6186:B6189"/>
    <mergeCell ref="D6186:D6189"/>
    <mergeCell ref="C6186:C6189"/>
    <mergeCell ref="F6186:F6189"/>
    <mergeCell ref="G6186:G6189"/>
    <mergeCell ref="H6186:H6189"/>
    <mergeCell ref="A6190:A6193"/>
    <mergeCell ref="B6190:B6193"/>
    <mergeCell ref="D6190:D6193"/>
    <mergeCell ref="C6190:C6193"/>
    <mergeCell ref="F6190:F6193"/>
    <mergeCell ref="G6190:G6193"/>
    <mergeCell ref="H6190:H6193"/>
    <mergeCell ref="E6182:E6185"/>
    <mergeCell ref="E6186:E6189"/>
    <mergeCell ref="E6190:E6193"/>
    <mergeCell ref="A6170:A6173"/>
    <mergeCell ref="B6170:B6173"/>
    <mergeCell ref="D6170:D6173"/>
    <mergeCell ref="C6170:C6173"/>
    <mergeCell ref="F6170:F6173"/>
    <mergeCell ref="G6170:G6173"/>
    <mergeCell ref="H6170:H6173"/>
    <mergeCell ref="A6174:A6177"/>
    <mergeCell ref="B6174:B6177"/>
    <mergeCell ref="D6174:D6177"/>
    <mergeCell ref="C6174:C6177"/>
    <mergeCell ref="F6174:F6177"/>
    <mergeCell ref="G6174:G6177"/>
    <mergeCell ref="H6174:H6177"/>
    <mergeCell ref="A6178:A6181"/>
    <mergeCell ref="B6178:B6181"/>
    <mergeCell ref="D6178:D6181"/>
    <mergeCell ref="C6178:C6181"/>
    <mergeCell ref="F6178:F6181"/>
    <mergeCell ref="G6178:G6181"/>
    <mergeCell ref="H6178:H6181"/>
    <mergeCell ref="E6170:E6173"/>
    <mergeCell ref="E6174:E6177"/>
    <mergeCell ref="E6178:E6181"/>
    <mergeCell ref="A6158:A6161"/>
    <mergeCell ref="B6158:B6161"/>
    <mergeCell ref="D6158:D6161"/>
    <mergeCell ref="C6158:C6161"/>
    <mergeCell ref="F6158:F6161"/>
    <mergeCell ref="G6158:G6161"/>
    <mergeCell ref="H6158:H6161"/>
    <mergeCell ref="A6162:A6165"/>
    <mergeCell ref="B6162:B6165"/>
    <mergeCell ref="D6162:D6165"/>
    <mergeCell ref="C6162:C6165"/>
    <mergeCell ref="F6162:F6165"/>
    <mergeCell ref="G6162:G6165"/>
    <mergeCell ref="H6162:H6165"/>
    <mergeCell ref="A6166:A6169"/>
    <mergeCell ref="B6166:B6169"/>
    <mergeCell ref="D6166:D6169"/>
    <mergeCell ref="C6166:C6169"/>
    <mergeCell ref="F6166:F6169"/>
    <mergeCell ref="G6166:G6169"/>
    <mergeCell ref="H6166:H6169"/>
    <mergeCell ref="E6158:E6161"/>
    <mergeCell ref="E6162:E6165"/>
    <mergeCell ref="E6166:E6169"/>
    <mergeCell ref="A6146:A6149"/>
    <mergeCell ref="B6146:B6149"/>
    <mergeCell ref="D6146:D6149"/>
    <mergeCell ref="C6146:C6149"/>
    <mergeCell ref="F6146:F6149"/>
    <mergeCell ref="G6146:G6149"/>
    <mergeCell ref="H6146:H6149"/>
    <mergeCell ref="A6150:A6153"/>
    <mergeCell ref="B6150:B6153"/>
    <mergeCell ref="D6150:D6153"/>
    <mergeCell ref="C6150:C6153"/>
    <mergeCell ref="F6150:F6153"/>
    <mergeCell ref="G6150:G6153"/>
    <mergeCell ref="H6150:H6153"/>
    <mergeCell ref="A6154:A6157"/>
    <mergeCell ref="B6154:B6157"/>
    <mergeCell ref="D6154:D6157"/>
    <mergeCell ref="C6154:C6157"/>
    <mergeCell ref="F6154:F6157"/>
    <mergeCell ref="G6154:G6157"/>
    <mergeCell ref="H6154:H6157"/>
    <mergeCell ref="E6146:E6149"/>
    <mergeCell ref="E6150:E6153"/>
    <mergeCell ref="E6154:E6157"/>
    <mergeCell ref="A6134:A6137"/>
    <mergeCell ref="B6134:B6137"/>
    <mergeCell ref="D6134:D6137"/>
    <mergeCell ref="C6134:C6137"/>
    <mergeCell ref="F6134:F6137"/>
    <mergeCell ref="G6134:G6137"/>
    <mergeCell ref="H6134:H6137"/>
    <mergeCell ref="A6138:A6141"/>
    <mergeCell ref="B6138:B6141"/>
    <mergeCell ref="D6138:D6141"/>
    <mergeCell ref="C6138:C6141"/>
    <mergeCell ref="F6138:F6141"/>
    <mergeCell ref="G6138:G6141"/>
    <mergeCell ref="H6138:H6141"/>
    <mergeCell ref="A6142:A6145"/>
    <mergeCell ref="B6142:B6145"/>
    <mergeCell ref="D6142:D6145"/>
    <mergeCell ref="C6142:C6145"/>
    <mergeCell ref="F6142:F6145"/>
    <mergeCell ref="G6142:G6145"/>
    <mergeCell ref="H6142:H6145"/>
    <mergeCell ref="E6134:E6137"/>
    <mergeCell ref="E6138:E6141"/>
    <mergeCell ref="E6142:E6145"/>
    <mergeCell ref="A6122:A6125"/>
    <mergeCell ref="B6122:B6125"/>
    <mergeCell ref="D6122:D6125"/>
    <mergeCell ref="C6122:C6125"/>
    <mergeCell ref="F6122:F6125"/>
    <mergeCell ref="G6122:G6125"/>
    <mergeCell ref="H6122:H6125"/>
    <mergeCell ref="A6126:A6129"/>
    <mergeCell ref="B6126:B6129"/>
    <mergeCell ref="D6126:D6129"/>
    <mergeCell ref="C6126:C6129"/>
    <mergeCell ref="F6126:F6129"/>
    <mergeCell ref="G6126:G6129"/>
    <mergeCell ref="H6126:H6129"/>
    <mergeCell ref="A6130:A6133"/>
    <mergeCell ref="B6130:B6133"/>
    <mergeCell ref="D6130:D6133"/>
    <mergeCell ref="C6130:C6133"/>
    <mergeCell ref="F6130:F6133"/>
    <mergeCell ref="G6130:G6133"/>
    <mergeCell ref="H6130:H6133"/>
    <mergeCell ref="E6122:E6125"/>
    <mergeCell ref="E6126:E6129"/>
    <mergeCell ref="E6130:E6133"/>
    <mergeCell ref="A6110:A6113"/>
    <mergeCell ref="B6110:B6113"/>
    <mergeCell ref="D6110:D6113"/>
    <mergeCell ref="C6110:C6113"/>
    <mergeCell ref="F6110:F6113"/>
    <mergeCell ref="G6110:G6113"/>
    <mergeCell ref="H6110:H6113"/>
    <mergeCell ref="A6114:A6117"/>
    <mergeCell ref="B6114:B6117"/>
    <mergeCell ref="D6114:D6117"/>
    <mergeCell ref="C6114:C6117"/>
    <mergeCell ref="F6114:F6117"/>
    <mergeCell ref="G6114:G6117"/>
    <mergeCell ref="H6114:H6117"/>
    <mergeCell ref="A6118:A6121"/>
    <mergeCell ref="B6118:B6121"/>
    <mergeCell ref="D6118:D6121"/>
    <mergeCell ref="C6118:C6121"/>
    <mergeCell ref="F6118:F6121"/>
    <mergeCell ref="G6118:G6121"/>
    <mergeCell ref="H6118:H6121"/>
    <mergeCell ref="E6110:E6113"/>
    <mergeCell ref="E6114:E6117"/>
    <mergeCell ref="E6118:E6121"/>
    <mergeCell ref="A6098:A6101"/>
    <mergeCell ref="B6098:B6101"/>
    <mergeCell ref="D6098:D6101"/>
    <mergeCell ref="C6098:C6101"/>
    <mergeCell ref="F6098:F6101"/>
    <mergeCell ref="G6098:G6101"/>
    <mergeCell ref="H6098:H6101"/>
    <mergeCell ref="A6102:A6105"/>
    <mergeCell ref="B6102:B6105"/>
    <mergeCell ref="D6102:D6105"/>
    <mergeCell ref="C6102:C6105"/>
    <mergeCell ref="F6102:F6105"/>
    <mergeCell ref="G6102:G6105"/>
    <mergeCell ref="H6102:H6105"/>
    <mergeCell ref="A6106:A6109"/>
    <mergeCell ref="B6106:B6109"/>
    <mergeCell ref="D6106:D6109"/>
    <mergeCell ref="C6106:C6109"/>
    <mergeCell ref="F6106:F6109"/>
    <mergeCell ref="G6106:G6109"/>
    <mergeCell ref="H6106:H6109"/>
    <mergeCell ref="E6098:E6101"/>
    <mergeCell ref="E6102:E6105"/>
    <mergeCell ref="E6106:E6109"/>
    <mergeCell ref="A6086:A6089"/>
    <mergeCell ref="B6086:B6089"/>
    <mergeCell ref="D6086:D6089"/>
    <mergeCell ref="C6086:C6089"/>
    <mergeCell ref="F6086:F6089"/>
    <mergeCell ref="G6086:G6089"/>
    <mergeCell ref="H6086:H6089"/>
    <mergeCell ref="A6090:A6093"/>
    <mergeCell ref="B6090:B6093"/>
    <mergeCell ref="D6090:D6093"/>
    <mergeCell ref="C6090:C6093"/>
    <mergeCell ref="F6090:F6093"/>
    <mergeCell ref="G6090:G6093"/>
    <mergeCell ref="H6090:H6093"/>
    <mergeCell ref="A6094:A6097"/>
    <mergeCell ref="B6094:B6097"/>
    <mergeCell ref="D6094:D6097"/>
    <mergeCell ref="C6094:C6097"/>
    <mergeCell ref="F6094:F6097"/>
    <mergeCell ref="G6094:G6097"/>
    <mergeCell ref="H6094:H6097"/>
    <mergeCell ref="E6086:E6089"/>
    <mergeCell ref="E6090:E6093"/>
    <mergeCell ref="E6094:E6097"/>
    <mergeCell ref="A6074:A6077"/>
    <mergeCell ref="B6074:B6077"/>
    <mergeCell ref="D6074:D6077"/>
    <mergeCell ref="C6074:C6077"/>
    <mergeCell ref="F6074:F6077"/>
    <mergeCell ref="G6074:G6077"/>
    <mergeCell ref="H6074:H6077"/>
    <mergeCell ref="A6078:A6081"/>
    <mergeCell ref="B6078:B6081"/>
    <mergeCell ref="D6078:D6081"/>
    <mergeCell ref="C6078:C6081"/>
    <mergeCell ref="F6078:F6081"/>
    <mergeCell ref="G6078:G6081"/>
    <mergeCell ref="H6078:H6081"/>
    <mergeCell ref="A6082:A6085"/>
    <mergeCell ref="B6082:B6085"/>
    <mergeCell ref="D6082:D6085"/>
    <mergeCell ref="C6082:C6085"/>
    <mergeCell ref="F6082:F6085"/>
    <mergeCell ref="G6082:G6085"/>
    <mergeCell ref="H6082:H6085"/>
    <mergeCell ref="E6074:E6077"/>
    <mergeCell ref="E6078:E6081"/>
    <mergeCell ref="E6082:E6085"/>
    <mergeCell ref="A6062:A6065"/>
    <mergeCell ref="B6062:B6065"/>
    <mergeCell ref="D6062:D6065"/>
    <mergeCell ref="C6062:C6065"/>
    <mergeCell ref="F6062:F6065"/>
    <mergeCell ref="G6062:G6065"/>
    <mergeCell ref="H6062:H6065"/>
    <mergeCell ref="A6066:A6069"/>
    <mergeCell ref="B6066:B6069"/>
    <mergeCell ref="D6066:D6069"/>
    <mergeCell ref="C6066:C6069"/>
    <mergeCell ref="F6066:F6069"/>
    <mergeCell ref="G6066:G6069"/>
    <mergeCell ref="H6066:H6069"/>
    <mergeCell ref="A6070:A6073"/>
    <mergeCell ref="B6070:B6073"/>
    <mergeCell ref="D6070:D6073"/>
    <mergeCell ref="C6070:C6073"/>
    <mergeCell ref="F6070:F6073"/>
    <mergeCell ref="G6070:G6073"/>
    <mergeCell ref="H6070:H6073"/>
    <mergeCell ref="E6062:E6065"/>
    <mergeCell ref="E6066:E6069"/>
    <mergeCell ref="E6070:E6073"/>
    <mergeCell ref="A6050:A6053"/>
    <mergeCell ref="B6050:B6053"/>
    <mergeCell ref="D6050:D6053"/>
    <mergeCell ref="C6050:C6053"/>
    <mergeCell ref="F6050:F6053"/>
    <mergeCell ref="G6050:G6053"/>
    <mergeCell ref="H6050:H6053"/>
    <mergeCell ref="A6054:A6057"/>
    <mergeCell ref="B6054:B6057"/>
    <mergeCell ref="D6054:D6057"/>
    <mergeCell ref="C6054:C6057"/>
    <mergeCell ref="F6054:F6057"/>
    <mergeCell ref="G6054:G6057"/>
    <mergeCell ref="H6054:H6057"/>
    <mergeCell ref="A6058:A6061"/>
    <mergeCell ref="B6058:B6061"/>
    <mergeCell ref="D6058:D6061"/>
    <mergeCell ref="C6058:C6061"/>
    <mergeCell ref="F6058:F6061"/>
    <mergeCell ref="G6058:G6061"/>
    <mergeCell ref="H6058:H6061"/>
    <mergeCell ref="E6050:E6053"/>
    <mergeCell ref="E6054:E6057"/>
    <mergeCell ref="E6058:E6061"/>
    <mergeCell ref="A6038:A6041"/>
    <mergeCell ref="B6038:B6041"/>
    <mergeCell ref="D6038:D6041"/>
    <mergeCell ref="C6038:C6041"/>
    <mergeCell ref="F6038:F6041"/>
    <mergeCell ref="G6038:G6041"/>
    <mergeCell ref="H6038:H6041"/>
    <mergeCell ref="A6042:A6045"/>
    <mergeCell ref="B6042:B6045"/>
    <mergeCell ref="D6042:D6045"/>
    <mergeCell ref="C6042:C6045"/>
    <mergeCell ref="F6042:F6045"/>
    <mergeCell ref="G6042:G6045"/>
    <mergeCell ref="H6042:H6045"/>
    <mergeCell ref="A6046:A6049"/>
    <mergeCell ref="B6046:B6049"/>
    <mergeCell ref="D6046:D6049"/>
    <mergeCell ref="C6046:C6049"/>
    <mergeCell ref="F6046:F6049"/>
    <mergeCell ref="G6046:G6049"/>
    <mergeCell ref="H6046:H6049"/>
    <mergeCell ref="E6038:E6041"/>
    <mergeCell ref="E6042:E6045"/>
    <mergeCell ref="E6046:E6049"/>
    <mergeCell ref="A6026:A6029"/>
    <mergeCell ref="B6026:B6029"/>
    <mergeCell ref="D6026:D6029"/>
    <mergeCell ref="C6026:C6029"/>
    <mergeCell ref="F6026:F6029"/>
    <mergeCell ref="G6026:G6029"/>
    <mergeCell ref="H6026:H6029"/>
    <mergeCell ref="A6030:A6033"/>
    <mergeCell ref="B6030:B6033"/>
    <mergeCell ref="D6030:D6033"/>
    <mergeCell ref="C6030:C6033"/>
    <mergeCell ref="F6030:F6033"/>
    <mergeCell ref="G6030:G6033"/>
    <mergeCell ref="H6030:H6033"/>
    <mergeCell ref="A6034:A6037"/>
    <mergeCell ref="B6034:B6037"/>
    <mergeCell ref="D6034:D6037"/>
    <mergeCell ref="C6034:C6037"/>
    <mergeCell ref="F6034:F6037"/>
    <mergeCell ref="G6034:G6037"/>
    <mergeCell ref="H6034:H6037"/>
    <mergeCell ref="E6026:E6029"/>
    <mergeCell ref="E6030:E6033"/>
    <mergeCell ref="E6034:E6037"/>
    <mergeCell ref="A6014:A6017"/>
    <mergeCell ref="B6014:B6017"/>
    <mergeCell ref="D6014:D6017"/>
    <mergeCell ref="C6014:C6017"/>
    <mergeCell ref="F6014:F6017"/>
    <mergeCell ref="G6014:G6017"/>
    <mergeCell ref="H6014:H6017"/>
    <mergeCell ref="A6018:A6021"/>
    <mergeCell ref="B6018:B6021"/>
    <mergeCell ref="D6018:D6021"/>
    <mergeCell ref="C6018:C6021"/>
    <mergeCell ref="F6018:F6021"/>
    <mergeCell ref="G6018:G6021"/>
    <mergeCell ref="H6018:H6021"/>
    <mergeCell ref="A6022:A6025"/>
    <mergeCell ref="B6022:B6025"/>
    <mergeCell ref="D6022:D6025"/>
    <mergeCell ref="C6022:C6025"/>
    <mergeCell ref="F6022:F6025"/>
    <mergeCell ref="G6022:G6025"/>
    <mergeCell ref="H6022:H6025"/>
    <mergeCell ref="E6014:E6017"/>
    <mergeCell ref="E6018:E6021"/>
    <mergeCell ref="E6022:E6025"/>
    <mergeCell ref="A6002:A6005"/>
    <mergeCell ref="B6002:B6005"/>
    <mergeCell ref="D6002:D6005"/>
    <mergeCell ref="C6002:C6005"/>
    <mergeCell ref="F6002:F6005"/>
    <mergeCell ref="G6002:G6005"/>
    <mergeCell ref="H6002:H6005"/>
    <mergeCell ref="A6006:A6009"/>
    <mergeCell ref="B6006:B6009"/>
    <mergeCell ref="D6006:D6009"/>
    <mergeCell ref="C6006:C6009"/>
    <mergeCell ref="F6006:F6009"/>
    <mergeCell ref="G6006:G6009"/>
    <mergeCell ref="H6006:H6009"/>
    <mergeCell ref="A6010:A6013"/>
    <mergeCell ref="B6010:B6013"/>
    <mergeCell ref="D6010:D6013"/>
    <mergeCell ref="C6010:C6013"/>
    <mergeCell ref="F6010:F6013"/>
    <mergeCell ref="G6010:G6013"/>
    <mergeCell ref="H6010:H6013"/>
    <mergeCell ref="E6002:E6005"/>
    <mergeCell ref="E6006:E6009"/>
    <mergeCell ref="E6010:E6013"/>
    <mergeCell ref="A5990:A5993"/>
    <mergeCell ref="B5990:B5993"/>
    <mergeCell ref="D5990:D5993"/>
    <mergeCell ref="C5990:C5993"/>
    <mergeCell ref="F5990:F5993"/>
    <mergeCell ref="G5990:G5993"/>
    <mergeCell ref="H5990:H5993"/>
    <mergeCell ref="A5994:A5997"/>
    <mergeCell ref="B5994:B5997"/>
    <mergeCell ref="D5994:D5997"/>
    <mergeCell ref="C5994:C5997"/>
    <mergeCell ref="F5994:F5997"/>
    <mergeCell ref="G5994:G5997"/>
    <mergeCell ref="H5994:H5997"/>
    <mergeCell ref="A5998:A6001"/>
    <mergeCell ref="B5998:B6001"/>
    <mergeCell ref="D5998:D6001"/>
    <mergeCell ref="C5998:C6001"/>
    <mergeCell ref="F5998:F6001"/>
    <mergeCell ref="G5998:G6001"/>
    <mergeCell ref="H5998:H6001"/>
    <mergeCell ref="E5990:E5993"/>
    <mergeCell ref="E5994:E5997"/>
    <mergeCell ref="E5998:E6001"/>
    <mergeCell ref="A5978:A5981"/>
    <mergeCell ref="B5978:B5981"/>
    <mergeCell ref="D5978:D5981"/>
    <mergeCell ref="C5978:C5981"/>
    <mergeCell ref="F5978:F5981"/>
    <mergeCell ref="G5978:G5981"/>
    <mergeCell ref="H5978:H5981"/>
    <mergeCell ref="A5982:A5985"/>
    <mergeCell ref="B5982:B5985"/>
    <mergeCell ref="D5982:D5985"/>
    <mergeCell ref="C5982:C5985"/>
    <mergeCell ref="F5982:F5985"/>
    <mergeCell ref="G5982:G5985"/>
    <mergeCell ref="H5982:H5985"/>
    <mergeCell ref="A5986:A5989"/>
    <mergeCell ref="B5986:B5989"/>
    <mergeCell ref="D5986:D5989"/>
    <mergeCell ref="C5986:C5989"/>
    <mergeCell ref="F5986:F5989"/>
    <mergeCell ref="G5986:G5989"/>
    <mergeCell ref="H5986:H5989"/>
    <mergeCell ref="E5978:E5981"/>
    <mergeCell ref="E5982:E5985"/>
    <mergeCell ref="E5986:E5989"/>
    <mergeCell ref="A5966:A5969"/>
    <mergeCell ref="B5966:B5969"/>
    <mergeCell ref="D5966:D5969"/>
    <mergeCell ref="C5966:C5969"/>
    <mergeCell ref="F5966:F5969"/>
    <mergeCell ref="G5966:G5969"/>
    <mergeCell ref="H5966:H5969"/>
    <mergeCell ref="A5970:A5973"/>
    <mergeCell ref="B5970:B5973"/>
    <mergeCell ref="D5970:D5973"/>
    <mergeCell ref="C5970:C5973"/>
    <mergeCell ref="F5970:F5973"/>
    <mergeCell ref="G5970:G5973"/>
    <mergeCell ref="H5970:H5973"/>
    <mergeCell ref="A5974:A5977"/>
    <mergeCell ref="B5974:B5977"/>
    <mergeCell ref="D5974:D5977"/>
    <mergeCell ref="C5974:C5977"/>
    <mergeCell ref="F5974:F5977"/>
    <mergeCell ref="G5974:G5977"/>
    <mergeCell ref="H5974:H5977"/>
    <mergeCell ref="E5966:E5969"/>
    <mergeCell ref="E5970:E5973"/>
    <mergeCell ref="E5974:E5977"/>
    <mergeCell ref="A5954:A5957"/>
    <mergeCell ref="B5954:B5957"/>
    <mergeCell ref="D5954:D5957"/>
    <mergeCell ref="C5954:C5957"/>
    <mergeCell ref="F5954:F5957"/>
    <mergeCell ref="G5954:G5957"/>
    <mergeCell ref="H5954:H5957"/>
    <mergeCell ref="A5958:A5961"/>
    <mergeCell ref="B5958:B5961"/>
    <mergeCell ref="D5958:D5961"/>
    <mergeCell ref="C5958:C5961"/>
    <mergeCell ref="F5958:F5961"/>
    <mergeCell ref="G5958:G5961"/>
    <mergeCell ref="H5958:H5961"/>
    <mergeCell ref="A5962:A5965"/>
    <mergeCell ref="B5962:B5965"/>
    <mergeCell ref="D5962:D5965"/>
    <mergeCell ref="C5962:C5965"/>
    <mergeCell ref="F5962:F5965"/>
    <mergeCell ref="G5962:G5965"/>
    <mergeCell ref="H5962:H5965"/>
    <mergeCell ref="E5954:E5957"/>
    <mergeCell ref="E5958:E5961"/>
    <mergeCell ref="E5962:E5965"/>
    <mergeCell ref="A5942:A5945"/>
    <mergeCell ref="B5942:B5945"/>
    <mergeCell ref="D5942:D5945"/>
    <mergeCell ref="C5942:C5945"/>
    <mergeCell ref="F5942:F5945"/>
    <mergeCell ref="G5942:G5945"/>
    <mergeCell ref="H5942:H5945"/>
    <mergeCell ref="A5946:A5949"/>
    <mergeCell ref="B5946:B5949"/>
    <mergeCell ref="D5946:D5949"/>
    <mergeCell ref="C5946:C5949"/>
    <mergeCell ref="F5946:F5949"/>
    <mergeCell ref="G5946:G5949"/>
    <mergeCell ref="H5946:H5949"/>
    <mergeCell ref="A5950:A5953"/>
    <mergeCell ref="B5950:B5953"/>
    <mergeCell ref="D5950:D5953"/>
    <mergeCell ref="C5950:C5953"/>
    <mergeCell ref="F5950:F5953"/>
    <mergeCell ref="G5950:G5953"/>
    <mergeCell ref="H5950:H5953"/>
    <mergeCell ref="E5942:E5945"/>
    <mergeCell ref="E5946:E5949"/>
    <mergeCell ref="E5950:E5953"/>
    <mergeCell ref="A5930:A5933"/>
    <mergeCell ref="B5930:B5933"/>
    <mergeCell ref="D5930:D5933"/>
    <mergeCell ref="C5930:C5933"/>
    <mergeCell ref="F5930:F5933"/>
    <mergeCell ref="G5930:G5933"/>
    <mergeCell ref="H5930:H5933"/>
    <mergeCell ref="A5934:A5937"/>
    <mergeCell ref="B5934:B5937"/>
    <mergeCell ref="D5934:D5937"/>
    <mergeCell ref="C5934:C5937"/>
    <mergeCell ref="F5934:F5937"/>
    <mergeCell ref="G5934:G5937"/>
    <mergeCell ref="H5934:H5937"/>
    <mergeCell ref="A5938:A5941"/>
    <mergeCell ref="B5938:B5941"/>
    <mergeCell ref="D5938:D5941"/>
    <mergeCell ref="C5938:C5941"/>
    <mergeCell ref="F5938:F5941"/>
    <mergeCell ref="G5938:G5941"/>
    <mergeCell ref="H5938:H5941"/>
    <mergeCell ref="E5930:E5933"/>
    <mergeCell ref="E5934:E5937"/>
    <mergeCell ref="E5938:E5941"/>
    <mergeCell ref="A5918:A5921"/>
    <mergeCell ref="B5918:B5921"/>
    <mergeCell ref="D5918:D5921"/>
    <mergeCell ref="C5918:C5921"/>
    <mergeCell ref="F5918:F5921"/>
    <mergeCell ref="G5918:G5921"/>
    <mergeCell ref="H5918:H5921"/>
    <mergeCell ref="A5922:A5925"/>
    <mergeCell ref="B5922:B5925"/>
    <mergeCell ref="D5922:D5925"/>
    <mergeCell ref="C5922:C5925"/>
    <mergeCell ref="F5922:F5925"/>
    <mergeCell ref="G5922:G5925"/>
    <mergeCell ref="H5922:H5925"/>
    <mergeCell ref="A5926:A5929"/>
    <mergeCell ref="B5926:B5929"/>
    <mergeCell ref="D5926:D5929"/>
    <mergeCell ref="C5926:C5929"/>
    <mergeCell ref="F5926:F5929"/>
    <mergeCell ref="G5926:G5929"/>
    <mergeCell ref="H5926:H5929"/>
    <mergeCell ref="E5918:E5921"/>
    <mergeCell ref="E5922:E5925"/>
    <mergeCell ref="E5926:E5929"/>
    <mergeCell ref="A5906:A5909"/>
    <mergeCell ref="B5906:B5909"/>
    <mergeCell ref="D5906:D5909"/>
    <mergeCell ref="C5906:C5909"/>
    <mergeCell ref="F5906:F5909"/>
    <mergeCell ref="G5906:G5909"/>
    <mergeCell ref="H5906:H5909"/>
    <mergeCell ref="A5910:A5913"/>
    <mergeCell ref="B5910:B5913"/>
    <mergeCell ref="D5910:D5913"/>
    <mergeCell ref="C5910:C5913"/>
    <mergeCell ref="F5910:F5913"/>
    <mergeCell ref="G5910:G5913"/>
    <mergeCell ref="H5910:H5913"/>
    <mergeCell ref="A5914:A5917"/>
    <mergeCell ref="B5914:B5917"/>
    <mergeCell ref="D5914:D5917"/>
    <mergeCell ref="C5914:C5917"/>
    <mergeCell ref="F5914:F5917"/>
    <mergeCell ref="G5914:G5917"/>
    <mergeCell ref="H5914:H5917"/>
    <mergeCell ref="E5906:E5909"/>
    <mergeCell ref="E5910:E5913"/>
    <mergeCell ref="E5914:E5917"/>
    <mergeCell ref="A5894:A5897"/>
    <mergeCell ref="B5894:B5897"/>
    <mergeCell ref="D5894:D5897"/>
    <mergeCell ref="C5894:C5897"/>
    <mergeCell ref="F5894:F5897"/>
    <mergeCell ref="G5894:G5897"/>
    <mergeCell ref="H5894:H5897"/>
    <mergeCell ref="A5898:A5901"/>
    <mergeCell ref="B5898:B5901"/>
    <mergeCell ref="D5898:D5901"/>
    <mergeCell ref="C5898:C5901"/>
    <mergeCell ref="F5898:F5901"/>
    <mergeCell ref="G5898:G5901"/>
    <mergeCell ref="H5898:H5901"/>
    <mergeCell ref="A5902:A5905"/>
    <mergeCell ref="B5902:B5905"/>
    <mergeCell ref="D5902:D5905"/>
    <mergeCell ref="C5902:C5905"/>
    <mergeCell ref="F5902:F5905"/>
    <mergeCell ref="G5902:G5905"/>
    <mergeCell ref="H5902:H5905"/>
    <mergeCell ref="E5894:E5897"/>
    <mergeCell ref="E5898:E5901"/>
    <mergeCell ref="E5902:E5905"/>
    <mergeCell ref="A5882:A5885"/>
    <mergeCell ref="B5882:B5885"/>
    <mergeCell ref="D5882:D5885"/>
    <mergeCell ref="C5882:C5885"/>
    <mergeCell ref="F5882:F5885"/>
    <mergeCell ref="G5882:G5885"/>
    <mergeCell ref="H5882:H5885"/>
    <mergeCell ref="A5886:A5889"/>
    <mergeCell ref="B5886:B5889"/>
    <mergeCell ref="D5886:D5889"/>
    <mergeCell ref="C5886:C5889"/>
    <mergeCell ref="F5886:F5889"/>
    <mergeCell ref="G5886:G5889"/>
    <mergeCell ref="H5886:H5889"/>
    <mergeCell ref="A5890:A5893"/>
    <mergeCell ref="B5890:B5893"/>
    <mergeCell ref="D5890:D5893"/>
    <mergeCell ref="C5890:C5893"/>
    <mergeCell ref="F5890:F5893"/>
    <mergeCell ref="G5890:G5893"/>
    <mergeCell ref="H5890:H5893"/>
    <mergeCell ref="E5882:E5885"/>
    <mergeCell ref="E5886:E5889"/>
    <mergeCell ref="E5890:E5893"/>
    <mergeCell ref="A5870:A5873"/>
    <mergeCell ref="B5870:B5873"/>
    <mergeCell ref="D5870:D5873"/>
    <mergeCell ref="C5870:C5873"/>
    <mergeCell ref="F5870:F5873"/>
    <mergeCell ref="G5870:G5873"/>
    <mergeCell ref="H5870:H5873"/>
    <mergeCell ref="A5874:A5877"/>
    <mergeCell ref="B5874:B5877"/>
    <mergeCell ref="D5874:D5877"/>
    <mergeCell ref="C5874:C5877"/>
    <mergeCell ref="F5874:F5877"/>
    <mergeCell ref="G5874:G5877"/>
    <mergeCell ref="H5874:H5877"/>
    <mergeCell ref="A5878:A5881"/>
    <mergeCell ref="B5878:B5881"/>
    <mergeCell ref="D5878:D5881"/>
    <mergeCell ref="C5878:C5881"/>
    <mergeCell ref="F5878:F5881"/>
    <mergeCell ref="G5878:G5881"/>
    <mergeCell ref="H5878:H5881"/>
    <mergeCell ref="E5870:E5873"/>
    <mergeCell ref="E5874:E5877"/>
    <mergeCell ref="E5878:E5881"/>
    <mergeCell ref="A5858:A5861"/>
    <mergeCell ref="B5858:B5861"/>
    <mergeCell ref="D5858:D5861"/>
    <mergeCell ref="C5858:C5861"/>
    <mergeCell ref="F5858:F5861"/>
    <mergeCell ref="G5858:G5861"/>
    <mergeCell ref="H5858:H5861"/>
    <mergeCell ref="A5862:A5865"/>
    <mergeCell ref="B5862:B5865"/>
    <mergeCell ref="D5862:D5865"/>
    <mergeCell ref="C5862:C5865"/>
    <mergeCell ref="F5862:F5865"/>
    <mergeCell ref="G5862:G5865"/>
    <mergeCell ref="H5862:H5865"/>
    <mergeCell ref="A5866:A5869"/>
    <mergeCell ref="B5866:B5869"/>
    <mergeCell ref="D5866:D5869"/>
    <mergeCell ref="C5866:C5869"/>
    <mergeCell ref="F5866:F5869"/>
    <mergeCell ref="G5866:G5869"/>
    <mergeCell ref="H5866:H5869"/>
    <mergeCell ref="E5858:E5861"/>
    <mergeCell ref="E5862:E5865"/>
    <mergeCell ref="E5866:E5869"/>
    <mergeCell ref="A5846:A5849"/>
    <mergeCell ref="B5846:B5849"/>
    <mergeCell ref="D5846:D5849"/>
    <mergeCell ref="C5846:C5849"/>
    <mergeCell ref="F5846:F5849"/>
    <mergeCell ref="G5846:G5849"/>
    <mergeCell ref="H5846:H5849"/>
    <mergeCell ref="A5850:A5853"/>
    <mergeCell ref="B5850:B5853"/>
    <mergeCell ref="D5850:D5853"/>
    <mergeCell ref="C5850:C5853"/>
    <mergeCell ref="F5850:F5853"/>
    <mergeCell ref="G5850:G5853"/>
    <mergeCell ref="H5850:H5853"/>
    <mergeCell ref="A5854:A5857"/>
    <mergeCell ref="B5854:B5857"/>
    <mergeCell ref="D5854:D5857"/>
    <mergeCell ref="C5854:C5857"/>
    <mergeCell ref="F5854:F5857"/>
    <mergeCell ref="G5854:G5857"/>
    <mergeCell ref="H5854:H5857"/>
    <mergeCell ref="E5846:E5849"/>
    <mergeCell ref="E5850:E5853"/>
    <mergeCell ref="E5854:E5857"/>
    <mergeCell ref="A5834:A5837"/>
    <mergeCell ref="B5834:B5837"/>
    <mergeCell ref="D5834:D5837"/>
    <mergeCell ref="C5834:C5837"/>
    <mergeCell ref="F5834:F5837"/>
    <mergeCell ref="G5834:G5837"/>
    <mergeCell ref="H5834:H5837"/>
    <mergeCell ref="A5838:A5841"/>
    <mergeCell ref="B5838:B5841"/>
    <mergeCell ref="D5838:D5841"/>
    <mergeCell ref="C5838:C5841"/>
    <mergeCell ref="F5838:F5841"/>
    <mergeCell ref="G5838:G5841"/>
    <mergeCell ref="H5838:H5841"/>
    <mergeCell ref="A5842:A5845"/>
    <mergeCell ref="B5842:B5845"/>
    <mergeCell ref="D5842:D5845"/>
    <mergeCell ref="C5842:C5845"/>
    <mergeCell ref="F5842:F5845"/>
    <mergeCell ref="G5842:G5845"/>
    <mergeCell ref="H5842:H5845"/>
    <mergeCell ref="E5834:E5837"/>
    <mergeCell ref="E5838:E5841"/>
    <mergeCell ref="E5842:E5845"/>
    <mergeCell ref="A5822:A5825"/>
    <mergeCell ref="B5822:B5825"/>
    <mergeCell ref="D5822:D5825"/>
    <mergeCell ref="C5822:C5825"/>
    <mergeCell ref="F5822:F5825"/>
    <mergeCell ref="G5822:G5825"/>
    <mergeCell ref="H5822:H5825"/>
    <mergeCell ref="A5826:A5829"/>
    <mergeCell ref="B5826:B5829"/>
    <mergeCell ref="D5826:D5829"/>
    <mergeCell ref="C5826:C5829"/>
    <mergeCell ref="F5826:F5829"/>
    <mergeCell ref="G5826:G5829"/>
    <mergeCell ref="H5826:H5829"/>
    <mergeCell ref="A5830:A5833"/>
    <mergeCell ref="B5830:B5833"/>
    <mergeCell ref="D5830:D5833"/>
    <mergeCell ref="C5830:C5833"/>
    <mergeCell ref="F5830:F5833"/>
    <mergeCell ref="G5830:G5833"/>
    <mergeCell ref="H5830:H5833"/>
    <mergeCell ref="E5822:E5825"/>
    <mergeCell ref="E5826:E5829"/>
    <mergeCell ref="E5830:E5833"/>
    <mergeCell ref="A5810:A5813"/>
    <mergeCell ref="B5810:B5813"/>
    <mergeCell ref="D5810:D5813"/>
    <mergeCell ref="C5810:C5813"/>
    <mergeCell ref="F5810:F5813"/>
    <mergeCell ref="G5810:G5813"/>
    <mergeCell ref="H5810:H5813"/>
    <mergeCell ref="A5814:A5817"/>
    <mergeCell ref="B5814:B5817"/>
    <mergeCell ref="D5814:D5817"/>
    <mergeCell ref="C5814:C5817"/>
    <mergeCell ref="F5814:F5817"/>
    <mergeCell ref="G5814:G5817"/>
    <mergeCell ref="H5814:H5817"/>
    <mergeCell ref="A5818:A5821"/>
    <mergeCell ref="B5818:B5821"/>
    <mergeCell ref="D5818:D5821"/>
    <mergeCell ref="C5818:C5821"/>
    <mergeCell ref="F5818:F5821"/>
    <mergeCell ref="G5818:G5821"/>
    <mergeCell ref="H5818:H5821"/>
    <mergeCell ref="E5810:E5813"/>
    <mergeCell ref="E5814:E5817"/>
    <mergeCell ref="E5818:E5821"/>
    <mergeCell ref="A5798:A5801"/>
    <mergeCell ref="B5798:B5801"/>
    <mergeCell ref="D5798:D5801"/>
    <mergeCell ref="C5798:C5801"/>
    <mergeCell ref="F5798:F5801"/>
    <mergeCell ref="G5798:G5801"/>
    <mergeCell ref="H5798:H5801"/>
    <mergeCell ref="A5802:A5805"/>
    <mergeCell ref="B5802:B5805"/>
    <mergeCell ref="D5802:D5805"/>
    <mergeCell ref="C5802:C5805"/>
    <mergeCell ref="F5802:F5805"/>
    <mergeCell ref="G5802:G5805"/>
    <mergeCell ref="H5802:H5805"/>
    <mergeCell ref="A5806:A5809"/>
    <mergeCell ref="B5806:B5809"/>
    <mergeCell ref="D5806:D5809"/>
    <mergeCell ref="C5806:C5809"/>
    <mergeCell ref="F5806:F5809"/>
    <mergeCell ref="G5806:G5809"/>
    <mergeCell ref="H5806:H5809"/>
    <mergeCell ref="E5798:E5801"/>
    <mergeCell ref="E5802:E5805"/>
    <mergeCell ref="E5806:E5809"/>
    <mergeCell ref="A5786:A5789"/>
    <mergeCell ref="B5786:B5789"/>
    <mergeCell ref="D5786:D5789"/>
    <mergeCell ref="C5786:C5789"/>
    <mergeCell ref="F5786:F5789"/>
    <mergeCell ref="G5786:G5789"/>
    <mergeCell ref="H5786:H5789"/>
    <mergeCell ref="A5790:A5793"/>
    <mergeCell ref="B5790:B5793"/>
    <mergeCell ref="D5790:D5793"/>
    <mergeCell ref="C5790:C5793"/>
    <mergeCell ref="F5790:F5793"/>
    <mergeCell ref="G5790:G5793"/>
    <mergeCell ref="H5790:H5793"/>
    <mergeCell ref="A5794:A5797"/>
    <mergeCell ref="B5794:B5797"/>
    <mergeCell ref="D5794:D5797"/>
    <mergeCell ref="C5794:C5797"/>
    <mergeCell ref="F5794:F5797"/>
    <mergeCell ref="G5794:G5797"/>
    <mergeCell ref="H5794:H5797"/>
    <mergeCell ref="E5786:E5789"/>
    <mergeCell ref="E5790:E5793"/>
    <mergeCell ref="E5794:E5797"/>
    <mergeCell ref="A5774:A5777"/>
    <mergeCell ref="B5774:B5777"/>
    <mergeCell ref="D5774:D5777"/>
    <mergeCell ref="C5774:C5777"/>
    <mergeCell ref="F5774:F5777"/>
    <mergeCell ref="G5774:G5777"/>
    <mergeCell ref="H5774:H5777"/>
    <mergeCell ref="A5778:A5781"/>
    <mergeCell ref="B5778:B5781"/>
    <mergeCell ref="D5778:D5781"/>
    <mergeCell ref="C5778:C5781"/>
    <mergeCell ref="F5778:F5781"/>
    <mergeCell ref="G5778:G5781"/>
    <mergeCell ref="H5778:H5781"/>
    <mergeCell ref="A5782:A5785"/>
    <mergeCell ref="B5782:B5785"/>
    <mergeCell ref="D5782:D5785"/>
    <mergeCell ref="C5782:C5785"/>
    <mergeCell ref="F5782:F5785"/>
    <mergeCell ref="G5782:G5785"/>
    <mergeCell ref="H5782:H5785"/>
    <mergeCell ref="E5774:E5777"/>
    <mergeCell ref="E5778:E5781"/>
    <mergeCell ref="E5782:E5785"/>
    <mergeCell ref="A5762:A5765"/>
    <mergeCell ref="B5762:B5765"/>
    <mergeCell ref="D5762:D5765"/>
    <mergeCell ref="C5762:C5765"/>
    <mergeCell ref="F5762:F5765"/>
    <mergeCell ref="G5762:G5765"/>
    <mergeCell ref="H5762:H5765"/>
    <mergeCell ref="A5766:A5769"/>
    <mergeCell ref="B5766:B5769"/>
    <mergeCell ref="D5766:D5769"/>
    <mergeCell ref="C5766:C5769"/>
    <mergeCell ref="F5766:F5769"/>
    <mergeCell ref="G5766:G5769"/>
    <mergeCell ref="H5766:H5769"/>
    <mergeCell ref="A5770:A5773"/>
    <mergeCell ref="B5770:B5773"/>
    <mergeCell ref="D5770:D5773"/>
    <mergeCell ref="C5770:C5773"/>
    <mergeCell ref="F5770:F5773"/>
    <mergeCell ref="G5770:G5773"/>
    <mergeCell ref="H5770:H5773"/>
    <mergeCell ref="E5762:E5765"/>
    <mergeCell ref="E5766:E5769"/>
    <mergeCell ref="E5770:E5773"/>
    <mergeCell ref="A5750:A5753"/>
    <mergeCell ref="B5750:B5753"/>
    <mergeCell ref="D5750:D5753"/>
    <mergeCell ref="C5750:C5753"/>
    <mergeCell ref="F5750:F5753"/>
    <mergeCell ref="G5750:G5753"/>
    <mergeCell ref="H5750:H5753"/>
    <mergeCell ref="A5754:A5757"/>
    <mergeCell ref="B5754:B5757"/>
    <mergeCell ref="D5754:D5757"/>
    <mergeCell ref="C5754:C5757"/>
    <mergeCell ref="F5754:F5757"/>
    <mergeCell ref="G5754:G5757"/>
    <mergeCell ref="H5754:H5757"/>
    <mergeCell ref="A5758:A5761"/>
    <mergeCell ref="B5758:B5761"/>
    <mergeCell ref="D5758:D5761"/>
    <mergeCell ref="C5758:C5761"/>
    <mergeCell ref="F5758:F5761"/>
    <mergeCell ref="G5758:G5761"/>
    <mergeCell ref="H5758:H5761"/>
    <mergeCell ref="E5750:E5753"/>
    <mergeCell ref="E5754:E5757"/>
    <mergeCell ref="E5758:E5761"/>
    <mergeCell ref="A5738:A5741"/>
    <mergeCell ref="B5738:B5741"/>
    <mergeCell ref="D5738:D5741"/>
    <mergeCell ref="C5738:C5741"/>
    <mergeCell ref="F5738:F5741"/>
    <mergeCell ref="G5738:G5741"/>
    <mergeCell ref="H5738:H5741"/>
    <mergeCell ref="A5742:A5745"/>
    <mergeCell ref="B5742:B5745"/>
    <mergeCell ref="D5742:D5745"/>
    <mergeCell ref="C5742:C5745"/>
    <mergeCell ref="F5742:F5745"/>
    <mergeCell ref="G5742:G5745"/>
    <mergeCell ref="H5742:H5745"/>
    <mergeCell ref="A5746:A5749"/>
    <mergeCell ref="B5746:B5749"/>
    <mergeCell ref="D5746:D5749"/>
    <mergeCell ref="C5746:C5749"/>
    <mergeCell ref="F5746:F5749"/>
    <mergeCell ref="G5746:G5749"/>
    <mergeCell ref="H5746:H5749"/>
    <mergeCell ref="E5738:E5741"/>
    <mergeCell ref="E5742:E5745"/>
    <mergeCell ref="E5746:E5749"/>
    <mergeCell ref="A5726:A5729"/>
    <mergeCell ref="B5726:B5729"/>
    <mergeCell ref="D5726:D5729"/>
    <mergeCell ref="C5726:C5729"/>
    <mergeCell ref="F5726:F5729"/>
    <mergeCell ref="G5726:G5729"/>
    <mergeCell ref="H5726:H5729"/>
    <mergeCell ref="A5730:A5733"/>
    <mergeCell ref="B5730:B5733"/>
    <mergeCell ref="D5730:D5733"/>
    <mergeCell ref="C5730:C5733"/>
    <mergeCell ref="F5730:F5733"/>
    <mergeCell ref="G5730:G5733"/>
    <mergeCell ref="H5730:H5733"/>
    <mergeCell ref="A5734:A5737"/>
    <mergeCell ref="B5734:B5737"/>
    <mergeCell ref="D5734:D5737"/>
    <mergeCell ref="C5734:C5737"/>
    <mergeCell ref="F5734:F5737"/>
    <mergeCell ref="G5734:G5737"/>
    <mergeCell ref="H5734:H5737"/>
    <mergeCell ref="E5726:E5729"/>
    <mergeCell ref="E5730:E5733"/>
    <mergeCell ref="E5734:E5737"/>
    <mergeCell ref="A5714:A5717"/>
    <mergeCell ref="B5714:B5717"/>
    <mergeCell ref="D5714:D5717"/>
    <mergeCell ref="C5714:C5717"/>
    <mergeCell ref="F5714:F5717"/>
    <mergeCell ref="G5714:G5717"/>
    <mergeCell ref="H5714:H5717"/>
    <mergeCell ref="A5718:A5721"/>
    <mergeCell ref="B5718:B5721"/>
    <mergeCell ref="D5718:D5721"/>
    <mergeCell ref="C5718:C5721"/>
    <mergeCell ref="F5718:F5721"/>
    <mergeCell ref="G5718:G5721"/>
    <mergeCell ref="H5718:H5721"/>
    <mergeCell ref="A5722:A5725"/>
    <mergeCell ref="B5722:B5725"/>
    <mergeCell ref="D5722:D5725"/>
    <mergeCell ref="C5722:C5725"/>
    <mergeCell ref="F5722:F5725"/>
    <mergeCell ref="G5722:G5725"/>
    <mergeCell ref="H5722:H5725"/>
    <mergeCell ref="E5714:E5717"/>
    <mergeCell ref="E5718:E5721"/>
    <mergeCell ref="E5722:E5725"/>
    <mergeCell ref="A5702:A5705"/>
    <mergeCell ref="B5702:B5705"/>
    <mergeCell ref="D5702:D5705"/>
    <mergeCell ref="C5702:C5705"/>
    <mergeCell ref="F5702:F5705"/>
    <mergeCell ref="G5702:G5705"/>
    <mergeCell ref="H5702:H5705"/>
    <mergeCell ref="A5706:A5709"/>
    <mergeCell ref="B5706:B5709"/>
    <mergeCell ref="D5706:D5709"/>
    <mergeCell ref="C5706:C5709"/>
    <mergeCell ref="F5706:F5709"/>
    <mergeCell ref="G5706:G5709"/>
    <mergeCell ref="H5706:H5709"/>
    <mergeCell ref="A5710:A5713"/>
    <mergeCell ref="B5710:B5713"/>
    <mergeCell ref="D5710:D5713"/>
    <mergeCell ref="C5710:C5713"/>
    <mergeCell ref="F5710:F5713"/>
    <mergeCell ref="G5710:G5713"/>
    <mergeCell ref="H5710:H5713"/>
    <mergeCell ref="E5702:E5705"/>
    <mergeCell ref="E5706:E5709"/>
    <mergeCell ref="E5710:E5713"/>
    <mergeCell ref="A5690:A5693"/>
    <mergeCell ref="B5690:B5693"/>
    <mergeCell ref="D5690:D5693"/>
    <mergeCell ref="C5690:C5693"/>
    <mergeCell ref="F5690:F5693"/>
    <mergeCell ref="G5690:G5693"/>
    <mergeCell ref="H5690:H5693"/>
    <mergeCell ref="A5694:A5697"/>
    <mergeCell ref="B5694:B5697"/>
    <mergeCell ref="D5694:D5697"/>
    <mergeCell ref="C5694:C5697"/>
    <mergeCell ref="F5694:F5697"/>
    <mergeCell ref="G5694:G5697"/>
    <mergeCell ref="H5694:H5697"/>
    <mergeCell ref="A5698:A5701"/>
    <mergeCell ref="B5698:B5701"/>
    <mergeCell ref="D5698:D5701"/>
    <mergeCell ref="C5698:C5701"/>
    <mergeCell ref="F5698:F5701"/>
    <mergeCell ref="G5698:G5701"/>
    <mergeCell ref="H5698:H5701"/>
    <mergeCell ref="E5690:E5693"/>
    <mergeCell ref="E5694:E5697"/>
    <mergeCell ref="E5698:E5701"/>
    <mergeCell ref="A5678:A5681"/>
    <mergeCell ref="B5678:B5681"/>
    <mergeCell ref="D5678:D5681"/>
    <mergeCell ref="C5678:C5681"/>
    <mergeCell ref="F5678:F5681"/>
    <mergeCell ref="G5678:G5681"/>
    <mergeCell ref="H5678:H5681"/>
    <mergeCell ref="A5682:A5685"/>
    <mergeCell ref="B5682:B5685"/>
    <mergeCell ref="D5682:D5685"/>
    <mergeCell ref="C5682:C5685"/>
    <mergeCell ref="F5682:F5685"/>
    <mergeCell ref="G5682:G5685"/>
    <mergeCell ref="H5682:H5685"/>
    <mergeCell ref="A5686:A5689"/>
    <mergeCell ref="B5686:B5689"/>
    <mergeCell ref="D5686:D5689"/>
    <mergeCell ref="C5686:C5689"/>
    <mergeCell ref="F5686:F5689"/>
    <mergeCell ref="G5686:G5689"/>
    <mergeCell ref="H5686:H5689"/>
    <mergeCell ref="E5678:E5681"/>
    <mergeCell ref="E5682:E5685"/>
    <mergeCell ref="E5686:E5689"/>
    <mergeCell ref="A5666:A5669"/>
    <mergeCell ref="B5666:B5669"/>
    <mergeCell ref="D5666:D5669"/>
    <mergeCell ref="C5666:C5669"/>
    <mergeCell ref="F5666:F5669"/>
    <mergeCell ref="G5666:G5669"/>
    <mergeCell ref="H5666:H5669"/>
    <mergeCell ref="A5670:A5673"/>
    <mergeCell ref="B5670:B5673"/>
    <mergeCell ref="D5670:D5673"/>
    <mergeCell ref="C5670:C5673"/>
    <mergeCell ref="F5670:F5673"/>
    <mergeCell ref="G5670:G5673"/>
    <mergeCell ref="H5670:H5673"/>
    <mergeCell ref="A5674:A5677"/>
    <mergeCell ref="B5674:B5677"/>
    <mergeCell ref="D5674:D5677"/>
    <mergeCell ref="C5674:C5677"/>
    <mergeCell ref="F5674:F5677"/>
    <mergeCell ref="G5674:G5677"/>
    <mergeCell ref="H5674:H5677"/>
    <mergeCell ref="E5666:E5669"/>
    <mergeCell ref="E5670:E5673"/>
    <mergeCell ref="E5674:E5677"/>
    <mergeCell ref="A5654:A5657"/>
    <mergeCell ref="B5654:B5657"/>
    <mergeCell ref="D5654:D5657"/>
    <mergeCell ref="C5654:C5657"/>
    <mergeCell ref="F5654:F5657"/>
    <mergeCell ref="G5654:G5657"/>
    <mergeCell ref="H5654:H5657"/>
    <mergeCell ref="A5658:A5661"/>
    <mergeCell ref="B5658:B5661"/>
    <mergeCell ref="D5658:D5661"/>
    <mergeCell ref="C5658:C5661"/>
    <mergeCell ref="F5658:F5661"/>
    <mergeCell ref="G5658:G5661"/>
    <mergeCell ref="H5658:H5661"/>
    <mergeCell ref="A5662:A5665"/>
    <mergeCell ref="B5662:B5665"/>
    <mergeCell ref="D5662:D5665"/>
    <mergeCell ref="C5662:C5665"/>
    <mergeCell ref="F5662:F5665"/>
    <mergeCell ref="G5662:G5665"/>
    <mergeCell ref="H5662:H5665"/>
    <mergeCell ref="E5654:E5657"/>
    <mergeCell ref="E5658:E5661"/>
    <mergeCell ref="E5662:E5665"/>
    <mergeCell ref="A5642:A5645"/>
    <mergeCell ref="B5642:B5645"/>
    <mergeCell ref="D5642:D5645"/>
    <mergeCell ref="C5642:C5645"/>
    <mergeCell ref="F5642:F5645"/>
    <mergeCell ref="G5642:G5645"/>
    <mergeCell ref="H5642:H5645"/>
    <mergeCell ref="A5646:A5649"/>
    <mergeCell ref="B5646:B5649"/>
    <mergeCell ref="D5646:D5649"/>
    <mergeCell ref="C5646:C5649"/>
    <mergeCell ref="F5646:F5649"/>
    <mergeCell ref="G5646:G5649"/>
    <mergeCell ref="H5646:H5649"/>
    <mergeCell ref="A5650:A5653"/>
    <mergeCell ref="B5650:B5653"/>
    <mergeCell ref="D5650:D5653"/>
    <mergeCell ref="C5650:C5653"/>
    <mergeCell ref="F5650:F5653"/>
    <mergeCell ref="G5650:G5653"/>
    <mergeCell ref="H5650:H5653"/>
    <mergeCell ref="E5642:E5645"/>
    <mergeCell ref="E5646:E5649"/>
    <mergeCell ref="E5650:E5653"/>
    <mergeCell ref="A5630:A5633"/>
    <mergeCell ref="B5630:B5633"/>
    <mergeCell ref="D5630:D5633"/>
    <mergeCell ref="C5630:C5633"/>
    <mergeCell ref="F5630:F5633"/>
    <mergeCell ref="G5630:G5633"/>
    <mergeCell ref="H5630:H5633"/>
    <mergeCell ref="A5634:A5637"/>
    <mergeCell ref="B5634:B5637"/>
    <mergeCell ref="D5634:D5637"/>
    <mergeCell ref="C5634:C5637"/>
    <mergeCell ref="F5634:F5637"/>
    <mergeCell ref="G5634:G5637"/>
    <mergeCell ref="H5634:H5637"/>
    <mergeCell ref="A5638:A5641"/>
    <mergeCell ref="B5638:B5641"/>
    <mergeCell ref="D5638:D5641"/>
    <mergeCell ref="C5638:C5641"/>
    <mergeCell ref="F5638:F5641"/>
    <mergeCell ref="G5638:G5641"/>
    <mergeCell ref="H5638:H5641"/>
    <mergeCell ref="E5630:E5633"/>
    <mergeCell ref="E5634:E5637"/>
    <mergeCell ref="E5638:E5641"/>
    <mergeCell ref="A5618:A5621"/>
    <mergeCell ref="B5618:B5621"/>
    <mergeCell ref="D5618:D5621"/>
    <mergeCell ref="C5618:C5621"/>
    <mergeCell ref="F5618:F5621"/>
    <mergeCell ref="G5618:G5621"/>
    <mergeCell ref="H5618:H5621"/>
    <mergeCell ref="A5622:A5625"/>
    <mergeCell ref="B5622:B5625"/>
    <mergeCell ref="D5622:D5625"/>
    <mergeCell ref="C5622:C5625"/>
    <mergeCell ref="F5622:F5625"/>
    <mergeCell ref="G5622:G5625"/>
    <mergeCell ref="H5622:H5625"/>
    <mergeCell ref="A5626:A5629"/>
    <mergeCell ref="B5626:B5629"/>
    <mergeCell ref="D5626:D5629"/>
    <mergeCell ref="C5626:C5629"/>
    <mergeCell ref="F5626:F5629"/>
    <mergeCell ref="G5626:G5629"/>
    <mergeCell ref="H5626:H5629"/>
    <mergeCell ref="E5618:E5621"/>
    <mergeCell ref="E5622:E5625"/>
    <mergeCell ref="E5626:E5629"/>
    <mergeCell ref="A5606:A5609"/>
    <mergeCell ref="B5606:B5609"/>
    <mergeCell ref="D5606:D5609"/>
    <mergeCell ref="C5606:C5609"/>
    <mergeCell ref="F5606:F5609"/>
    <mergeCell ref="G5606:G5609"/>
    <mergeCell ref="H5606:H5609"/>
    <mergeCell ref="A5610:A5613"/>
    <mergeCell ref="B5610:B5613"/>
    <mergeCell ref="D5610:D5613"/>
    <mergeCell ref="C5610:C5613"/>
    <mergeCell ref="F5610:F5613"/>
    <mergeCell ref="G5610:G5613"/>
    <mergeCell ref="H5610:H5613"/>
    <mergeCell ref="A5614:A5617"/>
    <mergeCell ref="B5614:B5617"/>
    <mergeCell ref="D5614:D5617"/>
    <mergeCell ref="C5614:C5617"/>
    <mergeCell ref="F5614:F5617"/>
    <mergeCell ref="G5614:G5617"/>
    <mergeCell ref="H5614:H5617"/>
    <mergeCell ref="E5606:E5609"/>
    <mergeCell ref="E5610:E5613"/>
    <mergeCell ref="E5614:E5617"/>
    <mergeCell ref="A5594:A5597"/>
    <mergeCell ref="B5594:B5597"/>
    <mergeCell ref="D5594:D5597"/>
    <mergeCell ref="C5594:C5597"/>
    <mergeCell ref="F5594:F5597"/>
    <mergeCell ref="G5594:G5597"/>
    <mergeCell ref="H5594:H5597"/>
    <mergeCell ref="A5598:A5601"/>
    <mergeCell ref="B5598:B5601"/>
    <mergeCell ref="D5598:D5601"/>
    <mergeCell ref="C5598:C5601"/>
    <mergeCell ref="F5598:F5601"/>
    <mergeCell ref="G5598:G5601"/>
    <mergeCell ref="H5598:H5601"/>
    <mergeCell ref="A5602:A5605"/>
    <mergeCell ref="B5602:B5605"/>
    <mergeCell ref="D5602:D5605"/>
    <mergeCell ref="C5602:C5605"/>
    <mergeCell ref="F5602:F5605"/>
    <mergeCell ref="G5602:G5605"/>
    <mergeCell ref="H5602:H5605"/>
    <mergeCell ref="E5594:E5597"/>
    <mergeCell ref="E5598:E5601"/>
    <mergeCell ref="E5602:E5605"/>
    <mergeCell ref="A5582:A5585"/>
    <mergeCell ref="B5582:B5585"/>
    <mergeCell ref="D5582:D5585"/>
    <mergeCell ref="C5582:C5585"/>
    <mergeCell ref="F5582:F5585"/>
    <mergeCell ref="G5582:G5585"/>
    <mergeCell ref="H5582:H5585"/>
    <mergeCell ref="A5586:A5589"/>
    <mergeCell ref="B5586:B5589"/>
    <mergeCell ref="D5586:D5589"/>
    <mergeCell ref="C5586:C5589"/>
    <mergeCell ref="F5586:F5589"/>
    <mergeCell ref="G5586:G5589"/>
    <mergeCell ref="H5586:H5589"/>
    <mergeCell ref="A5590:A5593"/>
    <mergeCell ref="B5590:B5593"/>
    <mergeCell ref="D5590:D5593"/>
    <mergeCell ref="C5590:C5593"/>
    <mergeCell ref="F5590:F5593"/>
    <mergeCell ref="G5590:G5593"/>
    <mergeCell ref="H5590:H5593"/>
    <mergeCell ref="E5582:E5585"/>
    <mergeCell ref="E5586:E5589"/>
    <mergeCell ref="E5590:E5593"/>
    <mergeCell ref="A5570:A5573"/>
    <mergeCell ref="B5570:B5573"/>
    <mergeCell ref="D5570:D5573"/>
    <mergeCell ref="C5570:C5573"/>
    <mergeCell ref="F5570:F5573"/>
    <mergeCell ref="G5570:G5573"/>
    <mergeCell ref="H5570:H5573"/>
    <mergeCell ref="A5574:A5577"/>
    <mergeCell ref="B5574:B5577"/>
    <mergeCell ref="D5574:D5577"/>
    <mergeCell ref="C5574:C5577"/>
    <mergeCell ref="F5574:F5577"/>
    <mergeCell ref="G5574:G5577"/>
    <mergeCell ref="H5574:H5577"/>
    <mergeCell ref="A5578:A5581"/>
    <mergeCell ref="B5578:B5581"/>
    <mergeCell ref="D5578:D5581"/>
    <mergeCell ref="C5578:C5581"/>
    <mergeCell ref="F5578:F5581"/>
    <mergeCell ref="G5578:G5581"/>
    <mergeCell ref="H5578:H5581"/>
    <mergeCell ref="E5570:E5573"/>
    <mergeCell ref="E5574:E5577"/>
    <mergeCell ref="E5578:E5581"/>
    <mergeCell ref="A5558:A5561"/>
    <mergeCell ref="B5558:B5561"/>
    <mergeCell ref="D5558:D5561"/>
    <mergeCell ref="C5558:C5561"/>
    <mergeCell ref="F5558:F5561"/>
    <mergeCell ref="G5558:G5561"/>
    <mergeCell ref="H5558:H5561"/>
    <mergeCell ref="A5562:A5565"/>
    <mergeCell ref="B5562:B5565"/>
    <mergeCell ref="D5562:D5565"/>
    <mergeCell ref="C5562:C5565"/>
    <mergeCell ref="F5562:F5565"/>
    <mergeCell ref="G5562:G5565"/>
    <mergeCell ref="H5562:H5565"/>
    <mergeCell ref="A5566:A5569"/>
    <mergeCell ref="B5566:B5569"/>
    <mergeCell ref="D5566:D5569"/>
    <mergeCell ref="C5566:C5569"/>
    <mergeCell ref="F5566:F5569"/>
    <mergeCell ref="G5566:G5569"/>
    <mergeCell ref="H5566:H5569"/>
    <mergeCell ref="E5558:E5561"/>
    <mergeCell ref="E5562:E5565"/>
    <mergeCell ref="E5566:E5569"/>
    <mergeCell ref="A5546:A5549"/>
    <mergeCell ref="B5546:B5549"/>
    <mergeCell ref="D5546:D5549"/>
    <mergeCell ref="C5546:C5549"/>
    <mergeCell ref="F5546:F5549"/>
    <mergeCell ref="G5546:G5549"/>
    <mergeCell ref="H5546:H5549"/>
    <mergeCell ref="A5550:A5553"/>
    <mergeCell ref="B5550:B5553"/>
    <mergeCell ref="D5550:D5553"/>
    <mergeCell ref="C5550:C5553"/>
    <mergeCell ref="F5550:F5553"/>
    <mergeCell ref="G5550:G5553"/>
    <mergeCell ref="H5550:H5553"/>
    <mergeCell ref="A5554:A5557"/>
    <mergeCell ref="B5554:B5557"/>
    <mergeCell ref="D5554:D5557"/>
    <mergeCell ref="C5554:C5557"/>
    <mergeCell ref="F5554:F5557"/>
    <mergeCell ref="G5554:G5557"/>
    <mergeCell ref="H5554:H5557"/>
    <mergeCell ref="E5546:E5549"/>
    <mergeCell ref="E5550:E5553"/>
    <mergeCell ref="E5554:E5557"/>
    <mergeCell ref="A5534:A5537"/>
    <mergeCell ref="B5534:B5537"/>
    <mergeCell ref="D5534:D5537"/>
    <mergeCell ref="C5534:C5537"/>
    <mergeCell ref="F5534:F5537"/>
    <mergeCell ref="G5534:G5537"/>
    <mergeCell ref="H5534:H5537"/>
    <mergeCell ref="A5538:A5541"/>
    <mergeCell ref="B5538:B5541"/>
    <mergeCell ref="D5538:D5541"/>
    <mergeCell ref="C5538:C5541"/>
    <mergeCell ref="F5538:F5541"/>
    <mergeCell ref="G5538:G5541"/>
    <mergeCell ref="H5538:H5541"/>
    <mergeCell ref="A5542:A5545"/>
    <mergeCell ref="B5542:B5545"/>
    <mergeCell ref="D5542:D5545"/>
    <mergeCell ref="C5542:C5545"/>
    <mergeCell ref="F5542:F5545"/>
    <mergeCell ref="G5542:G5545"/>
    <mergeCell ref="H5542:H5545"/>
    <mergeCell ref="E5534:E5537"/>
    <mergeCell ref="E5538:E5541"/>
    <mergeCell ref="E5542:E5545"/>
    <mergeCell ref="A5522:A5525"/>
    <mergeCell ref="B5522:B5525"/>
    <mergeCell ref="D5522:D5525"/>
    <mergeCell ref="C5522:C5525"/>
    <mergeCell ref="F5522:F5525"/>
    <mergeCell ref="G5522:G5525"/>
    <mergeCell ref="H5522:H5525"/>
    <mergeCell ref="A5526:A5529"/>
    <mergeCell ref="B5526:B5529"/>
    <mergeCell ref="D5526:D5529"/>
    <mergeCell ref="C5526:C5529"/>
    <mergeCell ref="F5526:F5529"/>
    <mergeCell ref="G5526:G5529"/>
    <mergeCell ref="H5526:H5529"/>
    <mergeCell ref="A5530:A5533"/>
    <mergeCell ref="B5530:B5533"/>
    <mergeCell ref="D5530:D5533"/>
    <mergeCell ref="C5530:C5533"/>
    <mergeCell ref="F5530:F5533"/>
    <mergeCell ref="G5530:G5533"/>
    <mergeCell ref="H5530:H5533"/>
    <mergeCell ref="E5522:E5525"/>
    <mergeCell ref="E5526:E5529"/>
    <mergeCell ref="E5530:E5533"/>
    <mergeCell ref="A5510:A5513"/>
    <mergeCell ref="B5510:B5513"/>
    <mergeCell ref="D5510:D5513"/>
    <mergeCell ref="C5510:C5513"/>
    <mergeCell ref="F5510:F5513"/>
    <mergeCell ref="G5510:G5513"/>
    <mergeCell ref="H5510:H5513"/>
    <mergeCell ref="A5514:A5517"/>
    <mergeCell ref="B5514:B5517"/>
    <mergeCell ref="D5514:D5517"/>
    <mergeCell ref="C5514:C5517"/>
    <mergeCell ref="F5514:F5517"/>
    <mergeCell ref="G5514:G5517"/>
    <mergeCell ref="H5514:H5517"/>
    <mergeCell ref="A5518:A5521"/>
    <mergeCell ref="B5518:B5521"/>
    <mergeCell ref="D5518:D5521"/>
    <mergeCell ref="C5518:C5521"/>
    <mergeCell ref="F5518:F5521"/>
    <mergeCell ref="G5518:G5521"/>
    <mergeCell ref="H5518:H5521"/>
    <mergeCell ref="E5510:E5513"/>
    <mergeCell ref="E5514:E5517"/>
    <mergeCell ref="E5518:E5521"/>
    <mergeCell ref="A5498:A5501"/>
    <mergeCell ref="B5498:B5501"/>
    <mergeCell ref="D5498:D5501"/>
    <mergeCell ref="C5498:C5501"/>
    <mergeCell ref="F5498:F5501"/>
    <mergeCell ref="G5498:G5501"/>
    <mergeCell ref="H5498:H5501"/>
    <mergeCell ref="A5502:A5505"/>
    <mergeCell ref="B5502:B5505"/>
    <mergeCell ref="D5502:D5505"/>
    <mergeCell ref="C5502:C5505"/>
    <mergeCell ref="F5502:F5505"/>
    <mergeCell ref="G5502:G5505"/>
    <mergeCell ref="H5502:H5505"/>
    <mergeCell ref="A5506:A5509"/>
    <mergeCell ref="B5506:B5509"/>
    <mergeCell ref="D5506:D5509"/>
    <mergeCell ref="C5506:C5509"/>
    <mergeCell ref="F5506:F5509"/>
    <mergeCell ref="G5506:G5509"/>
    <mergeCell ref="H5506:H5509"/>
    <mergeCell ref="E5498:E5501"/>
    <mergeCell ref="E5502:E5505"/>
    <mergeCell ref="E5506:E5509"/>
    <mergeCell ref="A5486:A5489"/>
    <mergeCell ref="B5486:B5489"/>
    <mergeCell ref="D5486:D5489"/>
    <mergeCell ref="C5486:C5489"/>
    <mergeCell ref="F5486:F5489"/>
    <mergeCell ref="G5486:G5489"/>
    <mergeCell ref="H5486:H5489"/>
    <mergeCell ref="A5490:A5493"/>
    <mergeCell ref="B5490:B5493"/>
    <mergeCell ref="D5490:D5493"/>
    <mergeCell ref="C5490:C5493"/>
    <mergeCell ref="F5490:F5493"/>
    <mergeCell ref="G5490:G5493"/>
    <mergeCell ref="H5490:H5493"/>
    <mergeCell ref="A5494:A5497"/>
    <mergeCell ref="B5494:B5497"/>
    <mergeCell ref="D5494:D5497"/>
    <mergeCell ref="C5494:C5497"/>
    <mergeCell ref="F5494:F5497"/>
    <mergeCell ref="G5494:G5497"/>
    <mergeCell ref="H5494:H5497"/>
    <mergeCell ref="E5486:E5489"/>
    <mergeCell ref="E5490:E5493"/>
    <mergeCell ref="E5494:E5497"/>
    <mergeCell ref="A5474:A5477"/>
    <mergeCell ref="B5474:B5477"/>
    <mergeCell ref="D5474:D5477"/>
    <mergeCell ref="C5474:C5477"/>
    <mergeCell ref="F5474:F5477"/>
    <mergeCell ref="G5474:G5477"/>
    <mergeCell ref="H5474:H5477"/>
    <mergeCell ref="A5478:A5481"/>
    <mergeCell ref="B5478:B5481"/>
    <mergeCell ref="D5478:D5481"/>
    <mergeCell ref="C5478:C5481"/>
    <mergeCell ref="F5478:F5481"/>
    <mergeCell ref="G5478:G5481"/>
    <mergeCell ref="H5478:H5481"/>
    <mergeCell ref="A5482:A5485"/>
    <mergeCell ref="B5482:B5485"/>
    <mergeCell ref="D5482:D5485"/>
    <mergeCell ref="C5482:C5485"/>
    <mergeCell ref="F5482:F5485"/>
    <mergeCell ref="G5482:G5485"/>
    <mergeCell ref="H5482:H5485"/>
    <mergeCell ref="E5474:E5477"/>
    <mergeCell ref="E5478:E5481"/>
    <mergeCell ref="E5482:E5485"/>
    <mergeCell ref="A5462:A5465"/>
    <mergeCell ref="B5462:B5465"/>
    <mergeCell ref="D5462:D5465"/>
    <mergeCell ref="C5462:C5465"/>
    <mergeCell ref="F5462:F5465"/>
    <mergeCell ref="G5462:G5465"/>
    <mergeCell ref="H5462:H5465"/>
    <mergeCell ref="A5466:A5469"/>
    <mergeCell ref="B5466:B5469"/>
    <mergeCell ref="D5466:D5469"/>
    <mergeCell ref="C5466:C5469"/>
    <mergeCell ref="F5466:F5469"/>
    <mergeCell ref="G5466:G5469"/>
    <mergeCell ref="H5466:H5469"/>
    <mergeCell ref="A5470:A5473"/>
    <mergeCell ref="B5470:B5473"/>
    <mergeCell ref="D5470:D5473"/>
    <mergeCell ref="C5470:C5473"/>
    <mergeCell ref="F5470:F5473"/>
    <mergeCell ref="G5470:G5473"/>
    <mergeCell ref="H5470:H5473"/>
    <mergeCell ref="E5462:E5465"/>
    <mergeCell ref="E5466:E5469"/>
    <mergeCell ref="E5470:E5473"/>
    <mergeCell ref="A5450:A5453"/>
    <mergeCell ref="B5450:B5453"/>
    <mergeCell ref="D5450:D5453"/>
    <mergeCell ref="C5450:C5453"/>
    <mergeCell ref="F5450:F5453"/>
    <mergeCell ref="G5450:G5453"/>
    <mergeCell ref="H5450:H5453"/>
    <mergeCell ref="A5454:A5457"/>
    <mergeCell ref="B5454:B5457"/>
    <mergeCell ref="D5454:D5457"/>
    <mergeCell ref="C5454:C5457"/>
    <mergeCell ref="F5454:F5457"/>
    <mergeCell ref="G5454:G5457"/>
    <mergeCell ref="H5454:H5457"/>
    <mergeCell ref="A5458:A5461"/>
    <mergeCell ref="B5458:B5461"/>
    <mergeCell ref="D5458:D5461"/>
    <mergeCell ref="C5458:C5461"/>
    <mergeCell ref="F5458:F5461"/>
    <mergeCell ref="G5458:G5461"/>
    <mergeCell ref="H5458:H5461"/>
    <mergeCell ref="E5450:E5453"/>
    <mergeCell ref="E5454:E5457"/>
    <mergeCell ref="E5458:E5461"/>
    <mergeCell ref="A5438:A5441"/>
    <mergeCell ref="B5438:B5441"/>
    <mergeCell ref="D5438:D5441"/>
    <mergeCell ref="C5438:C5441"/>
    <mergeCell ref="F5438:F5441"/>
    <mergeCell ref="G5438:G5441"/>
    <mergeCell ref="H5438:H5441"/>
    <mergeCell ref="A5442:A5445"/>
    <mergeCell ref="B5442:B5445"/>
    <mergeCell ref="D5442:D5445"/>
    <mergeCell ref="C5442:C5445"/>
    <mergeCell ref="F5442:F5445"/>
    <mergeCell ref="G5442:G5445"/>
    <mergeCell ref="H5442:H5445"/>
    <mergeCell ref="A5446:A5449"/>
    <mergeCell ref="B5446:B5449"/>
    <mergeCell ref="D5446:D5449"/>
    <mergeCell ref="C5446:C5449"/>
    <mergeCell ref="F5446:F5449"/>
    <mergeCell ref="G5446:G5449"/>
    <mergeCell ref="H5446:H5449"/>
    <mergeCell ref="E5438:E5441"/>
    <mergeCell ref="E5442:E5445"/>
    <mergeCell ref="E5446:E5449"/>
    <mergeCell ref="A5426:A5429"/>
    <mergeCell ref="B5426:B5429"/>
    <mergeCell ref="D5426:D5429"/>
    <mergeCell ref="C5426:C5429"/>
    <mergeCell ref="F5426:F5429"/>
    <mergeCell ref="G5426:G5429"/>
    <mergeCell ref="H5426:H5429"/>
    <mergeCell ref="A5430:A5433"/>
    <mergeCell ref="B5430:B5433"/>
    <mergeCell ref="D5430:D5433"/>
    <mergeCell ref="C5430:C5433"/>
    <mergeCell ref="F5430:F5433"/>
    <mergeCell ref="G5430:G5433"/>
    <mergeCell ref="H5430:H5433"/>
    <mergeCell ref="A5434:A5437"/>
    <mergeCell ref="B5434:B5437"/>
    <mergeCell ref="D5434:D5437"/>
    <mergeCell ref="C5434:C5437"/>
    <mergeCell ref="F5434:F5437"/>
    <mergeCell ref="G5434:G5437"/>
    <mergeCell ref="H5434:H5437"/>
    <mergeCell ref="E5426:E5429"/>
    <mergeCell ref="E5430:E5433"/>
    <mergeCell ref="E5434:E5437"/>
    <mergeCell ref="A5414:A5417"/>
    <mergeCell ref="B5414:B5417"/>
    <mergeCell ref="D5414:D5417"/>
    <mergeCell ref="C5414:C5417"/>
    <mergeCell ref="F5414:F5417"/>
    <mergeCell ref="G5414:G5417"/>
    <mergeCell ref="H5414:H5417"/>
    <mergeCell ref="A5418:A5421"/>
    <mergeCell ref="B5418:B5421"/>
    <mergeCell ref="D5418:D5421"/>
    <mergeCell ref="C5418:C5421"/>
    <mergeCell ref="F5418:F5421"/>
    <mergeCell ref="G5418:G5421"/>
    <mergeCell ref="H5418:H5421"/>
    <mergeCell ref="A5422:A5425"/>
    <mergeCell ref="B5422:B5425"/>
    <mergeCell ref="D5422:D5425"/>
    <mergeCell ref="C5422:C5425"/>
    <mergeCell ref="F5422:F5425"/>
    <mergeCell ref="G5422:G5425"/>
    <mergeCell ref="H5422:H5425"/>
    <mergeCell ref="E5414:E5417"/>
    <mergeCell ref="E5418:E5421"/>
    <mergeCell ref="E5422:E5425"/>
    <mergeCell ref="A5402:A5405"/>
    <mergeCell ref="B5402:B5405"/>
    <mergeCell ref="D5402:D5405"/>
    <mergeCell ref="C5402:C5405"/>
    <mergeCell ref="F5402:F5405"/>
    <mergeCell ref="G5402:G5405"/>
    <mergeCell ref="H5402:H5405"/>
    <mergeCell ref="A5406:A5409"/>
    <mergeCell ref="B5406:B5409"/>
    <mergeCell ref="D5406:D5409"/>
    <mergeCell ref="C5406:C5409"/>
    <mergeCell ref="F5406:F5409"/>
    <mergeCell ref="G5406:G5409"/>
    <mergeCell ref="H5406:H5409"/>
    <mergeCell ref="A5410:A5413"/>
    <mergeCell ref="B5410:B5413"/>
    <mergeCell ref="D5410:D5413"/>
    <mergeCell ref="C5410:C5413"/>
    <mergeCell ref="F5410:F5413"/>
    <mergeCell ref="G5410:G5413"/>
    <mergeCell ref="H5410:H5413"/>
    <mergeCell ref="E5402:E5405"/>
    <mergeCell ref="E5406:E5409"/>
    <mergeCell ref="E5410:E5413"/>
    <mergeCell ref="A5390:A5393"/>
    <mergeCell ref="B5390:B5393"/>
    <mergeCell ref="D5390:D5393"/>
    <mergeCell ref="C5390:C5393"/>
    <mergeCell ref="F5390:F5393"/>
    <mergeCell ref="G5390:G5393"/>
    <mergeCell ref="H5390:H5393"/>
    <mergeCell ref="A5394:A5397"/>
    <mergeCell ref="B5394:B5397"/>
    <mergeCell ref="D5394:D5397"/>
    <mergeCell ref="C5394:C5397"/>
    <mergeCell ref="F5394:F5397"/>
    <mergeCell ref="G5394:G5397"/>
    <mergeCell ref="H5394:H5397"/>
    <mergeCell ref="A5398:A5401"/>
    <mergeCell ref="B5398:B5401"/>
    <mergeCell ref="D5398:D5401"/>
    <mergeCell ref="C5398:C5401"/>
    <mergeCell ref="F5398:F5401"/>
    <mergeCell ref="G5398:G5401"/>
    <mergeCell ref="H5398:H5401"/>
    <mergeCell ref="E5390:E5393"/>
    <mergeCell ref="E5394:E5397"/>
    <mergeCell ref="E5398:E5401"/>
    <mergeCell ref="A5378:A5381"/>
    <mergeCell ref="B5378:B5381"/>
    <mergeCell ref="D5378:D5381"/>
    <mergeCell ref="C5378:C5381"/>
    <mergeCell ref="F5378:F5381"/>
    <mergeCell ref="G5378:G5381"/>
    <mergeCell ref="H5378:H5381"/>
    <mergeCell ref="A5382:A5385"/>
    <mergeCell ref="B5382:B5385"/>
    <mergeCell ref="D5382:D5385"/>
    <mergeCell ref="C5382:C5385"/>
    <mergeCell ref="F5382:F5385"/>
    <mergeCell ref="G5382:G5385"/>
    <mergeCell ref="H5382:H5385"/>
    <mergeCell ref="A5386:A5389"/>
    <mergeCell ref="B5386:B5389"/>
    <mergeCell ref="D5386:D5389"/>
    <mergeCell ref="C5386:C5389"/>
    <mergeCell ref="F5386:F5389"/>
    <mergeCell ref="G5386:G5389"/>
    <mergeCell ref="H5386:H5389"/>
    <mergeCell ref="E5378:E5381"/>
    <mergeCell ref="E5382:E5385"/>
    <mergeCell ref="E5386:E5389"/>
    <mergeCell ref="A5366:A5369"/>
    <mergeCell ref="B5366:B5369"/>
    <mergeCell ref="D5366:D5369"/>
    <mergeCell ref="C5366:C5369"/>
    <mergeCell ref="F5366:F5369"/>
    <mergeCell ref="G5366:G5369"/>
    <mergeCell ref="H5366:H5369"/>
    <mergeCell ref="A5370:A5373"/>
    <mergeCell ref="B5370:B5373"/>
    <mergeCell ref="D5370:D5373"/>
    <mergeCell ref="C5370:C5373"/>
    <mergeCell ref="F5370:F5373"/>
    <mergeCell ref="G5370:G5373"/>
    <mergeCell ref="H5370:H5373"/>
    <mergeCell ref="A5374:A5377"/>
    <mergeCell ref="B5374:B5377"/>
    <mergeCell ref="D5374:D5377"/>
    <mergeCell ref="C5374:C5377"/>
    <mergeCell ref="F5374:F5377"/>
    <mergeCell ref="G5374:G5377"/>
    <mergeCell ref="H5374:H5377"/>
    <mergeCell ref="E5366:E5369"/>
    <mergeCell ref="E5370:E5373"/>
    <mergeCell ref="E5374:E5377"/>
    <mergeCell ref="A5354:A5357"/>
    <mergeCell ref="B5354:B5357"/>
    <mergeCell ref="D5354:D5357"/>
    <mergeCell ref="C5354:C5357"/>
    <mergeCell ref="F5354:F5357"/>
    <mergeCell ref="G5354:G5357"/>
    <mergeCell ref="H5354:H5357"/>
    <mergeCell ref="A5358:A5361"/>
    <mergeCell ref="B5358:B5361"/>
    <mergeCell ref="D5358:D5361"/>
    <mergeCell ref="C5358:C5361"/>
    <mergeCell ref="F5358:F5361"/>
    <mergeCell ref="G5358:G5361"/>
    <mergeCell ref="H5358:H5361"/>
    <mergeCell ref="A5362:A5365"/>
    <mergeCell ref="B5362:B5365"/>
    <mergeCell ref="D5362:D5365"/>
    <mergeCell ref="C5362:C5365"/>
    <mergeCell ref="F5362:F5365"/>
    <mergeCell ref="G5362:G5365"/>
    <mergeCell ref="H5362:H5365"/>
    <mergeCell ref="E5354:E5357"/>
    <mergeCell ref="E5358:E5361"/>
    <mergeCell ref="E5362:E5365"/>
    <mergeCell ref="A5342:A5345"/>
    <mergeCell ref="B5342:B5345"/>
    <mergeCell ref="D5342:D5345"/>
    <mergeCell ref="C5342:C5345"/>
    <mergeCell ref="F5342:F5345"/>
    <mergeCell ref="G5342:G5345"/>
    <mergeCell ref="H5342:H5345"/>
    <mergeCell ref="A5346:A5349"/>
    <mergeCell ref="B5346:B5349"/>
    <mergeCell ref="D5346:D5349"/>
    <mergeCell ref="C5346:C5349"/>
    <mergeCell ref="F5346:F5349"/>
    <mergeCell ref="G5346:G5349"/>
    <mergeCell ref="H5346:H5349"/>
    <mergeCell ref="A5350:A5353"/>
    <mergeCell ref="B5350:B5353"/>
    <mergeCell ref="D5350:D5353"/>
    <mergeCell ref="C5350:C5353"/>
    <mergeCell ref="F5350:F5353"/>
    <mergeCell ref="G5350:G5353"/>
    <mergeCell ref="H5350:H5353"/>
    <mergeCell ref="E5342:E5345"/>
    <mergeCell ref="E5346:E5349"/>
    <mergeCell ref="E5350:E5353"/>
    <mergeCell ref="A5330:A5333"/>
    <mergeCell ref="B5330:B5333"/>
    <mergeCell ref="D5330:D5333"/>
    <mergeCell ref="C5330:C5333"/>
    <mergeCell ref="F5330:F5333"/>
    <mergeCell ref="G5330:G5333"/>
    <mergeCell ref="H5330:H5333"/>
    <mergeCell ref="A5334:A5337"/>
    <mergeCell ref="B5334:B5337"/>
    <mergeCell ref="D5334:D5337"/>
    <mergeCell ref="C5334:C5337"/>
    <mergeCell ref="F5334:F5337"/>
    <mergeCell ref="G5334:G5337"/>
    <mergeCell ref="H5334:H5337"/>
    <mergeCell ref="A5338:A5341"/>
    <mergeCell ref="B5338:B5341"/>
    <mergeCell ref="D5338:D5341"/>
    <mergeCell ref="C5338:C5341"/>
    <mergeCell ref="F5338:F5341"/>
    <mergeCell ref="G5338:G5341"/>
    <mergeCell ref="H5338:H5341"/>
    <mergeCell ref="E5330:E5333"/>
    <mergeCell ref="E5334:E5337"/>
    <mergeCell ref="E5338:E5341"/>
    <mergeCell ref="A5318:A5321"/>
    <mergeCell ref="B5318:B5321"/>
    <mergeCell ref="D5318:D5321"/>
    <mergeCell ref="C5318:C5321"/>
    <mergeCell ref="F5318:F5321"/>
    <mergeCell ref="G5318:G5321"/>
    <mergeCell ref="H5318:H5321"/>
    <mergeCell ref="A5322:A5325"/>
    <mergeCell ref="B5322:B5325"/>
    <mergeCell ref="D5322:D5325"/>
    <mergeCell ref="C5322:C5325"/>
    <mergeCell ref="F5322:F5325"/>
    <mergeCell ref="G5322:G5325"/>
    <mergeCell ref="H5322:H5325"/>
    <mergeCell ref="A5326:A5329"/>
    <mergeCell ref="B5326:B5329"/>
    <mergeCell ref="D5326:D5329"/>
    <mergeCell ref="C5326:C5329"/>
    <mergeCell ref="F5326:F5329"/>
    <mergeCell ref="G5326:G5329"/>
    <mergeCell ref="H5326:H5329"/>
    <mergeCell ref="E5318:E5321"/>
    <mergeCell ref="E5322:E5325"/>
    <mergeCell ref="E5326:E5329"/>
    <mergeCell ref="A5306:A5309"/>
    <mergeCell ref="B5306:B5309"/>
    <mergeCell ref="D5306:D5309"/>
    <mergeCell ref="C5306:C5309"/>
    <mergeCell ref="F5306:F5309"/>
    <mergeCell ref="G5306:G5309"/>
    <mergeCell ref="H5306:H5309"/>
    <mergeCell ref="A5310:A5313"/>
    <mergeCell ref="B5310:B5313"/>
    <mergeCell ref="D5310:D5313"/>
    <mergeCell ref="C5310:C5313"/>
    <mergeCell ref="F5310:F5313"/>
    <mergeCell ref="G5310:G5313"/>
    <mergeCell ref="H5310:H5313"/>
    <mergeCell ref="A5314:A5317"/>
    <mergeCell ref="B5314:B5317"/>
    <mergeCell ref="D5314:D5317"/>
    <mergeCell ref="C5314:C5317"/>
    <mergeCell ref="F5314:F5317"/>
    <mergeCell ref="G5314:G5317"/>
    <mergeCell ref="H5314:H5317"/>
    <mergeCell ref="E5306:E5309"/>
    <mergeCell ref="E5310:E5313"/>
    <mergeCell ref="E5314:E5317"/>
    <mergeCell ref="A5294:A5297"/>
    <mergeCell ref="B5294:B5297"/>
    <mergeCell ref="D5294:D5297"/>
    <mergeCell ref="C5294:C5297"/>
    <mergeCell ref="F5294:F5297"/>
    <mergeCell ref="G5294:G5297"/>
    <mergeCell ref="H5294:H5297"/>
    <mergeCell ref="A5298:A5301"/>
    <mergeCell ref="B5298:B5301"/>
    <mergeCell ref="D5298:D5301"/>
    <mergeCell ref="C5298:C5301"/>
    <mergeCell ref="F5298:F5301"/>
    <mergeCell ref="G5298:G5301"/>
    <mergeCell ref="H5298:H5301"/>
    <mergeCell ref="A5302:A5305"/>
    <mergeCell ref="B5302:B5305"/>
    <mergeCell ref="D5302:D5305"/>
    <mergeCell ref="C5302:C5305"/>
    <mergeCell ref="F5302:F5305"/>
    <mergeCell ref="G5302:G5305"/>
    <mergeCell ref="H5302:H5305"/>
    <mergeCell ref="E5294:E5297"/>
    <mergeCell ref="E5298:E5301"/>
    <mergeCell ref="E5302:E5305"/>
    <mergeCell ref="A5282:A5285"/>
    <mergeCell ref="B5282:B5285"/>
    <mergeCell ref="D5282:D5285"/>
    <mergeCell ref="C5282:C5285"/>
    <mergeCell ref="F5282:F5285"/>
    <mergeCell ref="G5282:G5285"/>
    <mergeCell ref="H5282:H5285"/>
    <mergeCell ref="A5286:A5289"/>
    <mergeCell ref="B5286:B5289"/>
    <mergeCell ref="D5286:D5289"/>
    <mergeCell ref="C5286:C5289"/>
    <mergeCell ref="F5286:F5289"/>
    <mergeCell ref="G5286:G5289"/>
    <mergeCell ref="H5286:H5289"/>
    <mergeCell ref="A5290:A5293"/>
    <mergeCell ref="B5290:B5293"/>
    <mergeCell ref="D5290:D5293"/>
    <mergeCell ref="C5290:C5293"/>
    <mergeCell ref="F5290:F5293"/>
    <mergeCell ref="G5290:G5293"/>
    <mergeCell ref="H5290:H5293"/>
    <mergeCell ref="E5282:E5285"/>
    <mergeCell ref="E5286:E5289"/>
    <mergeCell ref="E5290:E5293"/>
    <mergeCell ref="A5270:A5273"/>
    <mergeCell ref="B5270:B5273"/>
    <mergeCell ref="D5270:D5273"/>
    <mergeCell ref="C5270:C5273"/>
    <mergeCell ref="F5270:F5273"/>
    <mergeCell ref="G5270:G5273"/>
    <mergeCell ref="H5270:H5273"/>
    <mergeCell ref="A5274:A5277"/>
    <mergeCell ref="B5274:B5277"/>
    <mergeCell ref="D5274:D5277"/>
    <mergeCell ref="C5274:C5277"/>
    <mergeCell ref="F5274:F5277"/>
    <mergeCell ref="G5274:G5277"/>
    <mergeCell ref="H5274:H5277"/>
    <mergeCell ref="A5278:A5281"/>
    <mergeCell ref="B5278:B5281"/>
    <mergeCell ref="D5278:D5281"/>
    <mergeCell ref="C5278:C5281"/>
    <mergeCell ref="F5278:F5281"/>
    <mergeCell ref="G5278:G5281"/>
    <mergeCell ref="H5278:H5281"/>
    <mergeCell ref="E5270:E5273"/>
    <mergeCell ref="E5274:E5277"/>
    <mergeCell ref="E5278:E5281"/>
    <mergeCell ref="A5258:A5261"/>
    <mergeCell ref="B5258:B5261"/>
    <mergeCell ref="D5258:D5261"/>
    <mergeCell ref="C5258:C5261"/>
    <mergeCell ref="F5258:F5261"/>
    <mergeCell ref="G5258:G5261"/>
    <mergeCell ref="H5258:H5261"/>
    <mergeCell ref="A5262:A5265"/>
    <mergeCell ref="B5262:B5265"/>
    <mergeCell ref="D5262:D5265"/>
    <mergeCell ref="C5262:C5265"/>
    <mergeCell ref="F5262:F5265"/>
    <mergeCell ref="G5262:G5265"/>
    <mergeCell ref="H5262:H5265"/>
    <mergeCell ref="A5266:A5269"/>
    <mergeCell ref="B5266:B5269"/>
    <mergeCell ref="D5266:D5269"/>
    <mergeCell ref="C5266:C5269"/>
    <mergeCell ref="F5266:F5269"/>
    <mergeCell ref="G5266:G5269"/>
    <mergeCell ref="H5266:H5269"/>
    <mergeCell ref="E5258:E5261"/>
    <mergeCell ref="E5262:E5265"/>
    <mergeCell ref="E5266:E5269"/>
    <mergeCell ref="A5246:A5249"/>
    <mergeCell ref="B5246:B5249"/>
    <mergeCell ref="D5246:D5249"/>
    <mergeCell ref="C5246:C5249"/>
    <mergeCell ref="F5246:F5249"/>
    <mergeCell ref="G5246:G5249"/>
    <mergeCell ref="H5246:H5249"/>
    <mergeCell ref="A5250:A5253"/>
    <mergeCell ref="B5250:B5253"/>
    <mergeCell ref="D5250:D5253"/>
    <mergeCell ref="C5250:C5253"/>
    <mergeCell ref="F5250:F5253"/>
    <mergeCell ref="G5250:G5253"/>
    <mergeCell ref="H5250:H5253"/>
    <mergeCell ref="A5254:A5257"/>
    <mergeCell ref="B5254:B5257"/>
    <mergeCell ref="D5254:D5257"/>
    <mergeCell ref="C5254:C5257"/>
    <mergeCell ref="F5254:F5257"/>
    <mergeCell ref="G5254:G5257"/>
    <mergeCell ref="H5254:H5257"/>
    <mergeCell ref="E5246:E5249"/>
    <mergeCell ref="E5250:E5253"/>
    <mergeCell ref="E5254:E5257"/>
    <mergeCell ref="A5234:A5237"/>
    <mergeCell ref="B5234:B5237"/>
    <mergeCell ref="D5234:D5237"/>
    <mergeCell ref="C5234:C5237"/>
    <mergeCell ref="F5234:F5237"/>
    <mergeCell ref="G5234:G5237"/>
    <mergeCell ref="H5234:H5237"/>
    <mergeCell ref="A5238:A5241"/>
    <mergeCell ref="B5238:B5241"/>
    <mergeCell ref="D5238:D5241"/>
    <mergeCell ref="C5238:C5241"/>
    <mergeCell ref="F5238:F5241"/>
    <mergeCell ref="G5238:G5241"/>
    <mergeCell ref="H5238:H5241"/>
    <mergeCell ref="A5242:A5245"/>
    <mergeCell ref="B5242:B5245"/>
    <mergeCell ref="D5242:D5245"/>
    <mergeCell ref="C5242:C5245"/>
    <mergeCell ref="F5242:F5245"/>
    <mergeCell ref="G5242:G5245"/>
    <mergeCell ref="H5242:H5245"/>
    <mergeCell ref="E5234:E5237"/>
    <mergeCell ref="E5238:E5241"/>
    <mergeCell ref="E5242:E5245"/>
    <mergeCell ref="A5222:A5225"/>
    <mergeCell ref="B5222:B5225"/>
    <mergeCell ref="D5222:D5225"/>
    <mergeCell ref="C5222:C5225"/>
    <mergeCell ref="F5222:F5225"/>
    <mergeCell ref="G5222:G5225"/>
    <mergeCell ref="H5222:H5225"/>
    <mergeCell ref="A5226:A5229"/>
    <mergeCell ref="B5226:B5229"/>
    <mergeCell ref="D5226:D5229"/>
    <mergeCell ref="C5226:C5229"/>
    <mergeCell ref="F5226:F5229"/>
    <mergeCell ref="G5226:G5229"/>
    <mergeCell ref="H5226:H5229"/>
    <mergeCell ref="A5230:A5233"/>
    <mergeCell ref="B5230:B5233"/>
    <mergeCell ref="D5230:D5233"/>
    <mergeCell ref="C5230:C5233"/>
    <mergeCell ref="F5230:F5233"/>
    <mergeCell ref="G5230:G5233"/>
    <mergeCell ref="H5230:H5233"/>
    <mergeCell ref="E5222:E5225"/>
    <mergeCell ref="E5226:E5229"/>
    <mergeCell ref="E5230:E5233"/>
    <mergeCell ref="A5210:A5213"/>
    <mergeCell ref="B5210:B5213"/>
    <mergeCell ref="D5210:D5213"/>
    <mergeCell ref="C5210:C5213"/>
    <mergeCell ref="F5210:F5213"/>
    <mergeCell ref="G5210:G5213"/>
    <mergeCell ref="H5210:H5213"/>
    <mergeCell ref="A5214:A5217"/>
    <mergeCell ref="B5214:B5217"/>
    <mergeCell ref="D5214:D5217"/>
    <mergeCell ref="C5214:C5217"/>
    <mergeCell ref="F5214:F5217"/>
    <mergeCell ref="G5214:G5217"/>
    <mergeCell ref="H5214:H5217"/>
    <mergeCell ref="A5218:A5221"/>
    <mergeCell ref="B5218:B5221"/>
    <mergeCell ref="D5218:D5221"/>
    <mergeCell ref="C5218:C5221"/>
    <mergeCell ref="F5218:F5221"/>
    <mergeCell ref="G5218:G5221"/>
    <mergeCell ref="H5218:H5221"/>
    <mergeCell ref="E5210:E5213"/>
    <mergeCell ref="E5214:E5217"/>
    <mergeCell ref="E5218:E5221"/>
    <mergeCell ref="A5198:A5201"/>
    <mergeCell ref="B5198:B5201"/>
    <mergeCell ref="D5198:D5201"/>
    <mergeCell ref="C5198:C5201"/>
    <mergeCell ref="F5198:F5201"/>
    <mergeCell ref="G5198:G5201"/>
    <mergeCell ref="H5198:H5201"/>
    <mergeCell ref="A5202:A5205"/>
    <mergeCell ref="B5202:B5205"/>
    <mergeCell ref="D5202:D5205"/>
    <mergeCell ref="C5202:C5205"/>
    <mergeCell ref="F5202:F5205"/>
    <mergeCell ref="G5202:G5205"/>
    <mergeCell ref="H5202:H5205"/>
    <mergeCell ref="A5206:A5209"/>
    <mergeCell ref="B5206:B5209"/>
    <mergeCell ref="D5206:D5209"/>
    <mergeCell ref="C5206:C5209"/>
    <mergeCell ref="F5206:F5209"/>
    <mergeCell ref="G5206:G5209"/>
    <mergeCell ref="H5206:H5209"/>
    <mergeCell ref="E5198:E5201"/>
    <mergeCell ref="E5202:E5205"/>
    <mergeCell ref="E5206:E5209"/>
    <mergeCell ref="A5186:A5189"/>
    <mergeCell ref="B5186:B5189"/>
    <mergeCell ref="D5186:D5189"/>
    <mergeCell ref="C5186:C5189"/>
    <mergeCell ref="F5186:F5189"/>
    <mergeCell ref="G5186:G5189"/>
    <mergeCell ref="H5186:H5189"/>
    <mergeCell ref="A5190:A5193"/>
    <mergeCell ref="B5190:B5193"/>
    <mergeCell ref="D5190:D5193"/>
    <mergeCell ref="C5190:C5193"/>
    <mergeCell ref="F5190:F5193"/>
    <mergeCell ref="G5190:G5193"/>
    <mergeCell ref="H5190:H5193"/>
    <mergeCell ref="A5194:A5197"/>
    <mergeCell ref="B5194:B5197"/>
    <mergeCell ref="D5194:D5197"/>
    <mergeCell ref="C5194:C5197"/>
    <mergeCell ref="F5194:F5197"/>
    <mergeCell ref="G5194:G5197"/>
    <mergeCell ref="H5194:H5197"/>
    <mergeCell ref="E5186:E5189"/>
    <mergeCell ref="E5190:E5193"/>
    <mergeCell ref="E5194:E5197"/>
    <mergeCell ref="A5174:A5177"/>
    <mergeCell ref="B5174:B5177"/>
    <mergeCell ref="D5174:D5177"/>
    <mergeCell ref="C5174:C5177"/>
    <mergeCell ref="F5174:F5177"/>
    <mergeCell ref="G5174:G5177"/>
    <mergeCell ref="H5174:H5177"/>
    <mergeCell ref="A5178:A5181"/>
    <mergeCell ref="B5178:B5181"/>
    <mergeCell ref="D5178:D5181"/>
    <mergeCell ref="C5178:C5181"/>
    <mergeCell ref="F5178:F5181"/>
    <mergeCell ref="G5178:G5181"/>
    <mergeCell ref="H5178:H5181"/>
    <mergeCell ref="A5182:A5185"/>
    <mergeCell ref="B5182:B5185"/>
    <mergeCell ref="D5182:D5185"/>
    <mergeCell ref="C5182:C5185"/>
    <mergeCell ref="F5182:F5185"/>
    <mergeCell ref="G5182:G5185"/>
    <mergeCell ref="H5182:H5185"/>
    <mergeCell ref="E5174:E5177"/>
    <mergeCell ref="E5178:E5181"/>
    <mergeCell ref="E5182:E5185"/>
    <mergeCell ref="A5162:A5165"/>
    <mergeCell ref="B5162:B5165"/>
    <mergeCell ref="D5162:D5165"/>
    <mergeCell ref="C5162:C5165"/>
    <mergeCell ref="F5162:F5165"/>
    <mergeCell ref="G5162:G5165"/>
    <mergeCell ref="H5162:H5165"/>
    <mergeCell ref="A5166:A5169"/>
    <mergeCell ref="B5166:B5169"/>
    <mergeCell ref="D5166:D5169"/>
    <mergeCell ref="C5166:C5169"/>
    <mergeCell ref="F5166:F5169"/>
    <mergeCell ref="G5166:G5169"/>
    <mergeCell ref="H5166:H5169"/>
    <mergeCell ref="A5170:A5173"/>
    <mergeCell ref="B5170:B5173"/>
    <mergeCell ref="D5170:D5173"/>
    <mergeCell ref="C5170:C5173"/>
    <mergeCell ref="F5170:F5173"/>
    <mergeCell ref="G5170:G5173"/>
    <mergeCell ref="H5170:H5173"/>
    <mergeCell ref="E5162:E5165"/>
    <mergeCell ref="E5166:E5169"/>
    <mergeCell ref="E5170:E5173"/>
    <mergeCell ref="A5150:A5153"/>
    <mergeCell ref="B5150:B5153"/>
    <mergeCell ref="D5150:D5153"/>
    <mergeCell ref="C5150:C5153"/>
    <mergeCell ref="F5150:F5153"/>
    <mergeCell ref="G5150:G5153"/>
    <mergeCell ref="H5150:H5153"/>
    <mergeCell ref="A5154:A5157"/>
    <mergeCell ref="B5154:B5157"/>
    <mergeCell ref="D5154:D5157"/>
    <mergeCell ref="C5154:C5157"/>
    <mergeCell ref="F5154:F5157"/>
    <mergeCell ref="G5154:G5157"/>
    <mergeCell ref="H5154:H5157"/>
    <mergeCell ref="A5158:A5161"/>
    <mergeCell ref="B5158:B5161"/>
    <mergeCell ref="D5158:D5161"/>
    <mergeCell ref="C5158:C5161"/>
    <mergeCell ref="F5158:F5161"/>
    <mergeCell ref="G5158:G5161"/>
    <mergeCell ref="H5158:H5161"/>
    <mergeCell ref="E5150:E5153"/>
    <mergeCell ref="E5154:E5157"/>
    <mergeCell ref="E5158:E5161"/>
    <mergeCell ref="A5138:A5141"/>
    <mergeCell ref="B5138:B5141"/>
    <mergeCell ref="D5138:D5141"/>
    <mergeCell ref="C5138:C5141"/>
    <mergeCell ref="F5138:F5141"/>
    <mergeCell ref="G5138:G5141"/>
    <mergeCell ref="H5138:H5141"/>
    <mergeCell ref="A5142:A5145"/>
    <mergeCell ref="B5142:B5145"/>
    <mergeCell ref="D5142:D5145"/>
    <mergeCell ref="C5142:C5145"/>
    <mergeCell ref="F5142:F5145"/>
    <mergeCell ref="G5142:G5145"/>
    <mergeCell ref="H5142:H5145"/>
    <mergeCell ref="A5146:A5149"/>
    <mergeCell ref="B5146:B5149"/>
    <mergeCell ref="D5146:D5149"/>
    <mergeCell ref="C5146:C5149"/>
    <mergeCell ref="F5146:F5149"/>
    <mergeCell ref="G5146:G5149"/>
    <mergeCell ref="H5146:H5149"/>
    <mergeCell ref="E5138:E5141"/>
    <mergeCell ref="E5142:E5145"/>
    <mergeCell ref="E5146:E5149"/>
    <mergeCell ref="A5126:A5129"/>
    <mergeCell ref="B5126:B5129"/>
    <mergeCell ref="D5126:D5129"/>
    <mergeCell ref="C5126:C5129"/>
    <mergeCell ref="F5126:F5129"/>
    <mergeCell ref="G5126:G5129"/>
    <mergeCell ref="H5126:H5129"/>
    <mergeCell ref="A5130:A5133"/>
    <mergeCell ref="B5130:B5133"/>
    <mergeCell ref="D5130:D5133"/>
    <mergeCell ref="C5130:C5133"/>
    <mergeCell ref="F5130:F5133"/>
    <mergeCell ref="G5130:G5133"/>
    <mergeCell ref="H5130:H5133"/>
    <mergeCell ref="A5134:A5137"/>
    <mergeCell ref="B5134:B5137"/>
    <mergeCell ref="D5134:D5137"/>
    <mergeCell ref="C5134:C5137"/>
    <mergeCell ref="F5134:F5137"/>
    <mergeCell ref="G5134:G5137"/>
    <mergeCell ref="H5134:H5137"/>
    <mergeCell ref="E5126:E5129"/>
    <mergeCell ref="E5130:E5133"/>
    <mergeCell ref="E5134:E5137"/>
    <mergeCell ref="A5114:A5117"/>
    <mergeCell ref="B5114:B5117"/>
    <mergeCell ref="D5114:D5117"/>
    <mergeCell ref="C5114:C5117"/>
    <mergeCell ref="F5114:F5117"/>
    <mergeCell ref="G5114:G5117"/>
    <mergeCell ref="H5114:H5117"/>
    <mergeCell ref="A5118:A5121"/>
    <mergeCell ref="B5118:B5121"/>
    <mergeCell ref="D5118:D5121"/>
    <mergeCell ref="C5118:C5121"/>
    <mergeCell ref="F5118:F5121"/>
    <mergeCell ref="G5118:G5121"/>
    <mergeCell ref="H5118:H5121"/>
    <mergeCell ref="A5122:A5125"/>
    <mergeCell ref="B5122:B5125"/>
    <mergeCell ref="D5122:D5125"/>
    <mergeCell ref="C5122:C5125"/>
    <mergeCell ref="F5122:F5125"/>
    <mergeCell ref="G5122:G5125"/>
    <mergeCell ref="H5122:H5125"/>
    <mergeCell ref="E5114:E5117"/>
    <mergeCell ref="E5118:E5121"/>
    <mergeCell ref="E5122:E5125"/>
    <mergeCell ref="A5102:A5105"/>
    <mergeCell ref="B5102:B5105"/>
    <mergeCell ref="D5102:D5105"/>
    <mergeCell ref="C5102:C5105"/>
    <mergeCell ref="F5102:F5105"/>
    <mergeCell ref="G5102:G5105"/>
    <mergeCell ref="H5102:H5105"/>
    <mergeCell ref="A5106:A5109"/>
    <mergeCell ref="B5106:B5109"/>
    <mergeCell ref="D5106:D5109"/>
    <mergeCell ref="C5106:C5109"/>
    <mergeCell ref="F5106:F5109"/>
    <mergeCell ref="G5106:G5109"/>
    <mergeCell ref="H5106:H5109"/>
    <mergeCell ref="A5110:A5113"/>
    <mergeCell ref="B5110:B5113"/>
    <mergeCell ref="D5110:D5113"/>
    <mergeCell ref="C5110:C5113"/>
    <mergeCell ref="F5110:F5113"/>
    <mergeCell ref="G5110:G5113"/>
    <mergeCell ref="H5110:H5113"/>
    <mergeCell ref="E5102:E5105"/>
    <mergeCell ref="E5106:E5109"/>
    <mergeCell ref="E5110:E5113"/>
    <mergeCell ref="A5090:A5093"/>
    <mergeCell ref="B5090:B5093"/>
    <mergeCell ref="D5090:D5093"/>
    <mergeCell ref="C5090:C5093"/>
    <mergeCell ref="F5090:F5093"/>
    <mergeCell ref="G5090:G5093"/>
    <mergeCell ref="H5090:H5093"/>
    <mergeCell ref="A5094:A5097"/>
    <mergeCell ref="B5094:B5097"/>
    <mergeCell ref="D5094:D5097"/>
    <mergeCell ref="C5094:C5097"/>
    <mergeCell ref="F5094:F5097"/>
    <mergeCell ref="G5094:G5097"/>
    <mergeCell ref="H5094:H5097"/>
    <mergeCell ref="A5098:A5101"/>
    <mergeCell ref="B5098:B5101"/>
    <mergeCell ref="D5098:D5101"/>
    <mergeCell ref="C5098:C5101"/>
    <mergeCell ref="F5098:F5101"/>
    <mergeCell ref="G5098:G5101"/>
    <mergeCell ref="H5098:H5101"/>
    <mergeCell ref="E5090:E5093"/>
    <mergeCell ref="E5094:E5097"/>
    <mergeCell ref="E5098:E5101"/>
    <mergeCell ref="A5078:A5081"/>
    <mergeCell ref="B5078:B5081"/>
    <mergeCell ref="D5078:D5081"/>
    <mergeCell ref="C5078:C5081"/>
    <mergeCell ref="F5078:F5081"/>
    <mergeCell ref="G5078:G5081"/>
    <mergeCell ref="H5078:H5081"/>
    <mergeCell ref="A5082:A5085"/>
    <mergeCell ref="B5082:B5085"/>
    <mergeCell ref="D5082:D5085"/>
    <mergeCell ref="C5082:C5085"/>
    <mergeCell ref="F5082:F5085"/>
    <mergeCell ref="G5082:G5085"/>
    <mergeCell ref="H5082:H5085"/>
    <mergeCell ref="A5086:A5089"/>
    <mergeCell ref="B5086:B5089"/>
    <mergeCell ref="D5086:D5089"/>
    <mergeCell ref="C5086:C5089"/>
    <mergeCell ref="F5086:F5089"/>
    <mergeCell ref="G5086:G5089"/>
    <mergeCell ref="H5086:H5089"/>
    <mergeCell ref="E5078:E5081"/>
    <mergeCell ref="E5082:E5085"/>
    <mergeCell ref="E5086:E5089"/>
    <mergeCell ref="A5066:A5069"/>
    <mergeCell ref="B5066:B5069"/>
    <mergeCell ref="D5066:D5069"/>
    <mergeCell ref="C5066:C5069"/>
    <mergeCell ref="F5066:F5069"/>
    <mergeCell ref="G5066:G5069"/>
    <mergeCell ref="H5066:H5069"/>
    <mergeCell ref="A5070:A5073"/>
    <mergeCell ref="B5070:B5073"/>
    <mergeCell ref="D5070:D5073"/>
    <mergeCell ref="C5070:C5073"/>
    <mergeCell ref="F5070:F5073"/>
    <mergeCell ref="G5070:G5073"/>
    <mergeCell ref="H5070:H5073"/>
    <mergeCell ref="A5074:A5077"/>
    <mergeCell ref="B5074:B5077"/>
    <mergeCell ref="D5074:D5077"/>
    <mergeCell ref="C5074:C5077"/>
    <mergeCell ref="F5074:F5077"/>
    <mergeCell ref="G5074:G5077"/>
    <mergeCell ref="H5074:H5077"/>
    <mergeCell ref="E5066:E5069"/>
    <mergeCell ref="E5070:E5073"/>
    <mergeCell ref="E5074:E5077"/>
    <mergeCell ref="A5054:A5057"/>
    <mergeCell ref="B5054:B5057"/>
    <mergeCell ref="D5054:D5057"/>
    <mergeCell ref="C5054:C5057"/>
    <mergeCell ref="F5054:F5057"/>
    <mergeCell ref="G5054:G5057"/>
    <mergeCell ref="H5054:H5057"/>
    <mergeCell ref="A5058:A5061"/>
    <mergeCell ref="B5058:B5061"/>
    <mergeCell ref="D5058:D5061"/>
    <mergeCell ref="C5058:C5061"/>
    <mergeCell ref="F5058:F5061"/>
    <mergeCell ref="G5058:G5061"/>
    <mergeCell ref="H5058:H5061"/>
    <mergeCell ref="A5062:A5065"/>
    <mergeCell ref="B5062:B5065"/>
    <mergeCell ref="D5062:D5065"/>
    <mergeCell ref="C5062:C5065"/>
    <mergeCell ref="F5062:F5065"/>
    <mergeCell ref="G5062:G5065"/>
    <mergeCell ref="H5062:H5065"/>
    <mergeCell ref="E5054:E5057"/>
    <mergeCell ref="E5058:E5061"/>
    <mergeCell ref="E5062:E5065"/>
    <mergeCell ref="A5042:A5045"/>
    <mergeCell ref="B5042:B5045"/>
    <mergeCell ref="D5042:D5045"/>
    <mergeCell ref="C5042:C5045"/>
    <mergeCell ref="F5042:F5045"/>
    <mergeCell ref="G5042:G5045"/>
    <mergeCell ref="H5042:H5045"/>
    <mergeCell ref="A5046:A5049"/>
    <mergeCell ref="B5046:B5049"/>
    <mergeCell ref="D5046:D5049"/>
    <mergeCell ref="C5046:C5049"/>
    <mergeCell ref="F5046:F5049"/>
    <mergeCell ref="G5046:G5049"/>
    <mergeCell ref="H5046:H5049"/>
    <mergeCell ref="A5050:A5053"/>
    <mergeCell ref="B5050:B5053"/>
    <mergeCell ref="D5050:D5053"/>
    <mergeCell ref="C5050:C5053"/>
    <mergeCell ref="F5050:F5053"/>
    <mergeCell ref="G5050:G5053"/>
    <mergeCell ref="H5050:H5053"/>
    <mergeCell ref="E5042:E5045"/>
    <mergeCell ref="E5046:E5049"/>
    <mergeCell ref="E5050:E5053"/>
    <mergeCell ref="A5030:A5033"/>
    <mergeCell ref="B5030:B5033"/>
    <mergeCell ref="D5030:D5033"/>
    <mergeCell ref="C5030:C5033"/>
    <mergeCell ref="F5030:F5033"/>
    <mergeCell ref="G5030:G5033"/>
    <mergeCell ref="H5030:H5033"/>
    <mergeCell ref="A5034:A5037"/>
    <mergeCell ref="B5034:B5037"/>
    <mergeCell ref="D5034:D5037"/>
    <mergeCell ref="C5034:C5037"/>
    <mergeCell ref="F5034:F5037"/>
    <mergeCell ref="G5034:G5037"/>
    <mergeCell ref="H5034:H5037"/>
    <mergeCell ref="A5038:A5041"/>
    <mergeCell ref="B5038:B5041"/>
    <mergeCell ref="D5038:D5041"/>
    <mergeCell ref="C5038:C5041"/>
    <mergeCell ref="F5038:F5041"/>
    <mergeCell ref="G5038:G5041"/>
    <mergeCell ref="H5038:H5041"/>
    <mergeCell ref="E5030:E5033"/>
    <mergeCell ref="E5034:E5037"/>
    <mergeCell ref="E5038:E5041"/>
    <mergeCell ref="A5018:A5021"/>
    <mergeCell ref="B5018:B5021"/>
    <mergeCell ref="D5018:D5021"/>
    <mergeCell ref="C5018:C5021"/>
    <mergeCell ref="F5018:F5021"/>
    <mergeCell ref="G5018:G5021"/>
    <mergeCell ref="H5018:H5021"/>
    <mergeCell ref="A5022:A5025"/>
    <mergeCell ref="B5022:B5025"/>
    <mergeCell ref="D5022:D5025"/>
    <mergeCell ref="C5022:C5025"/>
    <mergeCell ref="F5022:F5025"/>
    <mergeCell ref="G5022:G5025"/>
    <mergeCell ref="H5022:H5025"/>
    <mergeCell ref="A5026:A5029"/>
    <mergeCell ref="B5026:B5029"/>
    <mergeCell ref="D5026:D5029"/>
    <mergeCell ref="C5026:C5029"/>
    <mergeCell ref="F5026:F5029"/>
    <mergeCell ref="G5026:G5029"/>
    <mergeCell ref="H5026:H5029"/>
    <mergeCell ref="E5018:E5021"/>
    <mergeCell ref="E5022:E5025"/>
    <mergeCell ref="E5026:E5029"/>
    <mergeCell ref="A5006:A5009"/>
    <mergeCell ref="B5006:B5009"/>
    <mergeCell ref="D5006:D5009"/>
    <mergeCell ref="C5006:C5009"/>
    <mergeCell ref="F5006:F5009"/>
    <mergeCell ref="G5006:G5009"/>
    <mergeCell ref="H5006:H5009"/>
    <mergeCell ref="A5010:A5013"/>
    <mergeCell ref="B5010:B5013"/>
    <mergeCell ref="D5010:D5013"/>
    <mergeCell ref="C5010:C5013"/>
    <mergeCell ref="F5010:F5013"/>
    <mergeCell ref="G5010:G5013"/>
    <mergeCell ref="H5010:H5013"/>
    <mergeCell ref="A5014:A5017"/>
    <mergeCell ref="B5014:B5017"/>
    <mergeCell ref="D5014:D5017"/>
    <mergeCell ref="C5014:C5017"/>
    <mergeCell ref="F5014:F5017"/>
    <mergeCell ref="G5014:G5017"/>
    <mergeCell ref="H5014:H5017"/>
    <mergeCell ref="E5006:E5009"/>
    <mergeCell ref="E5010:E5013"/>
    <mergeCell ref="E5014:E5017"/>
    <mergeCell ref="A4994:A4997"/>
    <mergeCell ref="B4994:B4997"/>
    <mergeCell ref="D4994:D4997"/>
    <mergeCell ref="C4994:C4997"/>
    <mergeCell ref="F4994:F4997"/>
    <mergeCell ref="G4994:G4997"/>
    <mergeCell ref="H4994:H4997"/>
    <mergeCell ref="A4998:A5001"/>
    <mergeCell ref="B4998:B5001"/>
    <mergeCell ref="D4998:D5001"/>
    <mergeCell ref="C4998:C5001"/>
    <mergeCell ref="F4998:F5001"/>
    <mergeCell ref="G4998:G5001"/>
    <mergeCell ref="H4998:H5001"/>
    <mergeCell ref="A5002:A5005"/>
    <mergeCell ref="B5002:B5005"/>
    <mergeCell ref="D5002:D5005"/>
    <mergeCell ref="C5002:C5005"/>
    <mergeCell ref="F5002:F5005"/>
    <mergeCell ref="G5002:G5005"/>
    <mergeCell ref="H5002:H5005"/>
    <mergeCell ref="E4994:E4997"/>
    <mergeCell ref="E4998:E5001"/>
    <mergeCell ref="E5002:E5005"/>
    <mergeCell ref="A4982:A4985"/>
    <mergeCell ref="B4982:B4985"/>
    <mergeCell ref="D4982:D4985"/>
    <mergeCell ref="C4982:C4985"/>
    <mergeCell ref="F4982:F4985"/>
    <mergeCell ref="G4982:G4985"/>
    <mergeCell ref="H4982:H4985"/>
    <mergeCell ref="A4986:A4989"/>
    <mergeCell ref="B4986:B4989"/>
    <mergeCell ref="D4986:D4989"/>
    <mergeCell ref="C4986:C4989"/>
    <mergeCell ref="F4986:F4989"/>
    <mergeCell ref="G4986:G4989"/>
    <mergeCell ref="H4986:H4989"/>
    <mergeCell ref="A4990:A4993"/>
    <mergeCell ref="B4990:B4993"/>
    <mergeCell ref="D4990:D4993"/>
    <mergeCell ref="C4990:C4993"/>
    <mergeCell ref="F4990:F4993"/>
    <mergeCell ref="G4990:G4993"/>
    <mergeCell ref="H4990:H4993"/>
    <mergeCell ref="E4982:E4985"/>
    <mergeCell ref="E4986:E4989"/>
    <mergeCell ref="E4990:E4993"/>
    <mergeCell ref="A4970:A4973"/>
    <mergeCell ref="B4970:B4973"/>
    <mergeCell ref="D4970:D4973"/>
    <mergeCell ref="C4970:C4973"/>
    <mergeCell ref="F4970:F4973"/>
    <mergeCell ref="G4970:G4973"/>
    <mergeCell ref="H4970:H4973"/>
    <mergeCell ref="A4974:A4977"/>
    <mergeCell ref="B4974:B4977"/>
    <mergeCell ref="D4974:D4977"/>
    <mergeCell ref="C4974:C4977"/>
    <mergeCell ref="F4974:F4977"/>
    <mergeCell ref="G4974:G4977"/>
    <mergeCell ref="H4974:H4977"/>
    <mergeCell ref="A4978:A4981"/>
    <mergeCell ref="B4978:B4981"/>
    <mergeCell ref="D4978:D4981"/>
    <mergeCell ref="C4978:C4981"/>
    <mergeCell ref="F4978:F4981"/>
    <mergeCell ref="G4978:G4981"/>
    <mergeCell ref="H4978:H4981"/>
    <mergeCell ref="E4970:E4973"/>
    <mergeCell ref="E4974:E4977"/>
    <mergeCell ref="E4978:E4981"/>
    <mergeCell ref="A4958:A4961"/>
    <mergeCell ref="B4958:B4961"/>
    <mergeCell ref="D4958:D4961"/>
    <mergeCell ref="C4958:C4961"/>
    <mergeCell ref="F4958:F4961"/>
    <mergeCell ref="G4958:G4961"/>
    <mergeCell ref="H4958:H4961"/>
    <mergeCell ref="A4962:A4965"/>
    <mergeCell ref="B4962:B4965"/>
    <mergeCell ref="D4962:D4965"/>
    <mergeCell ref="C4962:C4965"/>
    <mergeCell ref="F4962:F4965"/>
    <mergeCell ref="G4962:G4965"/>
    <mergeCell ref="H4962:H4965"/>
    <mergeCell ref="A4966:A4969"/>
    <mergeCell ref="B4966:B4969"/>
    <mergeCell ref="D4966:D4969"/>
    <mergeCell ref="C4966:C4969"/>
    <mergeCell ref="F4966:F4969"/>
    <mergeCell ref="G4966:G4969"/>
    <mergeCell ref="H4966:H4969"/>
    <mergeCell ref="E4958:E4961"/>
    <mergeCell ref="E4962:E4965"/>
    <mergeCell ref="E4966:E4969"/>
    <mergeCell ref="A4946:A4949"/>
    <mergeCell ref="B4946:B4949"/>
    <mergeCell ref="D4946:D4949"/>
    <mergeCell ref="C4946:C4949"/>
    <mergeCell ref="F4946:F4949"/>
    <mergeCell ref="G4946:G4949"/>
    <mergeCell ref="H4946:H4949"/>
    <mergeCell ref="A4950:A4953"/>
    <mergeCell ref="B4950:B4953"/>
    <mergeCell ref="D4950:D4953"/>
    <mergeCell ref="C4950:C4953"/>
    <mergeCell ref="F4950:F4953"/>
    <mergeCell ref="G4950:G4953"/>
    <mergeCell ref="H4950:H4953"/>
    <mergeCell ref="A4954:A4957"/>
    <mergeCell ref="B4954:B4957"/>
    <mergeCell ref="D4954:D4957"/>
    <mergeCell ref="C4954:C4957"/>
    <mergeCell ref="F4954:F4957"/>
    <mergeCell ref="G4954:G4957"/>
    <mergeCell ref="H4954:H4957"/>
    <mergeCell ref="E4946:E4949"/>
    <mergeCell ref="E4950:E4953"/>
    <mergeCell ref="E4954:E4957"/>
    <mergeCell ref="A4934:A4937"/>
    <mergeCell ref="B4934:B4937"/>
    <mergeCell ref="D4934:D4937"/>
    <mergeCell ref="C4934:C4937"/>
    <mergeCell ref="F4934:F4937"/>
    <mergeCell ref="G4934:G4937"/>
    <mergeCell ref="H4934:H4937"/>
    <mergeCell ref="A4938:A4941"/>
    <mergeCell ref="B4938:B4941"/>
    <mergeCell ref="D4938:D4941"/>
    <mergeCell ref="C4938:C4941"/>
    <mergeCell ref="F4938:F4941"/>
    <mergeCell ref="G4938:G4941"/>
    <mergeCell ref="H4938:H4941"/>
    <mergeCell ref="A4942:A4945"/>
    <mergeCell ref="B4942:B4945"/>
    <mergeCell ref="D4942:D4945"/>
    <mergeCell ref="C4942:C4945"/>
    <mergeCell ref="F4942:F4945"/>
    <mergeCell ref="G4942:G4945"/>
    <mergeCell ref="H4942:H4945"/>
    <mergeCell ref="E4934:E4937"/>
    <mergeCell ref="E4938:E4941"/>
    <mergeCell ref="E4942:E4945"/>
    <mergeCell ref="A4922:A4925"/>
    <mergeCell ref="B4922:B4925"/>
    <mergeCell ref="D4922:D4925"/>
    <mergeCell ref="C4922:C4925"/>
    <mergeCell ref="F4922:F4925"/>
    <mergeCell ref="G4922:G4925"/>
    <mergeCell ref="H4922:H4925"/>
    <mergeCell ref="A4926:A4929"/>
    <mergeCell ref="B4926:B4929"/>
    <mergeCell ref="D4926:D4929"/>
    <mergeCell ref="C4926:C4929"/>
    <mergeCell ref="F4926:F4929"/>
    <mergeCell ref="G4926:G4929"/>
    <mergeCell ref="H4926:H4929"/>
    <mergeCell ref="A4930:A4933"/>
    <mergeCell ref="B4930:B4933"/>
    <mergeCell ref="D4930:D4933"/>
    <mergeCell ref="C4930:C4933"/>
    <mergeCell ref="F4930:F4933"/>
    <mergeCell ref="G4930:G4933"/>
    <mergeCell ref="H4930:H4933"/>
    <mergeCell ref="E4922:E4925"/>
    <mergeCell ref="E4926:E4929"/>
    <mergeCell ref="E4930:E4933"/>
    <mergeCell ref="A4910:A4913"/>
    <mergeCell ref="B4910:B4913"/>
    <mergeCell ref="D4910:D4913"/>
    <mergeCell ref="C4910:C4913"/>
    <mergeCell ref="F4910:F4913"/>
    <mergeCell ref="G4910:G4913"/>
    <mergeCell ref="H4910:H4913"/>
    <mergeCell ref="A4914:A4917"/>
    <mergeCell ref="B4914:B4917"/>
    <mergeCell ref="D4914:D4917"/>
    <mergeCell ref="C4914:C4917"/>
    <mergeCell ref="F4914:F4917"/>
    <mergeCell ref="G4914:G4917"/>
    <mergeCell ref="H4914:H4917"/>
    <mergeCell ref="A4918:A4921"/>
    <mergeCell ref="B4918:B4921"/>
    <mergeCell ref="D4918:D4921"/>
    <mergeCell ref="C4918:C4921"/>
    <mergeCell ref="F4918:F4921"/>
    <mergeCell ref="G4918:G4921"/>
    <mergeCell ref="H4918:H4921"/>
    <mergeCell ref="E4910:E4913"/>
    <mergeCell ref="E4914:E4917"/>
    <mergeCell ref="E4918:E4921"/>
    <mergeCell ref="A4898:A4901"/>
    <mergeCell ref="B4898:B4901"/>
    <mergeCell ref="D4898:D4901"/>
    <mergeCell ref="C4898:C4901"/>
    <mergeCell ref="F4898:F4901"/>
    <mergeCell ref="G4898:G4901"/>
    <mergeCell ref="H4898:H4901"/>
    <mergeCell ref="A4902:A4905"/>
    <mergeCell ref="B4902:B4905"/>
    <mergeCell ref="D4902:D4905"/>
    <mergeCell ref="C4902:C4905"/>
    <mergeCell ref="F4902:F4905"/>
    <mergeCell ref="G4902:G4905"/>
    <mergeCell ref="H4902:H4905"/>
    <mergeCell ref="A4906:A4909"/>
    <mergeCell ref="B4906:B4909"/>
    <mergeCell ref="D4906:D4909"/>
    <mergeCell ref="C4906:C4909"/>
    <mergeCell ref="F4906:F4909"/>
    <mergeCell ref="G4906:G4909"/>
    <mergeCell ref="H4906:H4909"/>
    <mergeCell ref="E4898:E4901"/>
    <mergeCell ref="E4902:E4905"/>
    <mergeCell ref="E4906:E4909"/>
    <mergeCell ref="A4886:A4889"/>
    <mergeCell ref="B4886:B4889"/>
    <mergeCell ref="D4886:D4889"/>
    <mergeCell ref="C4886:C4889"/>
    <mergeCell ref="F4886:F4889"/>
    <mergeCell ref="G4886:G4889"/>
    <mergeCell ref="H4886:H4889"/>
    <mergeCell ref="A4890:A4893"/>
    <mergeCell ref="B4890:B4893"/>
    <mergeCell ref="D4890:D4893"/>
    <mergeCell ref="C4890:C4893"/>
    <mergeCell ref="F4890:F4893"/>
    <mergeCell ref="G4890:G4893"/>
    <mergeCell ref="H4890:H4893"/>
    <mergeCell ref="A4894:A4897"/>
    <mergeCell ref="B4894:B4897"/>
    <mergeCell ref="D4894:D4897"/>
    <mergeCell ref="C4894:C4897"/>
    <mergeCell ref="F4894:F4897"/>
    <mergeCell ref="G4894:G4897"/>
    <mergeCell ref="H4894:H4897"/>
    <mergeCell ref="E4886:E4889"/>
    <mergeCell ref="E4890:E4893"/>
    <mergeCell ref="E4894:E4897"/>
    <mergeCell ref="A4874:A4877"/>
    <mergeCell ref="B4874:B4877"/>
    <mergeCell ref="D4874:D4877"/>
    <mergeCell ref="C4874:C4877"/>
    <mergeCell ref="F4874:F4877"/>
    <mergeCell ref="G4874:G4877"/>
    <mergeCell ref="H4874:H4877"/>
    <mergeCell ref="A4878:A4881"/>
    <mergeCell ref="B4878:B4881"/>
    <mergeCell ref="D4878:D4881"/>
    <mergeCell ref="C4878:C4881"/>
    <mergeCell ref="F4878:F4881"/>
    <mergeCell ref="G4878:G4881"/>
    <mergeCell ref="H4878:H4881"/>
    <mergeCell ref="A4882:A4885"/>
    <mergeCell ref="B4882:B4885"/>
    <mergeCell ref="D4882:D4885"/>
    <mergeCell ref="C4882:C4885"/>
    <mergeCell ref="F4882:F4885"/>
    <mergeCell ref="G4882:G4885"/>
    <mergeCell ref="H4882:H4885"/>
    <mergeCell ref="E4874:E4877"/>
    <mergeCell ref="E4878:E4881"/>
    <mergeCell ref="E4882:E4885"/>
    <mergeCell ref="A4862:A4865"/>
    <mergeCell ref="B4862:B4865"/>
    <mergeCell ref="D4862:D4865"/>
    <mergeCell ref="C4862:C4865"/>
    <mergeCell ref="F4862:F4865"/>
    <mergeCell ref="G4862:G4865"/>
    <mergeCell ref="H4862:H4865"/>
    <mergeCell ref="A4866:A4869"/>
    <mergeCell ref="B4866:B4869"/>
    <mergeCell ref="D4866:D4869"/>
    <mergeCell ref="C4866:C4869"/>
    <mergeCell ref="F4866:F4869"/>
    <mergeCell ref="G4866:G4869"/>
    <mergeCell ref="H4866:H4869"/>
    <mergeCell ref="A4870:A4873"/>
    <mergeCell ref="B4870:B4873"/>
    <mergeCell ref="D4870:D4873"/>
    <mergeCell ref="C4870:C4873"/>
    <mergeCell ref="F4870:F4873"/>
    <mergeCell ref="G4870:G4873"/>
    <mergeCell ref="H4870:H4873"/>
    <mergeCell ref="E4862:E4865"/>
    <mergeCell ref="E4866:E4869"/>
    <mergeCell ref="E4870:E4873"/>
    <mergeCell ref="A4850:A4853"/>
    <mergeCell ref="B4850:B4853"/>
    <mergeCell ref="D4850:D4853"/>
    <mergeCell ref="C4850:C4853"/>
    <mergeCell ref="F4850:F4853"/>
    <mergeCell ref="G4850:G4853"/>
    <mergeCell ref="H4850:H4853"/>
    <mergeCell ref="A4854:A4857"/>
    <mergeCell ref="B4854:B4857"/>
    <mergeCell ref="D4854:D4857"/>
    <mergeCell ref="C4854:C4857"/>
    <mergeCell ref="F4854:F4857"/>
    <mergeCell ref="G4854:G4857"/>
    <mergeCell ref="H4854:H4857"/>
    <mergeCell ref="A4858:A4861"/>
    <mergeCell ref="B4858:B4861"/>
    <mergeCell ref="D4858:D4861"/>
    <mergeCell ref="C4858:C4861"/>
    <mergeCell ref="F4858:F4861"/>
    <mergeCell ref="G4858:G4861"/>
    <mergeCell ref="H4858:H4861"/>
    <mergeCell ref="E4850:E4853"/>
    <mergeCell ref="E4854:E4857"/>
    <mergeCell ref="E4858:E4861"/>
    <mergeCell ref="A4838:A4841"/>
    <mergeCell ref="B4838:B4841"/>
    <mergeCell ref="D4838:D4841"/>
    <mergeCell ref="C4838:C4841"/>
    <mergeCell ref="F4838:F4841"/>
    <mergeCell ref="G4838:G4841"/>
    <mergeCell ref="H4838:H4841"/>
    <mergeCell ref="A4842:A4845"/>
    <mergeCell ref="B4842:B4845"/>
    <mergeCell ref="D4842:D4845"/>
    <mergeCell ref="C4842:C4845"/>
    <mergeCell ref="F4842:F4845"/>
    <mergeCell ref="G4842:G4845"/>
    <mergeCell ref="H4842:H4845"/>
    <mergeCell ref="A4846:A4849"/>
    <mergeCell ref="B4846:B4849"/>
    <mergeCell ref="D4846:D4849"/>
    <mergeCell ref="C4846:C4849"/>
    <mergeCell ref="F4846:F4849"/>
    <mergeCell ref="G4846:G4849"/>
    <mergeCell ref="H4846:H4849"/>
    <mergeCell ref="E4838:E4841"/>
    <mergeCell ref="E4842:E4845"/>
    <mergeCell ref="E4846:E4849"/>
    <mergeCell ref="A4826:A4829"/>
    <mergeCell ref="B4826:B4829"/>
    <mergeCell ref="D4826:D4829"/>
    <mergeCell ref="C4826:C4829"/>
    <mergeCell ref="F4826:F4829"/>
    <mergeCell ref="G4826:G4829"/>
    <mergeCell ref="H4826:H4829"/>
    <mergeCell ref="A4830:A4833"/>
    <mergeCell ref="B4830:B4833"/>
    <mergeCell ref="D4830:D4833"/>
    <mergeCell ref="C4830:C4833"/>
    <mergeCell ref="F4830:F4833"/>
    <mergeCell ref="G4830:G4833"/>
    <mergeCell ref="H4830:H4833"/>
    <mergeCell ref="A4834:A4837"/>
    <mergeCell ref="B4834:B4837"/>
    <mergeCell ref="D4834:D4837"/>
    <mergeCell ref="C4834:C4837"/>
    <mergeCell ref="F4834:F4837"/>
    <mergeCell ref="G4834:G4837"/>
    <mergeCell ref="H4834:H4837"/>
    <mergeCell ref="E4826:E4829"/>
    <mergeCell ref="E4830:E4833"/>
    <mergeCell ref="E4834:E4837"/>
    <mergeCell ref="A4814:A4817"/>
    <mergeCell ref="B4814:B4817"/>
    <mergeCell ref="D4814:D4817"/>
    <mergeCell ref="C4814:C4817"/>
    <mergeCell ref="F4814:F4817"/>
    <mergeCell ref="G4814:G4817"/>
    <mergeCell ref="H4814:H4817"/>
    <mergeCell ref="A4818:A4821"/>
    <mergeCell ref="B4818:B4821"/>
    <mergeCell ref="D4818:D4821"/>
    <mergeCell ref="C4818:C4821"/>
    <mergeCell ref="F4818:F4821"/>
    <mergeCell ref="G4818:G4821"/>
    <mergeCell ref="H4818:H4821"/>
    <mergeCell ref="A4822:A4825"/>
    <mergeCell ref="B4822:B4825"/>
    <mergeCell ref="D4822:D4825"/>
    <mergeCell ref="C4822:C4825"/>
    <mergeCell ref="F4822:F4825"/>
    <mergeCell ref="G4822:G4825"/>
    <mergeCell ref="H4822:H4825"/>
    <mergeCell ref="E4814:E4817"/>
    <mergeCell ref="E4818:E4821"/>
    <mergeCell ref="E4822:E4825"/>
    <mergeCell ref="A4802:A4805"/>
    <mergeCell ref="B4802:B4805"/>
    <mergeCell ref="D4802:D4805"/>
    <mergeCell ref="C4802:C4805"/>
    <mergeCell ref="F4802:F4805"/>
    <mergeCell ref="G4802:G4805"/>
    <mergeCell ref="H4802:H4805"/>
    <mergeCell ref="A4806:A4809"/>
    <mergeCell ref="B4806:B4809"/>
    <mergeCell ref="D4806:D4809"/>
    <mergeCell ref="C4806:C4809"/>
    <mergeCell ref="F4806:F4809"/>
    <mergeCell ref="G4806:G4809"/>
    <mergeCell ref="H4806:H4809"/>
    <mergeCell ref="A4810:A4813"/>
    <mergeCell ref="B4810:B4813"/>
    <mergeCell ref="D4810:D4813"/>
    <mergeCell ref="C4810:C4813"/>
    <mergeCell ref="F4810:F4813"/>
    <mergeCell ref="G4810:G4813"/>
    <mergeCell ref="H4810:H4813"/>
    <mergeCell ref="E4802:E4805"/>
    <mergeCell ref="E4806:E4809"/>
    <mergeCell ref="E4810:E4813"/>
    <mergeCell ref="A4790:A4793"/>
    <mergeCell ref="B4790:B4793"/>
    <mergeCell ref="D4790:D4793"/>
    <mergeCell ref="C4790:C4793"/>
    <mergeCell ref="F4790:F4793"/>
    <mergeCell ref="G4790:G4793"/>
    <mergeCell ref="H4790:H4793"/>
    <mergeCell ref="A4794:A4797"/>
    <mergeCell ref="B4794:B4797"/>
    <mergeCell ref="D4794:D4797"/>
    <mergeCell ref="C4794:C4797"/>
    <mergeCell ref="F4794:F4797"/>
    <mergeCell ref="G4794:G4797"/>
    <mergeCell ref="H4794:H4797"/>
    <mergeCell ref="A4798:A4801"/>
    <mergeCell ref="B4798:B4801"/>
    <mergeCell ref="D4798:D4801"/>
    <mergeCell ref="C4798:C4801"/>
    <mergeCell ref="F4798:F4801"/>
    <mergeCell ref="G4798:G4801"/>
    <mergeCell ref="H4798:H4801"/>
    <mergeCell ref="E4790:E4793"/>
    <mergeCell ref="E4794:E4797"/>
    <mergeCell ref="E4798:E4801"/>
    <mergeCell ref="A4778:A4781"/>
    <mergeCell ref="B4778:B4781"/>
    <mergeCell ref="D4778:D4781"/>
    <mergeCell ref="C4778:C4781"/>
    <mergeCell ref="F4778:F4781"/>
    <mergeCell ref="G4778:G4781"/>
    <mergeCell ref="H4778:H4781"/>
    <mergeCell ref="A4782:A4785"/>
    <mergeCell ref="B4782:B4785"/>
    <mergeCell ref="D4782:D4785"/>
    <mergeCell ref="C4782:C4785"/>
    <mergeCell ref="F4782:F4785"/>
    <mergeCell ref="G4782:G4785"/>
    <mergeCell ref="H4782:H4785"/>
    <mergeCell ref="A4786:A4789"/>
    <mergeCell ref="B4786:B4789"/>
    <mergeCell ref="D4786:D4789"/>
    <mergeCell ref="C4786:C4789"/>
    <mergeCell ref="F4786:F4789"/>
    <mergeCell ref="G4786:G4789"/>
    <mergeCell ref="H4786:H4789"/>
    <mergeCell ref="E4778:E4781"/>
    <mergeCell ref="E4782:E4785"/>
    <mergeCell ref="E4786:E4789"/>
    <mergeCell ref="A4766:A4769"/>
    <mergeCell ref="B4766:B4769"/>
    <mergeCell ref="D4766:D4769"/>
    <mergeCell ref="C4766:C4769"/>
    <mergeCell ref="F4766:F4769"/>
    <mergeCell ref="G4766:G4769"/>
    <mergeCell ref="H4766:H4769"/>
    <mergeCell ref="A4770:A4773"/>
    <mergeCell ref="B4770:B4773"/>
    <mergeCell ref="D4770:D4773"/>
    <mergeCell ref="C4770:C4773"/>
    <mergeCell ref="F4770:F4773"/>
    <mergeCell ref="G4770:G4773"/>
    <mergeCell ref="H4770:H4773"/>
    <mergeCell ref="A4774:A4777"/>
    <mergeCell ref="B4774:B4777"/>
    <mergeCell ref="D4774:D4777"/>
    <mergeCell ref="C4774:C4777"/>
    <mergeCell ref="F4774:F4777"/>
    <mergeCell ref="G4774:G4777"/>
    <mergeCell ref="H4774:H4777"/>
    <mergeCell ref="E4766:E4769"/>
    <mergeCell ref="E4770:E4773"/>
    <mergeCell ref="E4774:E4777"/>
    <mergeCell ref="A4754:A4757"/>
    <mergeCell ref="B4754:B4757"/>
    <mergeCell ref="D4754:D4757"/>
    <mergeCell ref="C4754:C4757"/>
    <mergeCell ref="F4754:F4757"/>
    <mergeCell ref="G4754:G4757"/>
    <mergeCell ref="H4754:H4757"/>
    <mergeCell ref="A4758:A4761"/>
    <mergeCell ref="B4758:B4761"/>
    <mergeCell ref="D4758:D4761"/>
    <mergeCell ref="C4758:C4761"/>
    <mergeCell ref="F4758:F4761"/>
    <mergeCell ref="G4758:G4761"/>
    <mergeCell ref="H4758:H4761"/>
    <mergeCell ref="A4762:A4765"/>
    <mergeCell ref="B4762:B4765"/>
    <mergeCell ref="D4762:D4765"/>
    <mergeCell ref="C4762:C4765"/>
    <mergeCell ref="F4762:F4765"/>
    <mergeCell ref="G4762:G4765"/>
    <mergeCell ref="H4762:H4765"/>
    <mergeCell ref="E4754:E4757"/>
    <mergeCell ref="E4758:E4761"/>
    <mergeCell ref="E4762:E4765"/>
    <mergeCell ref="A4742:A4745"/>
    <mergeCell ref="B4742:B4745"/>
    <mergeCell ref="D4742:D4745"/>
    <mergeCell ref="C4742:C4745"/>
    <mergeCell ref="F4742:F4745"/>
    <mergeCell ref="G4742:G4745"/>
    <mergeCell ref="H4742:H4745"/>
    <mergeCell ref="A4746:A4749"/>
    <mergeCell ref="B4746:B4749"/>
    <mergeCell ref="D4746:D4749"/>
    <mergeCell ref="C4746:C4749"/>
    <mergeCell ref="F4746:F4749"/>
    <mergeCell ref="G4746:G4749"/>
    <mergeCell ref="H4746:H4749"/>
    <mergeCell ref="A4750:A4753"/>
    <mergeCell ref="B4750:B4753"/>
    <mergeCell ref="D4750:D4753"/>
    <mergeCell ref="C4750:C4753"/>
    <mergeCell ref="F4750:F4753"/>
    <mergeCell ref="G4750:G4753"/>
    <mergeCell ref="H4750:H4753"/>
    <mergeCell ref="E4742:E4745"/>
    <mergeCell ref="E4746:E4749"/>
    <mergeCell ref="E4750:E4753"/>
    <mergeCell ref="A4730:A4733"/>
    <mergeCell ref="B4730:B4733"/>
    <mergeCell ref="D4730:D4733"/>
    <mergeCell ref="C4730:C4733"/>
    <mergeCell ref="F4730:F4733"/>
    <mergeCell ref="G4730:G4733"/>
    <mergeCell ref="H4730:H4733"/>
    <mergeCell ref="A4734:A4737"/>
    <mergeCell ref="B4734:B4737"/>
    <mergeCell ref="D4734:D4737"/>
    <mergeCell ref="C4734:C4737"/>
    <mergeCell ref="F4734:F4737"/>
    <mergeCell ref="G4734:G4737"/>
    <mergeCell ref="H4734:H4737"/>
    <mergeCell ref="A4738:A4741"/>
    <mergeCell ref="B4738:B4741"/>
    <mergeCell ref="D4738:D4741"/>
    <mergeCell ref="C4738:C4741"/>
    <mergeCell ref="F4738:F4741"/>
    <mergeCell ref="G4738:G4741"/>
    <mergeCell ref="H4738:H4741"/>
    <mergeCell ref="E4730:E4733"/>
    <mergeCell ref="E4734:E4737"/>
    <mergeCell ref="E4738:E4741"/>
    <mergeCell ref="A4718:A4721"/>
    <mergeCell ref="B4718:B4721"/>
    <mergeCell ref="D4718:D4721"/>
    <mergeCell ref="C4718:C4721"/>
    <mergeCell ref="F4718:F4721"/>
    <mergeCell ref="G4718:G4721"/>
    <mergeCell ref="H4718:H4721"/>
    <mergeCell ref="A4722:A4725"/>
    <mergeCell ref="B4722:B4725"/>
    <mergeCell ref="D4722:D4725"/>
    <mergeCell ref="C4722:C4725"/>
    <mergeCell ref="F4722:F4725"/>
    <mergeCell ref="G4722:G4725"/>
    <mergeCell ref="H4722:H4725"/>
    <mergeCell ref="A4726:A4729"/>
    <mergeCell ref="B4726:B4729"/>
    <mergeCell ref="D4726:D4729"/>
    <mergeCell ref="C4726:C4729"/>
    <mergeCell ref="F4726:F4729"/>
    <mergeCell ref="G4726:G4729"/>
    <mergeCell ref="H4726:H4729"/>
    <mergeCell ref="E4718:E4721"/>
    <mergeCell ref="E4722:E4725"/>
    <mergeCell ref="E4726:E4729"/>
    <mergeCell ref="A4706:A4709"/>
    <mergeCell ref="B4706:B4709"/>
    <mergeCell ref="D4706:D4709"/>
    <mergeCell ref="C4706:C4709"/>
    <mergeCell ref="F4706:F4709"/>
    <mergeCell ref="G4706:G4709"/>
    <mergeCell ref="H4706:H4709"/>
    <mergeCell ref="A4710:A4713"/>
    <mergeCell ref="B4710:B4713"/>
    <mergeCell ref="D4710:D4713"/>
    <mergeCell ref="C4710:C4713"/>
    <mergeCell ref="F4710:F4713"/>
    <mergeCell ref="G4710:G4713"/>
    <mergeCell ref="H4710:H4713"/>
    <mergeCell ref="A4714:A4717"/>
    <mergeCell ref="B4714:B4717"/>
    <mergeCell ref="D4714:D4717"/>
    <mergeCell ref="C4714:C4717"/>
    <mergeCell ref="F4714:F4717"/>
    <mergeCell ref="G4714:G4717"/>
    <mergeCell ref="H4714:H4717"/>
    <mergeCell ref="E4706:E4709"/>
    <mergeCell ref="E4710:E4713"/>
    <mergeCell ref="E4714:E4717"/>
    <mergeCell ref="A4694:A4697"/>
    <mergeCell ref="B4694:B4697"/>
    <mergeCell ref="D4694:D4697"/>
    <mergeCell ref="C4694:C4697"/>
    <mergeCell ref="F4694:F4697"/>
    <mergeCell ref="G4694:G4697"/>
    <mergeCell ref="H4694:H4697"/>
    <mergeCell ref="A4698:A4701"/>
    <mergeCell ref="B4698:B4701"/>
    <mergeCell ref="D4698:D4701"/>
    <mergeCell ref="C4698:C4701"/>
    <mergeCell ref="F4698:F4701"/>
    <mergeCell ref="G4698:G4701"/>
    <mergeCell ref="H4698:H4701"/>
    <mergeCell ref="A4702:A4705"/>
    <mergeCell ref="B4702:B4705"/>
    <mergeCell ref="D4702:D4705"/>
    <mergeCell ref="C4702:C4705"/>
    <mergeCell ref="F4702:F4705"/>
    <mergeCell ref="G4702:G4705"/>
    <mergeCell ref="H4702:H4705"/>
    <mergeCell ref="E4694:E4697"/>
    <mergeCell ref="E4698:E4701"/>
    <mergeCell ref="E4702:E4705"/>
    <mergeCell ref="A4682:A4685"/>
    <mergeCell ref="B4682:B4685"/>
    <mergeCell ref="D4682:D4685"/>
    <mergeCell ref="C4682:C4685"/>
    <mergeCell ref="F4682:F4685"/>
    <mergeCell ref="G4682:G4685"/>
    <mergeCell ref="H4682:H4685"/>
    <mergeCell ref="A4686:A4689"/>
    <mergeCell ref="B4686:B4689"/>
    <mergeCell ref="D4686:D4689"/>
    <mergeCell ref="C4686:C4689"/>
    <mergeCell ref="F4686:F4689"/>
    <mergeCell ref="G4686:G4689"/>
    <mergeCell ref="H4686:H4689"/>
    <mergeCell ref="A4690:A4693"/>
    <mergeCell ref="B4690:B4693"/>
    <mergeCell ref="D4690:D4693"/>
    <mergeCell ref="C4690:C4693"/>
    <mergeCell ref="F4690:F4693"/>
    <mergeCell ref="G4690:G4693"/>
    <mergeCell ref="H4690:H4693"/>
    <mergeCell ref="E4682:E4685"/>
    <mergeCell ref="E4686:E4689"/>
    <mergeCell ref="E4690:E4693"/>
    <mergeCell ref="A4670:A4673"/>
    <mergeCell ref="B4670:B4673"/>
    <mergeCell ref="D4670:D4673"/>
    <mergeCell ref="C4670:C4673"/>
    <mergeCell ref="F4670:F4673"/>
    <mergeCell ref="G4670:G4673"/>
    <mergeCell ref="H4670:H4673"/>
    <mergeCell ref="A4674:A4677"/>
    <mergeCell ref="B4674:B4677"/>
    <mergeCell ref="D4674:D4677"/>
    <mergeCell ref="C4674:C4677"/>
    <mergeCell ref="F4674:F4677"/>
    <mergeCell ref="G4674:G4677"/>
    <mergeCell ref="H4674:H4677"/>
    <mergeCell ref="A4678:A4681"/>
    <mergeCell ref="B4678:B4681"/>
    <mergeCell ref="D4678:D4681"/>
    <mergeCell ref="C4678:C4681"/>
    <mergeCell ref="F4678:F4681"/>
    <mergeCell ref="G4678:G4681"/>
    <mergeCell ref="H4678:H4681"/>
    <mergeCell ref="E4670:E4673"/>
    <mergeCell ref="E4674:E4677"/>
    <mergeCell ref="E4678:E4681"/>
    <mergeCell ref="A4658:A4661"/>
    <mergeCell ref="B4658:B4661"/>
    <mergeCell ref="D4658:D4661"/>
    <mergeCell ref="C4658:C4661"/>
    <mergeCell ref="F4658:F4661"/>
    <mergeCell ref="G4658:G4661"/>
    <mergeCell ref="H4658:H4661"/>
    <mergeCell ref="A4662:A4665"/>
    <mergeCell ref="B4662:B4665"/>
    <mergeCell ref="D4662:D4665"/>
    <mergeCell ref="C4662:C4665"/>
    <mergeCell ref="F4662:F4665"/>
    <mergeCell ref="G4662:G4665"/>
    <mergeCell ref="H4662:H4665"/>
    <mergeCell ref="A4666:A4669"/>
    <mergeCell ref="B4666:B4669"/>
    <mergeCell ref="D4666:D4669"/>
    <mergeCell ref="C4666:C4669"/>
    <mergeCell ref="F4666:F4669"/>
    <mergeCell ref="G4666:G4669"/>
    <mergeCell ref="H4666:H4669"/>
    <mergeCell ref="E4658:E4661"/>
    <mergeCell ref="E4662:E4665"/>
    <mergeCell ref="E4666:E4669"/>
    <mergeCell ref="A4646:A4649"/>
    <mergeCell ref="B4646:B4649"/>
    <mergeCell ref="D4646:D4649"/>
    <mergeCell ref="C4646:C4649"/>
    <mergeCell ref="F4646:F4649"/>
    <mergeCell ref="G4646:G4649"/>
    <mergeCell ref="H4646:H4649"/>
    <mergeCell ref="A4650:A4653"/>
    <mergeCell ref="B4650:B4653"/>
    <mergeCell ref="D4650:D4653"/>
    <mergeCell ref="C4650:C4653"/>
    <mergeCell ref="F4650:F4653"/>
    <mergeCell ref="G4650:G4653"/>
    <mergeCell ref="H4650:H4653"/>
    <mergeCell ref="A4654:A4657"/>
    <mergeCell ref="B4654:B4657"/>
    <mergeCell ref="D4654:D4657"/>
    <mergeCell ref="C4654:C4657"/>
    <mergeCell ref="F4654:F4657"/>
    <mergeCell ref="G4654:G4657"/>
    <mergeCell ref="H4654:H4657"/>
    <mergeCell ref="E4646:E4649"/>
    <mergeCell ref="E4650:E4653"/>
    <mergeCell ref="E4654:E4657"/>
    <mergeCell ref="A4634:A4637"/>
    <mergeCell ref="B4634:B4637"/>
    <mergeCell ref="D4634:D4637"/>
    <mergeCell ref="C4634:C4637"/>
    <mergeCell ref="F4634:F4637"/>
    <mergeCell ref="G4634:G4637"/>
    <mergeCell ref="H4634:H4637"/>
    <mergeCell ref="A4638:A4641"/>
    <mergeCell ref="B4638:B4641"/>
    <mergeCell ref="D4638:D4641"/>
    <mergeCell ref="C4638:C4641"/>
    <mergeCell ref="F4638:F4641"/>
    <mergeCell ref="G4638:G4641"/>
    <mergeCell ref="H4638:H4641"/>
    <mergeCell ref="A4642:A4645"/>
    <mergeCell ref="B4642:B4645"/>
    <mergeCell ref="D4642:D4645"/>
    <mergeCell ref="C4642:C4645"/>
    <mergeCell ref="F4642:F4645"/>
    <mergeCell ref="G4642:G4645"/>
    <mergeCell ref="H4642:H4645"/>
    <mergeCell ref="E4634:E4637"/>
    <mergeCell ref="E4638:E4641"/>
    <mergeCell ref="E4642:E4645"/>
    <mergeCell ref="A4622:A4625"/>
    <mergeCell ref="B4622:B4625"/>
    <mergeCell ref="D4622:D4625"/>
    <mergeCell ref="C4622:C4625"/>
    <mergeCell ref="F4622:F4625"/>
    <mergeCell ref="G4622:G4625"/>
    <mergeCell ref="H4622:H4625"/>
    <mergeCell ref="A4626:A4629"/>
    <mergeCell ref="B4626:B4629"/>
    <mergeCell ref="D4626:D4629"/>
    <mergeCell ref="C4626:C4629"/>
    <mergeCell ref="F4626:F4629"/>
    <mergeCell ref="G4626:G4629"/>
    <mergeCell ref="H4626:H4629"/>
    <mergeCell ref="A4630:A4633"/>
    <mergeCell ref="B4630:B4633"/>
    <mergeCell ref="D4630:D4633"/>
    <mergeCell ref="C4630:C4633"/>
    <mergeCell ref="F4630:F4633"/>
    <mergeCell ref="G4630:G4633"/>
    <mergeCell ref="H4630:H4633"/>
    <mergeCell ref="E4622:E4625"/>
    <mergeCell ref="E4626:E4629"/>
    <mergeCell ref="E4630:E4633"/>
    <mergeCell ref="A4610:A4613"/>
    <mergeCell ref="B4610:B4613"/>
    <mergeCell ref="D4610:D4613"/>
    <mergeCell ref="C4610:C4613"/>
    <mergeCell ref="F4610:F4613"/>
    <mergeCell ref="G4610:G4613"/>
    <mergeCell ref="H4610:H4613"/>
    <mergeCell ref="A4614:A4617"/>
    <mergeCell ref="B4614:B4617"/>
    <mergeCell ref="D4614:D4617"/>
    <mergeCell ref="C4614:C4617"/>
    <mergeCell ref="F4614:F4617"/>
    <mergeCell ref="G4614:G4617"/>
    <mergeCell ref="H4614:H4617"/>
    <mergeCell ref="A4618:A4621"/>
    <mergeCell ref="B4618:B4621"/>
    <mergeCell ref="D4618:D4621"/>
    <mergeCell ref="C4618:C4621"/>
    <mergeCell ref="F4618:F4621"/>
    <mergeCell ref="G4618:G4621"/>
    <mergeCell ref="H4618:H4621"/>
    <mergeCell ref="E4610:E4613"/>
    <mergeCell ref="E4614:E4617"/>
    <mergeCell ref="E4618:E4621"/>
    <mergeCell ref="A4598:A4601"/>
    <mergeCell ref="B4598:B4601"/>
    <mergeCell ref="D4598:D4601"/>
    <mergeCell ref="C4598:C4601"/>
    <mergeCell ref="F4598:F4601"/>
    <mergeCell ref="G4598:G4601"/>
    <mergeCell ref="H4598:H4601"/>
    <mergeCell ref="A4602:A4605"/>
    <mergeCell ref="B4602:B4605"/>
    <mergeCell ref="D4602:D4605"/>
    <mergeCell ref="C4602:C4605"/>
    <mergeCell ref="F4602:F4605"/>
    <mergeCell ref="G4602:G4605"/>
    <mergeCell ref="H4602:H4605"/>
    <mergeCell ref="A4606:A4609"/>
    <mergeCell ref="B4606:B4609"/>
    <mergeCell ref="D4606:D4609"/>
    <mergeCell ref="C4606:C4609"/>
    <mergeCell ref="F4606:F4609"/>
    <mergeCell ref="G4606:G4609"/>
    <mergeCell ref="H4606:H4609"/>
    <mergeCell ref="E4598:E4601"/>
    <mergeCell ref="E4602:E4605"/>
    <mergeCell ref="E4606:E4609"/>
    <mergeCell ref="A4586:A4589"/>
    <mergeCell ref="B4586:B4589"/>
    <mergeCell ref="D4586:D4589"/>
    <mergeCell ref="C4586:C4589"/>
    <mergeCell ref="F4586:F4589"/>
    <mergeCell ref="G4586:G4589"/>
    <mergeCell ref="H4586:H4589"/>
    <mergeCell ref="A4590:A4593"/>
    <mergeCell ref="B4590:B4593"/>
    <mergeCell ref="D4590:D4593"/>
    <mergeCell ref="C4590:C4593"/>
    <mergeCell ref="F4590:F4593"/>
    <mergeCell ref="G4590:G4593"/>
    <mergeCell ref="H4590:H4593"/>
    <mergeCell ref="A4594:A4597"/>
    <mergeCell ref="B4594:B4597"/>
    <mergeCell ref="D4594:D4597"/>
    <mergeCell ref="C4594:C4597"/>
    <mergeCell ref="F4594:F4597"/>
    <mergeCell ref="G4594:G4597"/>
    <mergeCell ref="H4594:H4597"/>
    <mergeCell ref="E4586:E4589"/>
    <mergeCell ref="E4590:E4593"/>
    <mergeCell ref="E4594:E4597"/>
    <mergeCell ref="A4574:A4577"/>
    <mergeCell ref="B4574:B4577"/>
    <mergeCell ref="D4574:D4577"/>
    <mergeCell ref="C4574:C4577"/>
    <mergeCell ref="F4574:F4577"/>
    <mergeCell ref="G4574:G4577"/>
    <mergeCell ref="H4574:H4577"/>
    <mergeCell ref="A4578:A4581"/>
    <mergeCell ref="B4578:B4581"/>
    <mergeCell ref="D4578:D4581"/>
    <mergeCell ref="C4578:C4581"/>
    <mergeCell ref="F4578:F4581"/>
    <mergeCell ref="G4578:G4581"/>
    <mergeCell ref="H4578:H4581"/>
    <mergeCell ref="A4582:A4585"/>
    <mergeCell ref="B4582:B4585"/>
    <mergeCell ref="D4582:D4585"/>
    <mergeCell ref="C4582:C4585"/>
    <mergeCell ref="F4582:F4585"/>
    <mergeCell ref="G4582:G4585"/>
    <mergeCell ref="H4582:H4585"/>
    <mergeCell ref="E4574:E4577"/>
    <mergeCell ref="E4578:E4581"/>
    <mergeCell ref="E4582:E4585"/>
    <mergeCell ref="A4562:A4565"/>
    <mergeCell ref="B4562:B4565"/>
    <mergeCell ref="D4562:D4565"/>
    <mergeCell ref="C4562:C4565"/>
    <mergeCell ref="F4562:F4565"/>
    <mergeCell ref="G4562:G4565"/>
    <mergeCell ref="H4562:H4565"/>
    <mergeCell ref="A4566:A4569"/>
    <mergeCell ref="B4566:B4569"/>
    <mergeCell ref="D4566:D4569"/>
    <mergeCell ref="C4566:C4569"/>
    <mergeCell ref="F4566:F4569"/>
    <mergeCell ref="G4566:G4569"/>
    <mergeCell ref="H4566:H4569"/>
    <mergeCell ref="A4570:A4573"/>
    <mergeCell ref="B4570:B4573"/>
    <mergeCell ref="D4570:D4573"/>
    <mergeCell ref="C4570:C4573"/>
    <mergeCell ref="F4570:F4573"/>
    <mergeCell ref="G4570:G4573"/>
    <mergeCell ref="H4570:H4573"/>
    <mergeCell ref="E4562:E4565"/>
    <mergeCell ref="E4566:E4569"/>
    <mergeCell ref="E4570:E4573"/>
    <mergeCell ref="A4550:A4553"/>
    <mergeCell ref="B4550:B4553"/>
    <mergeCell ref="D4550:D4553"/>
    <mergeCell ref="C4550:C4553"/>
    <mergeCell ref="F4550:F4553"/>
    <mergeCell ref="G4550:G4553"/>
    <mergeCell ref="H4550:H4553"/>
    <mergeCell ref="A4554:A4557"/>
    <mergeCell ref="B4554:B4557"/>
    <mergeCell ref="D4554:D4557"/>
    <mergeCell ref="C4554:C4557"/>
    <mergeCell ref="F4554:F4557"/>
    <mergeCell ref="G4554:G4557"/>
    <mergeCell ref="H4554:H4557"/>
    <mergeCell ref="A4558:A4561"/>
    <mergeCell ref="B4558:B4561"/>
    <mergeCell ref="D4558:D4561"/>
    <mergeCell ref="C4558:C4561"/>
    <mergeCell ref="F4558:F4561"/>
    <mergeCell ref="G4558:G4561"/>
    <mergeCell ref="H4558:H4561"/>
    <mergeCell ref="E4550:E4553"/>
    <mergeCell ref="E4554:E4557"/>
    <mergeCell ref="E4558:E4561"/>
    <mergeCell ref="A4538:A4541"/>
    <mergeCell ref="B4538:B4541"/>
    <mergeCell ref="D4538:D4541"/>
    <mergeCell ref="C4538:C4541"/>
    <mergeCell ref="F4538:F4541"/>
    <mergeCell ref="G4538:G4541"/>
    <mergeCell ref="H4538:H4541"/>
    <mergeCell ref="A4542:A4545"/>
    <mergeCell ref="B4542:B4545"/>
    <mergeCell ref="D4542:D4545"/>
    <mergeCell ref="C4542:C4545"/>
    <mergeCell ref="F4542:F4545"/>
    <mergeCell ref="G4542:G4545"/>
    <mergeCell ref="H4542:H4545"/>
    <mergeCell ref="A4546:A4549"/>
    <mergeCell ref="B4546:B4549"/>
    <mergeCell ref="D4546:D4549"/>
    <mergeCell ref="C4546:C4549"/>
    <mergeCell ref="F4546:F4549"/>
    <mergeCell ref="G4546:G4549"/>
    <mergeCell ref="H4546:H4549"/>
    <mergeCell ref="E4538:E4541"/>
    <mergeCell ref="E4542:E4545"/>
    <mergeCell ref="E4546:E4549"/>
    <mergeCell ref="A4526:A4529"/>
    <mergeCell ref="B4526:B4529"/>
    <mergeCell ref="D4526:D4529"/>
    <mergeCell ref="C4526:C4529"/>
    <mergeCell ref="F4526:F4529"/>
    <mergeCell ref="G4526:G4529"/>
    <mergeCell ref="H4526:H4529"/>
    <mergeCell ref="A4530:A4533"/>
    <mergeCell ref="B4530:B4533"/>
    <mergeCell ref="D4530:D4533"/>
    <mergeCell ref="C4530:C4533"/>
    <mergeCell ref="F4530:F4533"/>
    <mergeCell ref="G4530:G4533"/>
    <mergeCell ref="H4530:H4533"/>
    <mergeCell ref="A4534:A4537"/>
    <mergeCell ref="B4534:B4537"/>
    <mergeCell ref="D4534:D4537"/>
    <mergeCell ref="C4534:C4537"/>
    <mergeCell ref="F4534:F4537"/>
    <mergeCell ref="G4534:G4537"/>
    <mergeCell ref="H4534:H4537"/>
    <mergeCell ref="E4526:E4529"/>
    <mergeCell ref="E4530:E4533"/>
    <mergeCell ref="E4534:E4537"/>
    <mergeCell ref="A4514:A4517"/>
    <mergeCell ref="B4514:B4517"/>
    <mergeCell ref="D4514:D4517"/>
    <mergeCell ref="C4514:C4517"/>
    <mergeCell ref="F4514:F4517"/>
    <mergeCell ref="G4514:G4517"/>
    <mergeCell ref="H4514:H4517"/>
    <mergeCell ref="A4518:A4521"/>
    <mergeCell ref="B4518:B4521"/>
    <mergeCell ref="D4518:D4521"/>
    <mergeCell ref="C4518:C4521"/>
    <mergeCell ref="F4518:F4521"/>
    <mergeCell ref="G4518:G4521"/>
    <mergeCell ref="H4518:H4521"/>
    <mergeCell ref="A4522:A4525"/>
    <mergeCell ref="B4522:B4525"/>
    <mergeCell ref="D4522:D4525"/>
    <mergeCell ref="C4522:C4525"/>
    <mergeCell ref="F4522:F4525"/>
    <mergeCell ref="G4522:G4525"/>
    <mergeCell ref="H4522:H4525"/>
    <mergeCell ref="E4514:E4517"/>
    <mergeCell ref="E4518:E4521"/>
    <mergeCell ref="E4522:E4525"/>
    <mergeCell ref="A4502:A4505"/>
    <mergeCell ref="B4502:B4505"/>
    <mergeCell ref="D4502:D4505"/>
    <mergeCell ref="C4502:C4505"/>
    <mergeCell ref="F4502:F4505"/>
    <mergeCell ref="G4502:G4505"/>
    <mergeCell ref="H4502:H4505"/>
    <mergeCell ref="A4506:A4509"/>
    <mergeCell ref="B4506:B4509"/>
    <mergeCell ref="D4506:D4509"/>
    <mergeCell ref="C4506:C4509"/>
    <mergeCell ref="F4506:F4509"/>
    <mergeCell ref="G4506:G4509"/>
    <mergeCell ref="H4506:H4509"/>
    <mergeCell ref="A4510:A4513"/>
    <mergeCell ref="B4510:B4513"/>
    <mergeCell ref="D4510:D4513"/>
    <mergeCell ref="C4510:C4513"/>
    <mergeCell ref="F4510:F4513"/>
    <mergeCell ref="G4510:G4513"/>
    <mergeCell ref="H4510:H4513"/>
    <mergeCell ref="E4502:E4505"/>
    <mergeCell ref="E4506:E4509"/>
    <mergeCell ref="E4510:E4513"/>
    <mergeCell ref="A4490:A4493"/>
    <mergeCell ref="B4490:B4493"/>
    <mergeCell ref="D4490:D4493"/>
    <mergeCell ref="C4490:C4493"/>
    <mergeCell ref="F4490:F4493"/>
    <mergeCell ref="G4490:G4493"/>
    <mergeCell ref="H4490:H4493"/>
    <mergeCell ref="A4494:A4497"/>
    <mergeCell ref="B4494:B4497"/>
    <mergeCell ref="D4494:D4497"/>
    <mergeCell ref="C4494:C4497"/>
    <mergeCell ref="F4494:F4497"/>
    <mergeCell ref="G4494:G4497"/>
    <mergeCell ref="H4494:H4497"/>
    <mergeCell ref="A4498:A4501"/>
    <mergeCell ref="B4498:B4501"/>
    <mergeCell ref="D4498:D4501"/>
    <mergeCell ref="C4498:C4501"/>
    <mergeCell ref="F4498:F4501"/>
    <mergeCell ref="G4498:G4501"/>
    <mergeCell ref="H4498:H4501"/>
    <mergeCell ref="E4490:E4493"/>
    <mergeCell ref="E4494:E4497"/>
    <mergeCell ref="E4498:E4501"/>
    <mergeCell ref="A4478:A4481"/>
    <mergeCell ref="B4478:B4481"/>
    <mergeCell ref="D4478:D4481"/>
    <mergeCell ref="C4478:C4481"/>
    <mergeCell ref="F4478:F4481"/>
    <mergeCell ref="G4478:G4481"/>
    <mergeCell ref="H4478:H4481"/>
    <mergeCell ref="A4482:A4485"/>
    <mergeCell ref="B4482:B4485"/>
    <mergeCell ref="D4482:D4485"/>
    <mergeCell ref="C4482:C4485"/>
    <mergeCell ref="F4482:F4485"/>
    <mergeCell ref="G4482:G4485"/>
    <mergeCell ref="H4482:H4485"/>
    <mergeCell ref="A4486:A4489"/>
    <mergeCell ref="B4486:B4489"/>
    <mergeCell ref="D4486:D4489"/>
    <mergeCell ref="C4486:C4489"/>
    <mergeCell ref="F4486:F4489"/>
    <mergeCell ref="G4486:G4489"/>
    <mergeCell ref="H4486:H4489"/>
    <mergeCell ref="E4478:E4481"/>
    <mergeCell ref="E4482:E4485"/>
    <mergeCell ref="E4486:E4489"/>
    <mergeCell ref="A4466:A4469"/>
    <mergeCell ref="B4466:B4469"/>
    <mergeCell ref="D4466:D4469"/>
    <mergeCell ref="C4466:C4469"/>
    <mergeCell ref="F4466:F4469"/>
    <mergeCell ref="G4466:G4469"/>
    <mergeCell ref="H4466:H4469"/>
    <mergeCell ref="A4470:A4473"/>
    <mergeCell ref="B4470:B4473"/>
    <mergeCell ref="D4470:D4473"/>
    <mergeCell ref="C4470:C4473"/>
    <mergeCell ref="F4470:F4473"/>
    <mergeCell ref="G4470:G4473"/>
    <mergeCell ref="H4470:H4473"/>
    <mergeCell ref="A4474:A4477"/>
    <mergeCell ref="B4474:B4477"/>
    <mergeCell ref="D4474:D4477"/>
    <mergeCell ref="C4474:C4477"/>
    <mergeCell ref="F4474:F4477"/>
    <mergeCell ref="G4474:G4477"/>
    <mergeCell ref="H4474:H4477"/>
    <mergeCell ref="E4466:E4469"/>
    <mergeCell ref="E4470:E4473"/>
    <mergeCell ref="E4474:E4477"/>
    <mergeCell ref="A4454:A4457"/>
    <mergeCell ref="B4454:B4457"/>
    <mergeCell ref="D4454:D4457"/>
    <mergeCell ref="C4454:C4457"/>
    <mergeCell ref="F4454:F4457"/>
    <mergeCell ref="G4454:G4457"/>
    <mergeCell ref="H4454:H4457"/>
    <mergeCell ref="A4458:A4461"/>
    <mergeCell ref="B4458:B4461"/>
    <mergeCell ref="D4458:D4461"/>
    <mergeCell ref="C4458:C4461"/>
    <mergeCell ref="F4458:F4461"/>
    <mergeCell ref="G4458:G4461"/>
    <mergeCell ref="H4458:H4461"/>
    <mergeCell ref="A4462:A4465"/>
    <mergeCell ref="B4462:B4465"/>
    <mergeCell ref="D4462:D4465"/>
    <mergeCell ref="C4462:C4465"/>
    <mergeCell ref="F4462:F4465"/>
    <mergeCell ref="G4462:G4465"/>
    <mergeCell ref="H4462:H4465"/>
    <mergeCell ref="E4454:E4457"/>
    <mergeCell ref="E4458:E4461"/>
    <mergeCell ref="E4462:E4465"/>
    <mergeCell ref="A4442:A4445"/>
    <mergeCell ref="B4442:B4445"/>
    <mergeCell ref="D4442:D4445"/>
    <mergeCell ref="C4442:C4445"/>
    <mergeCell ref="F4442:F4445"/>
    <mergeCell ref="G4442:G4445"/>
    <mergeCell ref="H4442:H4445"/>
    <mergeCell ref="A4446:A4449"/>
    <mergeCell ref="B4446:B4449"/>
    <mergeCell ref="D4446:D4449"/>
    <mergeCell ref="C4446:C4449"/>
    <mergeCell ref="F4446:F4449"/>
    <mergeCell ref="G4446:G4449"/>
    <mergeCell ref="H4446:H4449"/>
    <mergeCell ref="A4450:A4453"/>
    <mergeCell ref="B4450:B4453"/>
    <mergeCell ref="D4450:D4453"/>
    <mergeCell ref="C4450:C4453"/>
    <mergeCell ref="F4450:F4453"/>
    <mergeCell ref="G4450:G4453"/>
    <mergeCell ref="H4450:H4453"/>
    <mergeCell ref="E4442:E4445"/>
    <mergeCell ref="E4446:E4449"/>
    <mergeCell ref="E4450:E4453"/>
    <mergeCell ref="A4430:A4433"/>
    <mergeCell ref="B4430:B4433"/>
    <mergeCell ref="D4430:D4433"/>
    <mergeCell ref="C4430:C4433"/>
    <mergeCell ref="F4430:F4433"/>
    <mergeCell ref="G4430:G4433"/>
    <mergeCell ref="H4430:H4433"/>
    <mergeCell ref="A4434:A4437"/>
    <mergeCell ref="B4434:B4437"/>
    <mergeCell ref="D4434:D4437"/>
    <mergeCell ref="C4434:C4437"/>
    <mergeCell ref="F4434:F4437"/>
    <mergeCell ref="G4434:G4437"/>
    <mergeCell ref="H4434:H4437"/>
    <mergeCell ref="A4438:A4441"/>
    <mergeCell ref="B4438:B4441"/>
    <mergeCell ref="D4438:D4441"/>
    <mergeCell ref="C4438:C4441"/>
    <mergeCell ref="F4438:F4441"/>
    <mergeCell ref="G4438:G4441"/>
    <mergeCell ref="H4438:H4441"/>
    <mergeCell ref="E4430:E4433"/>
    <mergeCell ref="E4434:E4437"/>
    <mergeCell ref="E4438:E4441"/>
    <mergeCell ref="A4418:A4421"/>
    <mergeCell ref="B4418:B4421"/>
    <mergeCell ref="D4418:D4421"/>
    <mergeCell ref="C4418:C4421"/>
    <mergeCell ref="F4418:F4421"/>
    <mergeCell ref="G4418:G4421"/>
    <mergeCell ref="H4418:H4421"/>
    <mergeCell ref="A4422:A4425"/>
    <mergeCell ref="B4422:B4425"/>
    <mergeCell ref="D4422:D4425"/>
    <mergeCell ref="C4422:C4425"/>
    <mergeCell ref="F4422:F4425"/>
    <mergeCell ref="G4422:G4425"/>
    <mergeCell ref="H4422:H4425"/>
    <mergeCell ref="A4426:A4429"/>
    <mergeCell ref="B4426:B4429"/>
    <mergeCell ref="D4426:D4429"/>
    <mergeCell ref="C4426:C4429"/>
    <mergeCell ref="F4426:F4429"/>
    <mergeCell ref="G4426:G4429"/>
    <mergeCell ref="H4426:H4429"/>
    <mergeCell ref="E4418:E4421"/>
    <mergeCell ref="E4422:E4425"/>
    <mergeCell ref="E4426:E4429"/>
    <mergeCell ref="A4406:A4409"/>
    <mergeCell ref="B4406:B4409"/>
    <mergeCell ref="D4406:D4409"/>
    <mergeCell ref="C4406:C4409"/>
    <mergeCell ref="F4406:F4409"/>
    <mergeCell ref="G4406:G4409"/>
    <mergeCell ref="H4406:H4409"/>
    <mergeCell ref="A4410:A4413"/>
    <mergeCell ref="B4410:B4413"/>
    <mergeCell ref="D4410:D4413"/>
    <mergeCell ref="C4410:C4413"/>
    <mergeCell ref="F4410:F4413"/>
    <mergeCell ref="G4410:G4413"/>
    <mergeCell ref="H4410:H4413"/>
    <mergeCell ref="A4414:A4417"/>
    <mergeCell ref="B4414:B4417"/>
    <mergeCell ref="D4414:D4417"/>
    <mergeCell ref="C4414:C4417"/>
    <mergeCell ref="F4414:F4417"/>
    <mergeCell ref="G4414:G4417"/>
    <mergeCell ref="H4414:H4417"/>
    <mergeCell ref="E4406:E4409"/>
    <mergeCell ref="E4410:E4413"/>
    <mergeCell ref="E4414:E4417"/>
    <mergeCell ref="A4394:A4397"/>
    <mergeCell ref="B4394:B4397"/>
    <mergeCell ref="D4394:D4397"/>
    <mergeCell ref="C4394:C4397"/>
    <mergeCell ref="F4394:F4397"/>
    <mergeCell ref="G4394:G4397"/>
    <mergeCell ref="H4394:H4397"/>
    <mergeCell ref="A4398:A4401"/>
    <mergeCell ref="B4398:B4401"/>
    <mergeCell ref="D4398:D4401"/>
    <mergeCell ref="C4398:C4401"/>
    <mergeCell ref="F4398:F4401"/>
    <mergeCell ref="G4398:G4401"/>
    <mergeCell ref="H4398:H4401"/>
    <mergeCell ref="A4402:A4405"/>
    <mergeCell ref="B4402:B4405"/>
    <mergeCell ref="D4402:D4405"/>
    <mergeCell ref="C4402:C4405"/>
    <mergeCell ref="F4402:F4405"/>
    <mergeCell ref="G4402:G4405"/>
    <mergeCell ref="H4402:H4405"/>
    <mergeCell ref="E4394:E4397"/>
    <mergeCell ref="E4398:E4401"/>
    <mergeCell ref="E4402:E4405"/>
    <mergeCell ref="A4382:A4385"/>
    <mergeCell ref="B4382:B4385"/>
    <mergeCell ref="D4382:D4385"/>
    <mergeCell ref="C4382:C4385"/>
    <mergeCell ref="F4382:F4385"/>
    <mergeCell ref="G4382:G4385"/>
    <mergeCell ref="H4382:H4385"/>
    <mergeCell ref="A4386:A4389"/>
    <mergeCell ref="B4386:B4389"/>
    <mergeCell ref="D4386:D4389"/>
    <mergeCell ref="C4386:C4389"/>
    <mergeCell ref="F4386:F4389"/>
    <mergeCell ref="G4386:G4389"/>
    <mergeCell ref="H4386:H4389"/>
    <mergeCell ref="A4390:A4393"/>
    <mergeCell ref="B4390:B4393"/>
    <mergeCell ref="D4390:D4393"/>
    <mergeCell ref="C4390:C4393"/>
    <mergeCell ref="F4390:F4393"/>
    <mergeCell ref="G4390:G4393"/>
    <mergeCell ref="H4390:H4393"/>
    <mergeCell ref="E4382:E4385"/>
    <mergeCell ref="E4386:E4389"/>
    <mergeCell ref="E4390:E4393"/>
    <mergeCell ref="A4370:A4373"/>
    <mergeCell ref="B4370:B4373"/>
    <mergeCell ref="D4370:D4373"/>
    <mergeCell ref="C4370:C4373"/>
    <mergeCell ref="F4370:F4373"/>
    <mergeCell ref="G4370:G4373"/>
    <mergeCell ref="H4370:H4373"/>
    <mergeCell ref="A4374:A4377"/>
    <mergeCell ref="B4374:B4377"/>
    <mergeCell ref="D4374:D4377"/>
    <mergeCell ref="C4374:C4377"/>
    <mergeCell ref="F4374:F4377"/>
    <mergeCell ref="G4374:G4377"/>
    <mergeCell ref="H4374:H4377"/>
    <mergeCell ref="A4378:A4381"/>
    <mergeCell ref="B4378:B4381"/>
    <mergeCell ref="D4378:D4381"/>
    <mergeCell ref="C4378:C4381"/>
    <mergeCell ref="F4378:F4381"/>
    <mergeCell ref="G4378:G4381"/>
    <mergeCell ref="H4378:H4381"/>
    <mergeCell ref="E4370:E4373"/>
    <mergeCell ref="E4374:E4377"/>
    <mergeCell ref="E4378:E4381"/>
    <mergeCell ref="A4358:A4361"/>
    <mergeCell ref="B4358:B4361"/>
    <mergeCell ref="D4358:D4361"/>
    <mergeCell ref="C4358:C4361"/>
    <mergeCell ref="F4358:F4361"/>
    <mergeCell ref="G4358:G4361"/>
    <mergeCell ref="H4358:H4361"/>
    <mergeCell ref="A4362:A4365"/>
    <mergeCell ref="B4362:B4365"/>
    <mergeCell ref="D4362:D4365"/>
    <mergeCell ref="C4362:C4365"/>
    <mergeCell ref="F4362:F4365"/>
    <mergeCell ref="G4362:G4365"/>
    <mergeCell ref="H4362:H4365"/>
    <mergeCell ref="A4366:A4369"/>
    <mergeCell ref="B4366:B4369"/>
    <mergeCell ref="D4366:D4369"/>
    <mergeCell ref="C4366:C4369"/>
    <mergeCell ref="F4366:F4369"/>
    <mergeCell ref="G4366:G4369"/>
    <mergeCell ref="H4366:H4369"/>
    <mergeCell ref="E4358:E4361"/>
    <mergeCell ref="E4362:E4365"/>
    <mergeCell ref="E4366:E4369"/>
    <mergeCell ref="A4346:A4349"/>
    <mergeCell ref="B4346:B4349"/>
    <mergeCell ref="D4346:D4349"/>
    <mergeCell ref="C4346:C4349"/>
    <mergeCell ref="F4346:F4349"/>
    <mergeCell ref="G4346:G4349"/>
    <mergeCell ref="H4346:H4349"/>
    <mergeCell ref="A4350:A4353"/>
    <mergeCell ref="B4350:B4353"/>
    <mergeCell ref="D4350:D4353"/>
    <mergeCell ref="C4350:C4353"/>
    <mergeCell ref="F4350:F4353"/>
    <mergeCell ref="G4350:G4353"/>
    <mergeCell ref="H4350:H4353"/>
    <mergeCell ref="A4354:A4357"/>
    <mergeCell ref="B4354:B4357"/>
    <mergeCell ref="D4354:D4357"/>
    <mergeCell ref="C4354:C4357"/>
    <mergeCell ref="F4354:F4357"/>
    <mergeCell ref="G4354:G4357"/>
    <mergeCell ref="H4354:H4357"/>
    <mergeCell ref="E4346:E4349"/>
    <mergeCell ref="E4350:E4353"/>
    <mergeCell ref="E4354:E4357"/>
    <mergeCell ref="A4334:A4337"/>
    <mergeCell ref="B4334:B4337"/>
    <mergeCell ref="D4334:D4337"/>
    <mergeCell ref="C4334:C4337"/>
    <mergeCell ref="F4334:F4337"/>
    <mergeCell ref="G4334:G4337"/>
    <mergeCell ref="H4334:H4337"/>
    <mergeCell ref="A4338:A4341"/>
    <mergeCell ref="B4338:B4341"/>
    <mergeCell ref="D4338:D4341"/>
    <mergeCell ref="C4338:C4341"/>
    <mergeCell ref="F4338:F4341"/>
    <mergeCell ref="G4338:G4341"/>
    <mergeCell ref="H4338:H4341"/>
    <mergeCell ref="A4342:A4345"/>
    <mergeCell ref="B4342:B4345"/>
    <mergeCell ref="D4342:D4345"/>
    <mergeCell ref="C4342:C4345"/>
    <mergeCell ref="F4342:F4345"/>
    <mergeCell ref="G4342:G4345"/>
    <mergeCell ref="H4342:H4345"/>
    <mergeCell ref="E4334:E4337"/>
    <mergeCell ref="E4338:E4341"/>
    <mergeCell ref="E4342:E4345"/>
    <mergeCell ref="A4322:A4325"/>
    <mergeCell ref="B4322:B4325"/>
    <mergeCell ref="D4322:D4325"/>
    <mergeCell ref="C4322:C4325"/>
    <mergeCell ref="F4322:F4325"/>
    <mergeCell ref="G4322:G4325"/>
    <mergeCell ref="H4322:H4325"/>
    <mergeCell ref="A4326:A4329"/>
    <mergeCell ref="B4326:B4329"/>
    <mergeCell ref="D4326:D4329"/>
    <mergeCell ref="C4326:C4329"/>
    <mergeCell ref="F4326:F4329"/>
    <mergeCell ref="G4326:G4329"/>
    <mergeCell ref="H4326:H4329"/>
    <mergeCell ref="A4330:A4333"/>
    <mergeCell ref="B4330:B4333"/>
    <mergeCell ref="D4330:D4333"/>
    <mergeCell ref="C4330:C4333"/>
    <mergeCell ref="F4330:F4333"/>
    <mergeCell ref="G4330:G4333"/>
    <mergeCell ref="H4330:H4333"/>
    <mergeCell ref="E4322:E4325"/>
    <mergeCell ref="E4326:E4329"/>
    <mergeCell ref="E4330:E4333"/>
    <mergeCell ref="A4310:A4313"/>
    <mergeCell ref="B4310:B4313"/>
    <mergeCell ref="D4310:D4313"/>
    <mergeCell ref="C4310:C4313"/>
    <mergeCell ref="F4310:F4313"/>
    <mergeCell ref="G4310:G4313"/>
    <mergeCell ref="H4310:H4313"/>
    <mergeCell ref="A4314:A4317"/>
    <mergeCell ref="B4314:B4317"/>
    <mergeCell ref="D4314:D4317"/>
    <mergeCell ref="C4314:C4317"/>
    <mergeCell ref="F4314:F4317"/>
    <mergeCell ref="G4314:G4317"/>
    <mergeCell ref="H4314:H4317"/>
    <mergeCell ref="A4318:A4321"/>
    <mergeCell ref="B4318:B4321"/>
    <mergeCell ref="D4318:D4321"/>
    <mergeCell ref="C4318:C4321"/>
    <mergeCell ref="F4318:F4321"/>
    <mergeCell ref="G4318:G4321"/>
    <mergeCell ref="H4318:H4321"/>
    <mergeCell ref="E4310:E4313"/>
    <mergeCell ref="E4314:E4317"/>
    <mergeCell ref="E4318:E4321"/>
    <mergeCell ref="A4298:A4301"/>
    <mergeCell ref="B4298:B4301"/>
    <mergeCell ref="D4298:D4301"/>
    <mergeCell ref="C4298:C4301"/>
    <mergeCell ref="F4298:F4301"/>
    <mergeCell ref="G4298:G4301"/>
    <mergeCell ref="H4298:H4301"/>
    <mergeCell ref="A4302:A4305"/>
    <mergeCell ref="B4302:B4305"/>
    <mergeCell ref="D4302:D4305"/>
    <mergeCell ref="C4302:C4305"/>
    <mergeCell ref="F4302:F4305"/>
    <mergeCell ref="G4302:G4305"/>
    <mergeCell ref="H4302:H4305"/>
    <mergeCell ref="A4306:A4309"/>
    <mergeCell ref="B4306:B4309"/>
    <mergeCell ref="D4306:D4309"/>
    <mergeCell ref="C4306:C4309"/>
    <mergeCell ref="F4306:F4309"/>
    <mergeCell ref="G4306:G4309"/>
    <mergeCell ref="H4306:H4309"/>
    <mergeCell ref="E4298:E4301"/>
    <mergeCell ref="E4302:E4305"/>
    <mergeCell ref="E4306:E4309"/>
    <mergeCell ref="A4286:A4289"/>
    <mergeCell ref="B4286:B4289"/>
    <mergeCell ref="D4286:D4289"/>
    <mergeCell ref="C4286:C4289"/>
    <mergeCell ref="F4286:F4289"/>
    <mergeCell ref="G4286:G4289"/>
    <mergeCell ref="H4286:H4289"/>
    <mergeCell ref="A4290:A4293"/>
    <mergeCell ref="B4290:B4293"/>
    <mergeCell ref="D4290:D4293"/>
    <mergeCell ref="C4290:C4293"/>
    <mergeCell ref="F4290:F4293"/>
    <mergeCell ref="G4290:G4293"/>
    <mergeCell ref="H4290:H4293"/>
    <mergeCell ref="A4294:A4297"/>
    <mergeCell ref="B4294:B4297"/>
    <mergeCell ref="D4294:D4297"/>
    <mergeCell ref="C4294:C4297"/>
    <mergeCell ref="F4294:F4297"/>
    <mergeCell ref="G4294:G4297"/>
    <mergeCell ref="H4294:H4297"/>
    <mergeCell ref="E4286:E4289"/>
    <mergeCell ref="E4290:E4293"/>
    <mergeCell ref="E4294:E4297"/>
    <mergeCell ref="A4274:A4277"/>
    <mergeCell ref="B4274:B4277"/>
    <mergeCell ref="D4274:D4277"/>
    <mergeCell ref="C4274:C4277"/>
    <mergeCell ref="F4274:F4277"/>
    <mergeCell ref="G4274:G4277"/>
    <mergeCell ref="H4274:H4277"/>
    <mergeCell ref="A4278:A4281"/>
    <mergeCell ref="B4278:B4281"/>
    <mergeCell ref="D4278:D4281"/>
    <mergeCell ref="C4278:C4281"/>
    <mergeCell ref="F4278:F4281"/>
    <mergeCell ref="G4278:G4281"/>
    <mergeCell ref="H4278:H4281"/>
    <mergeCell ref="A4282:A4285"/>
    <mergeCell ref="B4282:B4285"/>
    <mergeCell ref="D4282:D4285"/>
    <mergeCell ref="C4282:C4285"/>
    <mergeCell ref="F4282:F4285"/>
    <mergeCell ref="G4282:G4285"/>
    <mergeCell ref="H4282:H4285"/>
    <mergeCell ref="E4274:E4277"/>
    <mergeCell ref="E4278:E4281"/>
    <mergeCell ref="E4282:E4285"/>
    <mergeCell ref="A4262:A4265"/>
    <mergeCell ref="B4262:B4265"/>
    <mergeCell ref="D4262:D4265"/>
    <mergeCell ref="C4262:C4265"/>
    <mergeCell ref="F4262:F4265"/>
    <mergeCell ref="G4262:G4265"/>
    <mergeCell ref="H4262:H4265"/>
    <mergeCell ref="A4266:A4269"/>
    <mergeCell ref="B4266:B4269"/>
    <mergeCell ref="D4266:D4269"/>
    <mergeCell ref="C4266:C4269"/>
    <mergeCell ref="F4266:F4269"/>
    <mergeCell ref="G4266:G4269"/>
    <mergeCell ref="H4266:H4269"/>
    <mergeCell ref="A4270:A4273"/>
    <mergeCell ref="B4270:B4273"/>
    <mergeCell ref="D4270:D4273"/>
    <mergeCell ref="C4270:C4273"/>
    <mergeCell ref="F4270:F4273"/>
    <mergeCell ref="G4270:G4273"/>
    <mergeCell ref="H4270:H4273"/>
    <mergeCell ref="E4262:E4265"/>
    <mergeCell ref="E4266:E4269"/>
    <mergeCell ref="E4270:E4273"/>
    <mergeCell ref="A4250:A4253"/>
    <mergeCell ref="B4250:B4253"/>
    <mergeCell ref="D4250:D4253"/>
    <mergeCell ref="C4250:C4253"/>
    <mergeCell ref="F4250:F4253"/>
    <mergeCell ref="G4250:G4253"/>
    <mergeCell ref="H4250:H4253"/>
    <mergeCell ref="A4254:A4257"/>
    <mergeCell ref="B4254:B4257"/>
    <mergeCell ref="D4254:D4257"/>
    <mergeCell ref="C4254:C4257"/>
    <mergeCell ref="F4254:F4257"/>
    <mergeCell ref="G4254:G4257"/>
    <mergeCell ref="H4254:H4257"/>
    <mergeCell ref="A4258:A4261"/>
    <mergeCell ref="B4258:B4261"/>
    <mergeCell ref="D4258:D4261"/>
    <mergeCell ref="C4258:C4261"/>
    <mergeCell ref="F4258:F4261"/>
    <mergeCell ref="G4258:G4261"/>
    <mergeCell ref="H4258:H4261"/>
    <mergeCell ref="E4250:E4253"/>
    <mergeCell ref="E4254:E4257"/>
    <mergeCell ref="E4258:E4261"/>
    <mergeCell ref="A4238:A4241"/>
    <mergeCell ref="B4238:B4241"/>
    <mergeCell ref="D4238:D4241"/>
    <mergeCell ref="C4238:C4241"/>
    <mergeCell ref="F4238:F4241"/>
    <mergeCell ref="G4238:G4241"/>
    <mergeCell ref="H4238:H4241"/>
    <mergeCell ref="A4242:A4245"/>
    <mergeCell ref="B4242:B4245"/>
    <mergeCell ref="D4242:D4245"/>
    <mergeCell ref="C4242:C4245"/>
    <mergeCell ref="F4242:F4245"/>
    <mergeCell ref="G4242:G4245"/>
    <mergeCell ref="H4242:H4245"/>
    <mergeCell ref="A4246:A4249"/>
    <mergeCell ref="B4246:B4249"/>
    <mergeCell ref="D4246:D4249"/>
    <mergeCell ref="C4246:C4249"/>
    <mergeCell ref="F4246:F4249"/>
    <mergeCell ref="G4246:G4249"/>
    <mergeCell ref="H4246:H4249"/>
    <mergeCell ref="E4238:E4241"/>
    <mergeCell ref="E4242:E4245"/>
    <mergeCell ref="E4246:E4249"/>
    <mergeCell ref="A4226:A4229"/>
    <mergeCell ref="B4226:B4229"/>
    <mergeCell ref="D4226:D4229"/>
    <mergeCell ref="C4226:C4229"/>
    <mergeCell ref="F4226:F4229"/>
    <mergeCell ref="G4226:G4229"/>
    <mergeCell ref="H4226:H4229"/>
    <mergeCell ref="A4230:A4233"/>
    <mergeCell ref="B4230:B4233"/>
    <mergeCell ref="D4230:D4233"/>
    <mergeCell ref="C4230:C4233"/>
    <mergeCell ref="F4230:F4233"/>
    <mergeCell ref="G4230:G4233"/>
    <mergeCell ref="H4230:H4233"/>
    <mergeCell ref="A4234:A4237"/>
    <mergeCell ref="B4234:B4237"/>
    <mergeCell ref="D4234:D4237"/>
    <mergeCell ref="C4234:C4237"/>
    <mergeCell ref="F4234:F4237"/>
    <mergeCell ref="G4234:G4237"/>
    <mergeCell ref="H4234:H4237"/>
    <mergeCell ref="E4226:E4229"/>
    <mergeCell ref="E4230:E4233"/>
    <mergeCell ref="E4234:E4237"/>
    <mergeCell ref="A4214:A4217"/>
    <mergeCell ref="B4214:B4217"/>
    <mergeCell ref="D4214:D4217"/>
    <mergeCell ref="C4214:C4217"/>
    <mergeCell ref="F4214:F4217"/>
    <mergeCell ref="G4214:G4217"/>
    <mergeCell ref="H4214:H4217"/>
    <mergeCell ref="A4218:A4221"/>
    <mergeCell ref="B4218:B4221"/>
    <mergeCell ref="D4218:D4221"/>
    <mergeCell ref="C4218:C4221"/>
    <mergeCell ref="F4218:F4221"/>
    <mergeCell ref="G4218:G4221"/>
    <mergeCell ref="H4218:H4221"/>
    <mergeCell ref="A4222:A4225"/>
    <mergeCell ref="B4222:B4225"/>
    <mergeCell ref="D4222:D4225"/>
    <mergeCell ref="C4222:C4225"/>
    <mergeCell ref="F4222:F4225"/>
    <mergeCell ref="G4222:G4225"/>
    <mergeCell ref="H4222:H4225"/>
    <mergeCell ref="E4214:E4217"/>
    <mergeCell ref="E4218:E4221"/>
    <mergeCell ref="E4222:E4225"/>
    <mergeCell ref="A4202:A4205"/>
    <mergeCell ref="B4202:B4205"/>
    <mergeCell ref="D4202:D4205"/>
    <mergeCell ref="C4202:C4205"/>
    <mergeCell ref="F4202:F4205"/>
    <mergeCell ref="G4202:G4205"/>
    <mergeCell ref="H4202:H4205"/>
    <mergeCell ref="A4206:A4209"/>
    <mergeCell ref="B4206:B4209"/>
    <mergeCell ref="D4206:D4209"/>
    <mergeCell ref="C4206:C4209"/>
    <mergeCell ref="F4206:F4209"/>
    <mergeCell ref="G4206:G4209"/>
    <mergeCell ref="H4206:H4209"/>
    <mergeCell ref="A4210:A4213"/>
    <mergeCell ref="B4210:B4213"/>
    <mergeCell ref="D4210:D4213"/>
    <mergeCell ref="C4210:C4213"/>
    <mergeCell ref="F4210:F4213"/>
    <mergeCell ref="G4210:G4213"/>
    <mergeCell ref="H4210:H4213"/>
    <mergeCell ref="E4202:E4205"/>
    <mergeCell ref="E4206:E4209"/>
    <mergeCell ref="E4210:E4213"/>
    <mergeCell ref="A4190:A4193"/>
    <mergeCell ref="B4190:B4193"/>
    <mergeCell ref="D4190:D4193"/>
    <mergeCell ref="C4190:C4193"/>
    <mergeCell ref="F4190:F4193"/>
    <mergeCell ref="G4190:G4193"/>
    <mergeCell ref="H4190:H4193"/>
    <mergeCell ref="A4194:A4197"/>
    <mergeCell ref="B4194:B4197"/>
    <mergeCell ref="D4194:D4197"/>
    <mergeCell ref="C4194:C4197"/>
    <mergeCell ref="F4194:F4197"/>
    <mergeCell ref="G4194:G4197"/>
    <mergeCell ref="H4194:H4197"/>
    <mergeCell ref="A4198:A4201"/>
    <mergeCell ref="B4198:B4201"/>
    <mergeCell ref="D4198:D4201"/>
    <mergeCell ref="C4198:C4201"/>
    <mergeCell ref="F4198:F4201"/>
    <mergeCell ref="G4198:G4201"/>
    <mergeCell ref="H4198:H4201"/>
    <mergeCell ref="E4190:E4193"/>
    <mergeCell ref="E4194:E4197"/>
    <mergeCell ref="E4198:E4201"/>
    <mergeCell ref="A4178:A4181"/>
    <mergeCell ref="B4178:B4181"/>
    <mergeCell ref="D4178:D4181"/>
    <mergeCell ref="C4178:C4181"/>
    <mergeCell ref="F4178:F4181"/>
    <mergeCell ref="G4178:G4181"/>
    <mergeCell ref="H4178:H4181"/>
    <mergeCell ref="A4182:A4185"/>
    <mergeCell ref="B4182:B4185"/>
    <mergeCell ref="D4182:D4185"/>
    <mergeCell ref="C4182:C4185"/>
    <mergeCell ref="F4182:F4185"/>
    <mergeCell ref="G4182:G4185"/>
    <mergeCell ref="H4182:H4185"/>
    <mergeCell ref="A4186:A4189"/>
    <mergeCell ref="B4186:B4189"/>
    <mergeCell ref="D4186:D4189"/>
    <mergeCell ref="C4186:C4189"/>
    <mergeCell ref="F4186:F4189"/>
    <mergeCell ref="G4186:G4189"/>
    <mergeCell ref="H4186:H4189"/>
    <mergeCell ref="E4178:E4181"/>
    <mergeCell ref="E4182:E4185"/>
    <mergeCell ref="E4186:E4189"/>
    <mergeCell ref="A4166:A4169"/>
    <mergeCell ref="B4166:B4169"/>
    <mergeCell ref="D4166:D4169"/>
    <mergeCell ref="C4166:C4169"/>
    <mergeCell ref="F4166:F4169"/>
    <mergeCell ref="G4166:G4169"/>
    <mergeCell ref="H4166:H4169"/>
    <mergeCell ref="A4170:A4173"/>
    <mergeCell ref="B4170:B4173"/>
    <mergeCell ref="D4170:D4173"/>
    <mergeCell ref="C4170:C4173"/>
    <mergeCell ref="F4170:F4173"/>
    <mergeCell ref="G4170:G4173"/>
    <mergeCell ref="H4170:H4173"/>
    <mergeCell ref="A4174:A4177"/>
    <mergeCell ref="B4174:B4177"/>
    <mergeCell ref="D4174:D4177"/>
    <mergeCell ref="C4174:C4177"/>
    <mergeCell ref="F4174:F4177"/>
    <mergeCell ref="G4174:G4177"/>
    <mergeCell ref="H4174:H4177"/>
    <mergeCell ref="E4166:E4169"/>
    <mergeCell ref="E4170:E4173"/>
    <mergeCell ref="E4174:E4177"/>
    <mergeCell ref="A4154:A4157"/>
    <mergeCell ref="B4154:B4157"/>
    <mergeCell ref="D4154:D4157"/>
    <mergeCell ref="C4154:C4157"/>
    <mergeCell ref="F4154:F4157"/>
    <mergeCell ref="G4154:G4157"/>
    <mergeCell ref="H4154:H4157"/>
    <mergeCell ref="A4158:A4161"/>
    <mergeCell ref="B4158:B4161"/>
    <mergeCell ref="D4158:D4161"/>
    <mergeCell ref="C4158:C4161"/>
    <mergeCell ref="F4158:F4161"/>
    <mergeCell ref="G4158:G4161"/>
    <mergeCell ref="H4158:H4161"/>
    <mergeCell ref="A4162:A4165"/>
    <mergeCell ref="B4162:B4165"/>
    <mergeCell ref="D4162:D4165"/>
    <mergeCell ref="C4162:C4165"/>
    <mergeCell ref="F4162:F4165"/>
    <mergeCell ref="G4162:G4165"/>
    <mergeCell ref="H4162:H4165"/>
    <mergeCell ref="E4154:E4157"/>
    <mergeCell ref="E4158:E4161"/>
    <mergeCell ref="E4162:E4165"/>
    <mergeCell ref="A4142:A4145"/>
    <mergeCell ref="B4142:B4145"/>
    <mergeCell ref="D4142:D4145"/>
    <mergeCell ref="C4142:C4145"/>
    <mergeCell ref="F4142:F4145"/>
    <mergeCell ref="G4142:G4145"/>
    <mergeCell ref="H4142:H4145"/>
    <mergeCell ref="A4146:A4149"/>
    <mergeCell ref="B4146:B4149"/>
    <mergeCell ref="D4146:D4149"/>
    <mergeCell ref="C4146:C4149"/>
    <mergeCell ref="F4146:F4149"/>
    <mergeCell ref="G4146:G4149"/>
    <mergeCell ref="H4146:H4149"/>
    <mergeCell ref="A4150:A4153"/>
    <mergeCell ref="B4150:B4153"/>
    <mergeCell ref="D4150:D4153"/>
    <mergeCell ref="C4150:C4153"/>
    <mergeCell ref="F4150:F4153"/>
    <mergeCell ref="G4150:G4153"/>
    <mergeCell ref="H4150:H4153"/>
    <mergeCell ref="E4142:E4145"/>
    <mergeCell ref="E4146:E4149"/>
    <mergeCell ref="E4150:E4153"/>
    <mergeCell ref="A4130:A4133"/>
    <mergeCell ref="B4130:B4133"/>
    <mergeCell ref="D4130:D4133"/>
    <mergeCell ref="C4130:C4133"/>
    <mergeCell ref="F4130:F4133"/>
    <mergeCell ref="G4130:G4133"/>
    <mergeCell ref="H4130:H4133"/>
    <mergeCell ref="A4134:A4137"/>
    <mergeCell ref="B4134:B4137"/>
    <mergeCell ref="D4134:D4137"/>
    <mergeCell ref="C4134:C4137"/>
    <mergeCell ref="F4134:F4137"/>
    <mergeCell ref="G4134:G4137"/>
    <mergeCell ref="H4134:H4137"/>
    <mergeCell ref="A4138:A4141"/>
    <mergeCell ref="B4138:B4141"/>
    <mergeCell ref="D4138:D4141"/>
    <mergeCell ref="C4138:C4141"/>
    <mergeCell ref="F4138:F4141"/>
    <mergeCell ref="G4138:G4141"/>
    <mergeCell ref="H4138:H4141"/>
    <mergeCell ref="E4130:E4133"/>
    <mergeCell ref="E4134:E4137"/>
    <mergeCell ref="E4138:E4141"/>
    <mergeCell ref="A4118:A4121"/>
    <mergeCell ref="B4118:B4121"/>
    <mergeCell ref="D4118:D4121"/>
    <mergeCell ref="C4118:C4121"/>
    <mergeCell ref="F4118:F4121"/>
    <mergeCell ref="G4118:G4121"/>
    <mergeCell ref="H4118:H4121"/>
    <mergeCell ref="A4122:A4125"/>
    <mergeCell ref="B4122:B4125"/>
    <mergeCell ref="D4122:D4125"/>
    <mergeCell ref="C4122:C4125"/>
    <mergeCell ref="F4122:F4125"/>
    <mergeCell ref="G4122:G4125"/>
    <mergeCell ref="H4122:H4125"/>
    <mergeCell ref="A4126:A4129"/>
    <mergeCell ref="B4126:B4129"/>
    <mergeCell ref="D4126:D4129"/>
    <mergeCell ref="C4126:C4129"/>
    <mergeCell ref="F4126:F4129"/>
    <mergeCell ref="G4126:G4129"/>
    <mergeCell ref="H4126:H4129"/>
    <mergeCell ref="E4118:E4121"/>
    <mergeCell ref="E4122:E4125"/>
    <mergeCell ref="E4126:E4129"/>
    <mergeCell ref="A4106:A4109"/>
    <mergeCell ref="B4106:B4109"/>
    <mergeCell ref="D4106:D4109"/>
    <mergeCell ref="C4106:C4109"/>
    <mergeCell ref="F4106:F4109"/>
    <mergeCell ref="G4106:G4109"/>
    <mergeCell ref="H4106:H4109"/>
    <mergeCell ref="A4110:A4113"/>
    <mergeCell ref="B4110:B4113"/>
    <mergeCell ref="D4110:D4113"/>
    <mergeCell ref="C4110:C4113"/>
    <mergeCell ref="F4110:F4113"/>
    <mergeCell ref="G4110:G4113"/>
    <mergeCell ref="H4110:H4113"/>
    <mergeCell ref="A4114:A4117"/>
    <mergeCell ref="B4114:B4117"/>
    <mergeCell ref="D4114:D4117"/>
    <mergeCell ref="C4114:C4117"/>
    <mergeCell ref="F4114:F4117"/>
    <mergeCell ref="G4114:G4117"/>
    <mergeCell ref="H4114:H4117"/>
    <mergeCell ref="E4106:E4109"/>
    <mergeCell ref="E4110:E4113"/>
    <mergeCell ref="E4114:E4117"/>
    <mergeCell ref="A4094:A4097"/>
    <mergeCell ref="B4094:B4097"/>
    <mergeCell ref="D4094:D4097"/>
    <mergeCell ref="C4094:C4097"/>
    <mergeCell ref="F4094:F4097"/>
    <mergeCell ref="G4094:G4097"/>
    <mergeCell ref="H4094:H4097"/>
    <mergeCell ref="A4098:A4101"/>
    <mergeCell ref="B4098:B4101"/>
    <mergeCell ref="D4098:D4101"/>
    <mergeCell ref="C4098:C4101"/>
    <mergeCell ref="F4098:F4101"/>
    <mergeCell ref="G4098:G4101"/>
    <mergeCell ref="H4098:H4101"/>
    <mergeCell ref="A4102:A4105"/>
    <mergeCell ref="B4102:B4105"/>
    <mergeCell ref="D4102:D4105"/>
    <mergeCell ref="C4102:C4105"/>
    <mergeCell ref="F4102:F4105"/>
    <mergeCell ref="G4102:G4105"/>
    <mergeCell ref="H4102:H4105"/>
    <mergeCell ref="E4094:E4097"/>
    <mergeCell ref="E4098:E4101"/>
    <mergeCell ref="E4102:E4105"/>
    <mergeCell ref="A4082:A4085"/>
    <mergeCell ref="B4082:B4085"/>
    <mergeCell ref="D4082:D4085"/>
    <mergeCell ref="C4082:C4085"/>
    <mergeCell ref="F4082:F4085"/>
    <mergeCell ref="G4082:G4085"/>
    <mergeCell ref="H4082:H4085"/>
    <mergeCell ref="A4086:A4089"/>
    <mergeCell ref="B4086:B4089"/>
    <mergeCell ref="D4086:D4089"/>
    <mergeCell ref="C4086:C4089"/>
    <mergeCell ref="F4086:F4089"/>
    <mergeCell ref="G4086:G4089"/>
    <mergeCell ref="H4086:H4089"/>
    <mergeCell ref="A4090:A4093"/>
    <mergeCell ref="B4090:B4093"/>
    <mergeCell ref="D4090:D4093"/>
    <mergeCell ref="C4090:C4093"/>
    <mergeCell ref="F4090:F4093"/>
    <mergeCell ref="G4090:G4093"/>
    <mergeCell ref="H4090:H4093"/>
    <mergeCell ref="E4082:E4085"/>
    <mergeCell ref="E4086:E4089"/>
    <mergeCell ref="E4090:E4093"/>
    <mergeCell ref="A4070:A4073"/>
    <mergeCell ref="B4070:B4073"/>
    <mergeCell ref="D4070:D4073"/>
    <mergeCell ref="C4070:C4073"/>
    <mergeCell ref="F4070:F4073"/>
    <mergeCell ref="G4070:G4073"/>
    <mergeCell ref="H4070:H4073"/>
    <mergeCell ref="A4074:A4077"/>
    <mergeCell ref="B4074:B4077"/>
    <mergeCell ref="D4074:D4077"/>
    <mergeCell ref="C4074:C4077"/>
    <mergeCell ref="F4074:F4077"/>
    <mergeCell ref="G4074:G4077"/>
    <mergeCell ref="H4074:H4077"/>
    <mergeCell ref="A4078:A4081"/>
    <mergeCell ref="B4078:B4081"/>
    <mergeCell ref="D4078:D4081"/>
    <mergeCell ref="C4078:C4081"/>
    <mergeCell ref="F4078:F4081"/>
    <mergeCell ref="G4078:G4081"/>
    <mergeCell ref="H4078:H4081"/>
    <mergeCell ref="E4070:E4073"/>
    <mergeCell ref="E4074:E4077"/>
    <mergeCell ref="E4078:E4081"/>
    <mergeCell ref="A4058:A4061"/>
    <mergeCell ref="B4058:B4061"/>
    <mergeCell ref="D4058:D4061"/>
    <mergeCell ref="C4058:C4061"/>
    <mergeCell ref="F4058:F4061"/>
    <mergeCell ref="G4058:G4061"/>
    <mergeCell ref="H4058:H4061"/>
    <mergeCell ref="A4062:A4065"/>
    <mergeCell ref="B4062:B4065"/>
    <mergeCell ref="D4062:D4065"/>
    <mergeCell ref="C4062:C4065"/>
    <mergeCell ref="F4062:F4065"/>
    <mergeCell ref="G4062:G4065"/>
    <mergeCell ref="H4062:H4065"/>
    <mergeCell ref="A4066:A4069"/>
    <mergeCell ref="B4066:B4069"/>
    <mergeCell ref="D4066:D4069"/>
    <mergeCell ref="C4066:C4069"/>
    <mergeCell ref="F4066:F4069"/>
    <mergeCell ref="G4066:G4069"/>
    <mergeCell ref="H4066:H4069"/>
    <mergeCell ref="E4058:E4061"/>
    <mergeCell ref="E4062:E4065"/>
    <mergeCell ref="E4066:E4069"/>
    <mergeCell ref="A4046:A4049"/>
    <mergeCell ref="B4046:B4049"/>
    <mergeCell ref="D4046:D4049"/>
    <mergeCell ref="C4046:C4049"/>
    <mergeCell ref="F4046:F4049"/>
    <mergeCell ref="G4046:G4049"/>
    <mergeCell ref="H4046:H4049"/>
    <mergeCell ref="A4050:A4053"/>
    <mergeCell ref="B4050:B4053"/>
    <mergeCell ref="D4050:D4053"/>
    <mergeCell ref="C4050:C4053"/>
    <mergeCell ref="F4050:F4053"/>
    <mergeCell ref="G4050:G4053"/>
    <mergeCell ref="H4050:H4053"/>
    <mergeCell ref="A4054:A4057"/>
    <mergeCell ref="B4054:B4057"/>
    <mergeCell ref="D4054:D4057"/>
    <mergeCell ref="C4054:C4057"/>
    <mergeCell ref="F4054:F4057"/>
    <mergeCell ref="G4054:G4057"/>
    <mergeCell ref="H4054:H4057"/>
    <mergeCell ref="E4046:E4049"/>
    <mergeCell ref="E4050:E4053"/>
    <mergeCell ref="E4054:E4057"/>
    <mergeCell ref="A4034:A4037"/>
    <mergeCell ref="B4034:B4037"/>
    <mergeCell ref="D4034:D4037"/>
    <mergeCell ref="C4034:C4037"/>
    <mergeCell ref="F4034:F4037"/>
    <mergeCell ref="G4034:G4037"/>
    <mergeCell ref="H4034:H4037"/>
    <mergeCell ref="A4038:A4041"/>
    <mergeCell ref="B4038:B4041"/>
    <mergeCell ref="D4038:D4041"/>
    <mergeCell ref="C4038:C4041"/>
    <mergeCell ref="F4038:F4041"/>
    <mergeCell ref="G4038:G4041"/>
    <mergeCell ref="H4038:H4041"/>
    <mergeCell ref="A4042:A4045"/>
    <mergeCell ref="B4042:B4045"/>
    <mergeCell ref="D4042:D4045"/>
    <mergeCell ref="C4042:C4045"/>
    <mergeCell ref="F4042:F4045"/>
    <mergeCell ref="G4042:G4045"/>
    <mergeCell ref="H4042:H4045"/>
    <mergeCell ref="E4034:E4037"/>
    <mergeCell ref="E4038:E4041"/>
    <mergeCell ref="E4042:E4045"/>
    <mergeCell ref="A4022:A4025"/>
    <mergeCell ref="B4022:B4025"/>
    <mergeCell ref="D4022:D4025"/>
    <mergeCell ref="C4022:C4025"/>
    <mergeCell ref="F4022:F4025"/>
    <mergeCell ref="G4022:G4025"/>
    <mergeCell ref="H4022:H4025"/>
    <mergeCell ref="A4026:A4029"/>
    <mergeCell ref="B4026:B4029"/>
    <mergeCell ref="D4026:D4029"/>
    <mergeCell ref="C4026:C4029"/>
    <mergeCell ref="F4026:F4029"/>
    <mergeCell ref="G4026:G4029"/>
    <mergeCell ref="H4026:H4029"/>
    <mergeCell ref="A4030:A4033"/>
    <mergeCell ref="B4030:B4033"/>
    <mergeCell ref="D4030:D4033"/>
    <mergeCell ref="C4030:C4033"/>
    <mergeCell ref="F4030:F4033"/>
    <mergeCell ref="G4030:G4033"/>
    <mergeCell ref="H4030:H4033"/>
    <mergeCell ref="E4022:E4025"/>
    <mergeCell ref="E4026:E4029"/>
    <mergeCell ref="E4030:E4033"/>
    <mergeCell ref="A4010:A4013"/>
    <mergeCell ref="B4010:B4013"/>
    <mergeCell ref="D4010:D4013"/>
    <mergeCell ref="C4010:C4013"/>
    <mergeCell ref="F4010:F4013"/>
    <mergeCell ref="G4010:G4013"/>
    <mergeCell ref="H4010:H4013"/>
    <mergeCell ref="A4014:A4017"/>
    <mergeCell ref="B4014:B4017"/>
    <mergeCell ref="D4014:D4017"/>
    <mergeCell ref="C4014:C4017"/>
    <mergeCell ref="F4014:F4017"/>
    <mergeCell ref="G4014:G4017"/>
    <mergeCell ref="H4014:H4017"/>
    <mergeCell ref="A4018:A4021"/>
    <mergeCell ref="B4018:B4021"/>
    <mergeCell ref="D4018:D4021"/>
    <mergeCell ref="C4018:C4021"/>
    <mergeCell ref="F4018:F4021"/>
    <mergeCell ref="G4018:G4021"/>
    <mergeCell ref="H4018:H4021"/>
    <mergeCell ref="E4010:E4013"/>
    <mergeCell ref="E4014:E4017"/>
    <mergeCell ref="E4018:E4021"/>
    <mergeCell ref="A3998:A4001"/>
    <mergeCell ref="B3998:B4001"/>
    <mergeCell ref="D3998:D4001"/>
    <mergeCell ref="C3998:C4001"/>
    <mergeCell ref="F3998:F4001"/>
    <mergeCell ref="G3998:G4001"/>
    <mergeCell ref="H3998:H4001"/>
    <mergeCell ref="A4002:A4005"/>
    <mergeCell ref="B4002:B4005"/>
    <mergeCell ref="D4002:D4005"/>
    <mergeCell ref="C4002:C4005"/>
    <mergeCell ref="F4002:F4005"/>
    <mergeCell ref="G4002:G4005"/>
    <mergeCell ref="H4002:H4005"/>
    <mergeCell ref="A4006:A4009"/>
    <mergeCell ref="B4006:B4009"/>
    <mergeCell ref="D4006:D4009"/>
    <mergeCell ref="C4006:C4009"/>
    <mergeCell ref="F4006:F4009"/>
    <mergeCell ref="G4006:G4009"/>
    <mergeCell ref="H4006:H4009"/>
    <mergeCell ref="E3998:E4001"/>
    <mergeCell ref="E4002:E4005"/>
    <mergeCell ref="E4006:E4009"/>
    <mergeCell ref="A3990:A3993"/>
    <mergeCell ref="B3990:B3993"/>
    <mergeCell ref="D3990:D3993"/>
    <mergeCell ref="C3990:C3993"/>
    <mergeCell ref="F3990:F3993"/>
    <mergeCell ref="G3990:G3993"/>
    <mergeCell ref="H3990:H3993"/>
    <mergeCell ref="A3994:A3997"/>
    <mergeCell ref="B3994:B3997"/>
    <mergeCell ref="D3994:D3997"/>
    <mergeCell ref="C3994:C3997"/>
    <mergeCell ref="F3994:F3997"/>
    <mergeCell ref="G3994:G3997"/>
    <mergeCell ref="H3994:H3997"/>
    <mergeCell ref="E3986:E3989"/>
    <mergeCell ref="E3990:E3993"/>
    <mergeCell ref="E3994:E3997"/>
    <mergeCell ref="A3974:A3977"/>
    <mergeCell ref="B3974:B3977"/>
    <mergeCell ref="D3974:D3977"/>
    <mergeCell ref="C3974:C3977"/>
    <mergeCell ref="F3974:F3977"/>
    <mergeCell ref="G3974:G3977"/>
    <mergeCell ref="H3974:H3977"/>
    <mergeCell ref="A3978:A3981"/>
    <mergeCell ref="B3978:B3981"/>
    <mergeCell ref="D3978:D3981"/>
    <mergeCell ref="C3978:C3981"/>
    <mergeCell ref="F3978:F3981"/>
    <mergeCell ref="G3978:G3981"/>
    <mergeCell ref="H3978:H3981"/>
    <mergeCell ref="A3982:A3985"/>
    <mergeCell ref="B3982:B3985"/>
    <mergeCell ref="D3982:D3985"/>
    <mergeCell ref="C3982:C3985"/>
    <mergeCell ref="F3982:F3985"/>
    <mergeCell ref="G3982:G3985"/>
    <mergeCell ref="H3982:H3985"/>
    <mergeCell ref="E3974:E3977"/>
    <mergeCell ref="E3978:E3981"/>
    <mergeCell ref="E3982:E3985"/>
    <mergeCell ref="A3962:A3965"/>
    <mergeCell ref="B3962:B3965"/>
    <mergeCell ref="D3962:D3965"/>
    <mergeCell ref="C3962:C3965"/>
    <mergeCell ref="F3962:F3965"/>
    <mergeCell ref="G3962:G3965"/>
    <mergeCell ref="H3962:H3965"/>
    <mergeCell ref="A3966:A3969"/>
    <mergeCell ref="B3966:B3969"/>
    <mergeCell ref="D3966:D3969"/>
    <mergeCell ref="C3966:C3969"/>
    <mergeCell ref="F3966:F3969"/>
    <mergeCell ref="G3966:G3969"/>
    <mergeCell ref="H3966:H3969"/>
    <mergeCell ref="A3970:A3973"/>
    <mergeCell ref="B3970:B3973"/>
    <mergeCell ref="D3970:D3973"/>
    <mergeCell ref="C3970:C3973"/>
    <mergeCell ref="F3970:F3973"/>
    <mergeCell ref="G3970:G3973"/>
    <mergeCell ref="H3970:H3973"/>
    <mergeCell ref="E3962:E3965"/>
    <mergeCell ref="E3966:E3969"/>
    <mergeCell ref="E3970:E3973"/>
    <mergeCell ref="D3958:D3961"/>
    <mergeCell ref="A3958:A3961"/>
    <mergeCell ref="B3958:B3961"/>
    <mergeCell ref="C3958:C3961"/>
    <mergeCell ref="F3958:F3961"/>
    <mergeCell ref="G3958:G3961"/>
    <mergeCell ref="H3958:H3961"/>
    <mergeCell ref="E3958:E3961"/>
    <mergeCell ref="A3986:A3989"/>
    <mergeCell ref="B3986:B3989"/>
    <mergeCell ref="D3986:D3989"/>
    <mergeCell ref="C3986:C3989"/>
    <mergeCell ref="F3986:F3989"/>
    <mergeCell ref="G3986:G3989"/>
    <mergeCell ref="H3986:H3989"/>
    <mergeCell ref="A3938:A3941"/>
    <mergeCell ref="B3938:B3941"/>
    <mergeCell ref="D3938:D3941"/>
    <mergeCell ref="C3938:C3941"/>
    <mergeCell ref="F3938:F3941"/>
    <mergeCell ref="G3938:G3941"/>
    <mergeCell ref="H3938:H3941"/>
    <mergeCell ref="A3942:A3945"/>
    <mergeCell ref="B3942:B3945"/>
    <mergeCell ref="D3942:D3945"/>
    <mergeCell ref="C3942:C3945"/>
    <mergeCell ref="F3942:F3945"/>
    <mergeCell ref="G3942:G3945"/>
    <mergeCell ref="H3942:H3945"/>
    <mergeCell ref="A3946:A3949"/>
    <mergeCell ref="B3946:B3949"/>
    <mergeCell ref="D3946:D3949"/>
    <mergeCell ref="C3946:C3949"/>
    <mergeCell ref="F3946:F3949"/>
    <mergeCell ref="G3946:G3949"/>
    <mergeCell ref="H3946:H3949"/>
    <mergeCell ref="E3938:E3941"/>
    <mergeCell ref="E3942:E3945"/>
    <mergeCell ref="E3946:E3949"/>
    <mergeCell ref="A3926:A3929"/>
    <mergeCell ref="B3926:B3929"/>
    <mergeCell ref="D3926:D3929"/>
    <mergeCell ref="C3926:C3929"/>
    <mergeCell ref="F3926:F3929"/>
    <mergeCell ref="G3926:G3929"/>
    <mergeCell ref="H3926:H3929"/>
    <mergeCell ref="A3930:A3933"/>
    <mergeCell ref="B3930:B3933"/>
    <mergeCell ref="D3930:D3933"/>
    <mergeCell ref="C3930:C3933"/>
    <mergeCell ref="F3930:F3933"/>
    <mergeCell ref="G3930:G3933"/>
    <mergeCell ref="H3930:H3933"/>
    <mergeCell ref="A3934:A3937"/>
    <mergeCell ref="B3934:B3937"/>
    <mergeCell ref="D3934:D3937"/>
    <mergeCell ref="C3934:C3937"/>
    <mergeCell ref="F3934:F3937"/>
    <mergeCell ref="G3934:G3937"/>
    <mergeCell ref="H3934:H3937"/>
    <mergeCell ref="E3926:E3929"/>
    <mergeCell ref="E3930:E3933"/>
    <mergeCell ref="E3934:E3937"/>
    <mergeCell ref="A3914:A3917"/>
    <mergeCell ref="B3914:B3917"/>
    <mergeCell ref="D3914:D3917"/>
    <mergeCell ref="C3914:C3917"/>
    <mergeCell ref="F3914:F3917"/>
    <mergeCell ref="G3914:G3917"/>
    <mergeCell ref="H3914:H3917"/>
    <mergeCell ref="A3918:A3921"/>
    <mergeCell ref="B3918:B3921"/>
    <mergeCell ref="D3918:D3921"/>
    <mergeCell ref="C3918:C3921"/>
    <mergeCell ref="F3918:F3921"/>
    <mergeCell ref="G3918:G3921"/>
    <mergeCell ref="H3918:H3921"/>
    <mergeCell ref="A3922:A3925"/>
    <mergeCell ref="B3922:B3925"/>
    <mergeCell ref="D3922:D3925"/>
    <mergeCell ref="C3922:C3925"/>
    <mergeCell ref="F3922:F3925"/>
    <mergeCell ref="G3922:G3925"/>
    <mergeCell ref="H3922:H3925"/>
    <mergeCell ref="E3914:E3917"/>
    <mergeCell ref="E3918:E3921"/>
    <mergeCell ref="E3922:E3925"/>
    <mergeCell ref="A3902:A3905"/>
    <mergeCell ref="B3902:B3905"/>
    <mergeCell ref="D3902:D3905"/>
    <mergeCell ref="C3902:C3905"/>
    <mergeCell ref="F3902:F3905"/>
    <mergeCell ref="G3902:G3905"/>
    <mergeCell ref="H3902:H3905"/>
    <mergeCell ref="A3906:A3909"/>
    <mergeCell ref="B3906:B3909"/>
    <mergeCell ref="D3906:D3909"/>
    <mergeCell ref="C3906:C3909"/>
    <mergeCell ref="F3906:F3909"/>
    <mergeCell ref="G3906:G3909"/>
    <mergeCell ref="H3906:H3909"/>
    <mergeCell ref="A3910:A3913"/>
    <mergeCell ref="B3910:B3913"/>
    <mergeCell ref="D3910:D3913"/>
    <mergeCell ref="C3910:C3913"/>
    <mergeCell ref="F3910:F3913"/>
    <mergeCell ref="G3910:G3913"/>
    <mergeCell ref="H3910:H3913"/>
    <mergeCell ref="E3902:E3905"/>
    <mergeCell ref="E3906:E3909"/>
    <mergeCell ref="E3910:E3913"/>
    <mergeCell ref="A3890:A3893"/>
    <mergeCell ref="B3890:B3893"/>
    <mergeCell ref="D3890:D3893"/>
    <mergeCell ref="C3890:C3893"/>
    <mergeCell ref="F3890:F3893"/>
    <mergeCell ref="G3890:G3893"/>
    <mergeCell ref="H3890:H3893"/>
    <mergeCell ref="A3894:A3897"/>
    <mergeCell ref="B3894:B3897"/>
    <mergeCell ref="D3894:D3897"/>
    <mergeCell ref="C3894:C3897"/>
    <mergeCell ref="F3894:F3897"/>
    <mergeCell ref="G3894:G3897"/>
    <mergeCell ref="H3894:H3897"/>
    <mergeCell ref="A3898:A3901"/>
    <mergeCell ref="B3898:B3901"/>
    <mergeCell ref="D3898:D3901"/>
    <mergeCell ref="C3898:C3901"/>
    <mergeCell ref="F3898:F3901"/>
    <mergeCell ref="G3898:G3901"/>
    <mergeCell ref="H3898:H3901"/>
    <mergeCell ref="E3890:E3893"/>
    <mergeCell ref="E3894:E3897"/>
    <mergeCell ref="E3898:E3901"/>
    <mergeCell ref="A3878:A3881"/>
    <mergeCell ref="B3878:B3881"/>
    <mergeCell ref="D3878:D3881"/>
    <mergeCell ref="C3878:C3881"/>
    <mergeCell ref="F3878:F3881"/>
    <mergeCell ref="G3878:G3881"/>
    <mergeCell ref="H3878:H3881"/>
    <mergeCell ref="A3882:A3885"/>
    <mergeCell ref="B3882:B3885"/>
    <mergeCell ref="D3882:D3885"/>
    <mergeCell ref="C3882:C3885"/>
    <mergeCell ref="F3882:F3885"/>
    <mergeCell ref="G3882:G3885"/>
    <mergeCell ref="H3882:H3885"/>
    <mergeCell ref="A3886:A3889"/>
    <mergeCell ref="B3886:B3889"/>
    <mergeCell ref="D3886:D3889"/>
    <mergeCell ref="C3886:C3889"/>
    <mergeCell ref="F3886:F3889"/>
    <mergeCell ref="G3886:G3889"/>
    <mergeCell ref="H3886:H3889"/>
    <mergeCell ref="E3878:E3881"/>
    <mergeCell ref="E3882:E3885"/>
    <mergeCell ref="E3886:E3889"/>
    <mergeCell ref="A3866:A3869"/>
    <mergeCell ref="B3866:B3869"/>
    <mergeCell ref="D3866:D3869"/>
    <mergeCell ref="C3866:C3869"/>
    <mergeCell ref="F3866:F3869"/>
    <mergeCell ref="G3866:G3869"/>
    <mergeCell ref="H3866:H3869"/>
    <mergeCell ref="A3870:A3873"/>
    <mergeCell ref="B3870:B3873"/>
    <mergeCell ref="D3870:D3873"/>
    <mergeCell ref="C3870:C3873"/>
    <mergeCell ref="F3870:F3873"/>
    <mergeCell ref="G3870:G3873"/>
    <mergeCell ref="H3870:H3873"/>
    <mergeCell ref="A3874:A3877"/>
    <mergeCell ref="B3874:B3877"/>
    <mergeCell ref="D3874:D3877"/>
    <mergeCell ref="C3874:C3877"/>
    <mergeCell ref="F3874:F3877"/>
    <mergeCell ref="G3874:G3877"/>
    <mergeCell ref="H3874:H3877"/>
    <mergeCell ref="E3866:E3869"/>
    <mergeCell ref="E3870:E3873"/>
    <mergeCell ref="E3874:E3877"/>
    <mergeCell ref="A3854:A3857"/>
    <mergeCell ref="B3854:B3857"/>
    <mergeCell ref="D3854:D3857"/>
    <mergeCell ref="C3854:C3857"/>
    <mergeCell ref="F3854:F3857"/>
    <mergeCell ref="G3854:G3857"/>
    <mergeCell ref="H3854:H3857"/>
    <mergeCell ref="A3858:A3861"/>
    <mergeCell ref="B3858:B3861"/>
    <mergeCell ref="D3858:D3861"/>
    <mergeCell ref="C3858:C3861"/>
    <mergeCell ref="F3858:F3861"/>
    <mergeCell ref="G3858:G3861"/>
    <mergeCell ref="H3858:H3861"/>
    <mergeCell ref="A3862:A3865"/>
    <mergeCell ref="B3862:B3865"/>
    <mergeCell ref="D3862:D3865"/>
    <mergeCell ref="C3862:C3865"/>
    <mergeCell ref="F3862:F3865"/>
    <mergeCell ref="G3862:G3865"/>
    <mergeCell ref="H3862:H3865"/>
    <mergeCell ref="E3854:E3857"/>
    <mergeCell ref="E3858:E3861"/>
    <mergeCell ref="E3862:E3865"/>
    <mergeCell ref="A3842:A3845"/>
    <mergeCell ref="B3842:B3845"/>
    <mergeCell ref="D3842:D3845"/>
    <mergeCell ref="C3842:C3845"/>
    <mergeCell ref="F3842:F3845"/>
    <mergeCell ref="G3842:G3845"/>
    <mergeCell ref="H3842:H3845"/>
    <mergeCell ref="A3846:A3849"/>
    <mergeCell ref="B3846:B3849"/>
    <mergeCell ref="D3846:D3849"/>
    <mergeCell ref="C3846:C3849"/>
    <mergeCell ref="F3846:F3849"/>
    <mergeCell ref="G3846:G3849"/>
    <mergeCell ref="H3846:H3849"/>
    <mergeCell ref="A3850:A3853"/>
    <mergeCell ref="B3850:B3853"/>
    <mergeCell ref="D3850:D3853"/>
    <mergeCell ref="C3850:C3853"/>
    <mergeCell ref="F3850:F3853"/>
    <mergeCell ref="G3850:G3853"/>
    <mergeCell ref="H3850:H3853"/>
    <mergeCell ref="E3842:E3845"/>
    <mergeCell ref="E3846:E3849"/>
    <mergeCell ref="E3850:E3853"/>
    <mergeCell ref="A3830:A3833"/>
    <mergeCell ref="B3830:B3833"/>
    <mergeCell ref="D3830:D3833"/>
    <mergeCell ref="C3830:C3833"/>
    <mergeCell ref="F3830:F3833"/>
    <mergeCell ref="G3830:G3833"/>
    <mergeCell ref="H3830:H3833"/>
    <mergeCell ref="A3834:A3837"/>
    <mergeCell ref="B3834:B3837"/>
    <mergeCell ref="D3834:D3837"/>
    <mergeCell ref="C3834:C3837"/>
    <mergeCell ref="F3834:F3837"/>
    <mergeCell ref="G3834:G3837"/>
    <mergeCell ref="H3834:H3837"/>
    <mergeCell ref="A3838:A3841"/>
    <mergeCell ref="B3838:B3841"/>
    <mergeCell ref="D3838:D3841"/>
    <mergeCell ref="C3838:C3841"/>
    <mergeCell ref="F3838:F3841"/>
    <mergeCell ref="G3838:G3841"/>
    <mergeCell ref="H3838:H3841"/>
    <mergeCell ref="E3830:E3833"/>
    <mergeCell ref="E3834:E3837"/>
    <mergeCell ref="E3838:E3841"/>
    <mergeCell ref="A3818:A3821"/>
    <mergeCell ref="B3818:B3821"/>
    <mergeCell ref="D3818:D3821"/>
    <mergeCell ref="C3818:C3821"/>
    <mergeCell ref="F3818:F3821"/>
    <mergeCell ref="G3818:G3821"/>
    <mergeCell ref="H3818:H3821"/>
    <mergeCell ref="A3822:A3825"/>
    <mergeCell ref="B3822:B3825"/>
    <mergeCell ref="D3822:D3825"/>
    <mergeCell ref="C3822:C3825"/>
    <mergeCell ref="F3822:F3825"/>
    <mergeCell ref="G3822:G3825"/>
    <mergeCell ref="H3822:H3825"/>
    <mergeCell ref="A3826:A3829"/>
    <mergeCell ref="B3826:B3829"/>
    <mergeCell ref="D3826:D3829"/>
    <mergeCell ref="C3826:C3829"/>
    <mergeCell ref="F3826:F3829"/>
    <mergeCell ref="G3826:G3829"/>
    <mergeCell ref="H3826:H3829"/>
    <mergeCell ref="E3818:E3821"/>
    <mergeCell ref="E3822:E3825"/>
    <mergeCell ref="E3826:E3829"/>
    <mergeCell ref="A3806:A3809"/>
    <mergeCell ref="B3806:B3809"/>
    <mergeCell ref="D3806:D3809"/>
    <mergeCell ref="C3806:C3809"/>
    <mergeCell ref="F3806:F3809"/>
    <mergeCell ref="G3806:G3809"/>
    <mergeCell ref="H3806:H3809"/>
    <mergeCell ref="A3810:A3813"/>
    <mergeCell ref="B3810:B3813"/>
    <mergeCell ref="D3810:D3813"/>
    <mergeCell ref="C3810:C3813"/>
    <mergeCell ref="F3810:F3813"/>
    <mergeCell ref="G3810:G3813"/>
    <mergeCell ref="H3810:H3813"/>
    <mergeCell ref="A3814:A3817"/>
    <mergeCell ref="B3814:B3817"/>
    <mergeCell ref="D3814:D3817"/>
    <mergeCell ref="C3814:C3817"/>
    <mergeCell ref="F3814:F3817"/>
    <mergeCell ref="G3814:G3817"/>
    <mergeCell ref="H3814:H3817"/>
    <mergeCell ref="E3806:E3809"/>
    <mergeCell ref="E3810:E3813"/>
    <mergeCell ref="E3814:E3817"/>
    <mergeCell ref="A3794:A3797"/>
    <mergeCell ref="B3794:B3797"/>
    <mergeCell ref="D3794:D3797"/>
    <mergeCell ref="C3794:C3797"/>
    <mergeCell ref="F3794:F3797"/>
    <mergeCell ref="G3794:G3797"/>
    <mergeCell ref="H3794:H3797"/>
    <mergeCell ref="A3798:A3801"/>
    <mergeCell ref="B3798:B3801"/>
    <mergeCell ref="D3798:D3801"/>
    <mergeCell ref="C3798:C3801"/>
    <mergeCell ref="F3798:F3801"/>
    <mergeCell ref="G3798:G3801"/>
    <mergeCell ref="H3798:H3801"/>
    <mergeCell ref="A3802:A3805"/>
    <mergeCell ref="B3802:B3805"/>
    <mergeCell ref="D3802:D3805"/>
    <mergeCell ref="C3802:C3805"/>
    <mergeCell ref="F3802:F3805"/>
    <mergeCell ref="G3802:G3805"/>
    <mergeCell ref="H3802:H3805"/>
    <mergeCell ref="E3794:E3797"/>
    <mergeCell ref="E3798:E3801"/>
    <mergeCell ref="E3802:E3805"/>
    <mergeCell ref="A3782:A3785"/>
    <mergeCell ref="B3782:B3785"/>
    <mergeCell ref="D3782:D3785"/>
    <mergeCell ref="C3782:C3785"/>
    <mergeCell ref="F3782:F3785"/>
    <mergeCell ref="G3782:G3785"/>
    <mergeCell ref="H3782:H3785"/>
    <mergeCell ref="A3786:A3789"/>
    <mergeCell ref="B3786:B3789"/>
    <mergeCell ref="D3786:D3789"/>
    <mergeCell ref="C3786:C3789"/>
    <mergeCell ref="F3786:F3789"/>
    <mergeCell ref="G3786:G3789"/>
    <mergeCell ref="H3786:H3789"/>
    <mergeCell ref="A3790:A3793"/>
    <mergeCell ref="B3790:B3793"/>
    <mergeCell ref="D3790:D3793"/>
    <mergeCell ref="C3790:C3793"/>
    <mergeCell ref="F3790:F3793"/>
    <mergeCell ref="G3790:G3793"/>
    <mergeCell ref="H3790:H3793"/>
    <mergeCell ref="E3782:E3785"/>
    <mergeCell ref="E3786:E3789"/>
    <mergeCell ref="E3790:E3793"/>
    <mergeCell ref="A3770:A3773"/>
    <mergeCell ref="B3770:B3773"/>
    <mergeCell ref="D3770:D3773"/>
    <mergeCell ref="C3770:C3773"/>
    <mergeCell ref="F3770:F3773"/>
    <mergeCell ref="G3770:G3773"/>
    <mergeCell ref="H3770:H3773"/>
    <mergeCell ref="A3774:A3777"/>
    <mergeCell ref="B3774:B3777"/>
    <mergeCell ref="D3774:D3777"/>
    <mergeCell ref="C3774:C3777"/>
    <mergeCell ref="F3774:F3777"/>
    <mergeCell ref="G3774:G3777"/>
    <mergeCell ref="H3774:H3777"/>
    <mergeCell ref="A3778:A3781"/>
    <mergeCell ref="B3778:B3781"/>
    <mergeCell ref="D3778:D3781"/>
    <mergeCell ref="C3778:C3781"/>
    <mergeCell ref="F3778:F3781"/>
    <mergeCell ref="G3778:G3781"/>
    <mergeCell ref="H3778:H3781"/>
    <mergeCell ref="E3770:E3773"/>
    <mergeCell ref="E3774:E3777"/>
    <mergeCell ref="E3778:E3781"/>
    <mergeCell ref="A3758:A3761"/>
    <mergeCell ref="B3758:B3761"/>
    <mergeCell ref="D3758:D3761"/>
    <mergeCell ref="C3758:C3761"/>
    <mergeCell ref="F3758:F3761"/>
    <mergeCell ref="G3758:G3761"/>
    <mergeCell ref="H3758:H3761"/>
    <mergeCell ref="A3762:A3765"/>
    <mergeCell ref="B3762:B3765"/>
    <mergeCell ref="D3762:D3765"/>
    <mergeCell ref="C3762:C3765"/>
    <mergeCell ref="F3762:F3765"/>
    <mergeCell ref="G3762:G3765"/>
    <mergeCell ref="H3762:H3765"/>
    <mergeCell ref="A3766:A3769"/>
    <mergeCell ref="B3766:B3769"/>
    <mergeCell ref="D3766:D3769"/>
    <mergeCell ref="C3766:C3769"/>
    <mergeCell ref="F3766:F3769"/>
    <mergeCell ref="G3766:G3769"/>
    <mergeCell ref="H3766:H3769"/>
    <mergeCell ref="E3758:E3761"/>
    <mergeCell ref="E3762:E3765"/>
    <mergeCell ref="E3766:E3769"/>
    <mergeCell ref="A3746:A3749"/>
    <mergeCell ref="B3746:B3749"/>
    <mergeCell ref="D3746:D3749"/>
    <mergeCell ref="C3746:C3749"/>
    <mergeCell ref="F3746:F3749"/>
    <mergeCell ref="G3746:G3749"/>
    <mergeCell ref="H3746:H3749"/>
    <mergeCell ref="A3750:A3753"/>
    <mergeCell ref="B3750:B3753"/>
    <mergeCell ref="D3750:D3753"/>
    <mergeCell ref="C3750:C3753"/>
    <mergeCell ref="F3750:F3753"/>
    <mergeCell ref="G3750:G3753"/>
    <mergeCell ref="H3750:H3753"/>
    <mergeCell ref="A3754:A3757"/>
    <mergeCell ref="B3754:B3757"/>
    <mergeCell ref="D3754:D3757"/>
    <mergeCell ref="C3754:C3757"/>
    <mergeCell ref="F3754:F3757"/>
    <mergeCell ref="G3754:G3757"/>
    <mergeCell ref="H3754:H3757"/>
    <mergeCell ref="E3746:E3749"/>
    <mergeCell ref="E3750:E3753"/>
    <mergeCell ref="E3754:E3757"/>
    <mergeCell ref="A3734:A3737"/>
    <mergeCell ref="B3734:B3737"/>
    <mergeCell ref="D3734:D3737"/>
    <mergeCell ref="C3734:C3737"/>
    <mergeCell ref="F3734:F3737"/>
    <mergeCell ref="G3734:G3737"/>
    <mergeCell ref="H3734:H3737"/>
    <mergeCell ref="A3738:A3741"/>
    <mergeCell ref="B3738:B3741"/>
    <mergeCell ref="D3738:D3741"/>
    <mergeCell ref="C3738:C3741"/>
    <mergeCell ref="F3738:F3741"/>
    <mergeCell ref="G3738:G3741"/>
    <mergeCell ref="H3738:H3741"/>
    <mergeCell ref="A3742:A3745"/>
    <mergeCell ref="B3742:B3745"/>
    <mergeCell ref="D3742:D3745"/>
    <mergeCell ref="C3742:C3745"/>
    <mergeCell ref="F3742:F3745"/>
    <mergeCell ref="G3742:G3745"/>
    <mergeCell ref="H3742:H3745"/>
    <mergeCell ref="E3734:E3737"/>
    <mergeCell ref="E3738:E3741"/>
    <mergeCell ref="E3742:E3745"/>
    <mergeCell ref="A3722:A3725"/>
    <mergeCell ref="B3722:B3725"/>
    <mergeCell ref="D3722:D3725"/>
    <mergeCell ref="C3722:C3725"/>
    <mergeCell ref="F3722:F3725"/>
    <mergeCell ref="G3722:G3725"/>
    <mergeCell ref="H3722:H3725"/>
    <mergeCell ref="A3726:A3729"/>
    <mergeCell ref="B3726:B3729"/>
    <mergeCell ref="D3726:D3729"/>
    <mergeCell ref="C3726:C3729"/>
    <mergeCell ref="F3726:F3729"/>
    <mergeCell ref="G3726:G3729"/>
    <mergeCell ref="H3726:H3729"/>
    <mergeCell ref="A3730:A3733"/>
    <mergeCell ref="B3730:B3733"/>
    <mergeCell ref="D3730:D3733"/>
    <mergeCell ref="C3730:C3733"/>
    <mergeCell ref="F3730:F3733"/>
    <mergeCell ref="G3730:G3733"/>
    <mergeCell ref="H3730:H3733"/>
    <mergeCell ref="E3722:E3725"/>
    <mergeCell ref="E3726:E3729"/>
    <mergeCell ref="E3730:E3733"/>
    <mergeCell ref="A3710:A3713"/>
    <mergeCell ref="B3710:B3713"/>
    <mergeCell ref="D3710:D3713"/>
    <mergeCell ref="C3710:C3713"/>
    <mergeCell ref="F3710:F3713"/>
    <mergeCell ref="G3710:G3713"/>
    <mergeCell ref="H3710:H3713"/>
    <mergeCell ref="A3714:A3717"/>
    <mergeCell ref="B3714:B3717"/>
    <mergeCell ref="D3714:D3717"/>
    <mergeCell ref="C3714:C3717"/>
    <mergeCell ref="F3714:F3717"/>
    <mergeCell ref="G3714:G3717"/>
    <mergeCell ref="H3714:H3717"/>
    <mergeCell ref="A3718:A3721"/>
    <mergeCell ref="B3718:B3721"/>
    <mergeCell ref="D3718:D3721"/>
    <mergeCell ref="C3718:C3721"/>
    <mergeCell ref="F3718:F3721"/>
    <mergeCell ref="G3718:G3721"/>
    <mergeCell ref="H3718:H3721"/>
    <mergeCell ref="E3710:E3713"/>
    <mergeCell ref="E3714:E3717"/>
    <mergeCell ref="E3718:E3721"/>
    <mergeCell ref="A3698:A3701"/>
    <mergeCell ref="B3698:B3701"/>
    <mergeCell ref="D3698:D3701"/>
    <mergeCell ref="C3698:C3701"/>
    <mergeCell ref="F3698:F3701"/>
    <mergeCell ref="G3698:G3701"/>
    <mergeCell ref="H3698:H3701"/>
    <mergeCell ref="A3702:A3705"/>
    <mergeCell ref="B3702:B3705"/>
    <mergeCell ref="D3702:D3705"/>
    <mergeCell ref="C3702:C3705"/>
    <mergeCell ref="F3702:F3705"/>
    <mergeCell ref="G3702:G3705"/>
    <mergeCell ref="H3702:H3705"/>
    <mergeCell ref="A3706:A3709"/>
    <mergeCell ref="B3706:B3709"/>
    <mergeCell ref="D3706:D3709"/>
    <mergeCell ref="C3706:C3709"/>
    <mergeCell ref="F3706:F3709"/>
    <mergeCell ref="G3706:G3709"/>
    <mergeCell ref="H3706:H3709"/>
    <mergeCell ref="E3698:E3701"/>
    <mergeCell ref="E3702:E3705"/>
    <mergeCell ref="E3706:E3709"/>
    <mergeCell ref="A3686:A3689"/>
    <mergeCell ref="B3686:B3689"/>
    <mergeCell ref="D3686:D3689"/>
    <mergeCell ref="C3686:C3689"/>
    <mergeCell ref="F3686:F3689"/>
    <mergeCell ref="G3686:G3689"/>
    <mergeCell ref="H3686:H3689"/>
    <mergeCell ref="A3690:A3693"/>
    <mergeCell ref="B3690:B3693"/>
    <mergeCell ref="D3690:D3693"/>
    <mergeCell ref="C3690:C3693"/>
    <mergeCell ref="F3690:F3693"/>
    <mergeCell ref="G3690:G3693"/>
    <mergeCell ref="H3690:H3693"/>
    <mergeCell ref="A3694:A3697"/>
    <mergeCell ref="B3694:B3697"/>
    <mergeCell ref="D3694:D3697"/>
    <mergeCell ref="C3694:C3697"/>
    <mergeCell ref="F3694:F3697"/>
    <mergeCell ref="G3694:G3697"/>
    <mergeCell ref="H3694:H3697"/>
    <mergeCell ref="E3686:E3689"/>
    <mergeCell ref="E3690:E3693"/>
    <mergeCell ref="E3694:E3697"/>
    <mergeCell ref="A3674:A3677"/>
    <mergeCell ref="B3674:B3677"/>
    <mergeCell ref="D3674:D3677"/>
    <mergeCell ref="C3674:C3677"/>
    <mergeCell ref="F3674:F3677"/>
    <mergeCell ref="G3674:G3677"/>
    <mergeCell ref="H3674:H3677"/>
    <mergeCell ref="A3678:A3681"/>
    <mergeCell ref="B3678:B3681"/>
    <mergeCell ref="D3678:D3681"/>
    <mergeCell ref="C3678:C3681"/>
    <mergeCell ref="F3678:F3681"/>
    <mergeCell ref="G3678:G3681"/>
    <mergeCell ref="H3678:H3681"/>
    <mergeCell ref="A3682:A3685"/>
    <mergeCell ref="B3682:B3685"/>
    <mergeCell ref="D3682:D3685"/>
    <mergeCell ref="C3682:C3685"/>
    <mergeCell ref="F3682:F3685"/>
    <mergeCell ref="G3682:G3685"/>
    <mergeCell ref="H3682:H3685"/>
    <mergeCell ref="E3674:E3677"/>
    <mergeCell ref="E3678:E3681"/>
    <mergeCell ref="E3682:E3685"/>
    <mergeCell ref="A3662:A3665"/>
    <mergeCell ref="B3662:B3665"/>
    <mergeCell ref="D3662:D3665"/>
    <mergeCell ref="C3662:C3665"/>
    <mergeCell ref="F3662:F3665"/>
    <mergeCell ref="G3662:G3665"/>
    <mergeCell ref="H3662:H3665"/>
    <mergeCell ref="A3666:A3669"/>
    <mergeCell ref="B3666:B3669"/>
    <mergeCell ref="D3666:D3669"/>
    <mergeCell ref="C3666:C3669"/>
    <mergeCell ref="F3666:F3669"/>
    <mergeCell ref="G3666:G3669"/>
    <mergeCell ref="H3666:H3669"/>
    <mergeCell ref="A3670:A3673"/>
    <mergeCell ref="B3670:B3673"/>
    <mergeCell ref="D3670:D3673"/>
    <mergeCell ref="C3670:C3673"/>
    <mergeCell ref="F3670:F3673"/>
    <mergeCell ref="G3670:G3673"/>
    <mergeCell ref="H3670:H3673"/>
    <mergeCell ref="E3662:E3665"/>
    <mergeCell ref="E3666:E3669"/>
    <mergeCell ref="E3670:E3673"/>
    <mergeCell ref="A3650:A3653"/>
    <mergeCell ref="B3650:B3653"/>
    <mergeCell ref="D3650:D3653"/>
    <mergeCell ref="C3650:C3653"/>
    <mergeCell ref="F3650:F3653"/>
    <mergeCell ref="G3650:G3653"/>
    <mergeCell ref="H3650:H3653"/>
    <mergeCell ref="A3654:A3657"/>
    <mergeCell ref="B3654:B3657"/>
    <mergeCell ref="D3654:D3657"/>
    <mergeCell ref="C3654:C3657"/>
    <mergeCell ref="F3654:F3657"/>
    <mergeCell ref="G3654:G3657"/>
    <mergeCell ref="H3654:H3657"/>
    <mergeCell ref="A3658:A3661"/>
    <mergeCell ref="B3658:B3661"/>
    <mergeCell ref="D3658:D3661"/>
    <mergeCell ref="C3658:C3661"/>
    <mergeCell ref="F3658:F3661"/>
    <mergeCell ref="G3658:G3661"/>
    <mergeCell ref="H3658:H3661"/>
    <mergeCell ref="E3650:E3653"/>
    <mergeCell ref="E3654:E3657"/>
    <mergeCell ref="E3658:E3661"/>
    <mergeCell ref="A3638:A3641"/>
    <mergeCell ref="B3638:B3641"/>
    <mergeCell ref="D3638:D3641"/>
    <mergeCell ref="C3638:C3641"/>
    <mergeCell ref="F3638:F3641"/>
    <mergeCell ref="G3638:G3641"/>
    <mergeCell ref="H3638:H3641"/>
    <mergeCell ref="A3642:A3645"/>
    <mergeCell ref="B3642:B3645"/>
    <mergeCell ref="D3642:D3645"/>
    <mergeCell ref="C3642:C3645"/>
    <mergeCell ref="F3642:F3645"/>
    <mergeCell ref="G3642:G3645"/>
    <mergeCell ref="H3642:H3645"/>
    <mergeCell ref="A3646:A3649"/>
    <mergeCell ref="B3646:B3649"/>
    <mergeCell ref="D3646:D3649"/>
    <mergeCell ref="C3646:C3649"/>
    <mergeCell ref="F3646:F3649"/>
    <mergeCell ref="G3646:G3649"/>
    <mergeCell ref="H3646:H3649"/>
    <mergeCell ref="E3638:E3641"/>
    <mergeCell ref="E3642:E3645"/>
    <mergeCell ref="E3646:E3649"/>
    <mergeCell ref="A3626:A3629"/>
    <mergeCell ref="B3626:B3629"/>
    <mergeCell ref="D3626:D3629"/>
    <mergeCell ref="C3626:C3629"/>
    <mergeCell ref="F3626:F3629"/>
    <mergeCell ref="G3626:G3629"/>
    <mergeCell ref="H3626:H3629"/>
    <mergeCell ref="A3630:A3633"/>
    <mergeCell ref="B3630:B3633"/>
    <mergeCell ref="D3630:D3633"/>
    <mergeCell ref="C3630:C3633"/>
    <mergeCell ref="F3630:F3633"/>
    <mergeCell ref="G3630:G3633"/>
    <mergeCell ref="H3630:H3633"/>
    <mergeCell ref="A3634:A3637"/>
    <mergeCell ref="B3634:B3637"/>
    <mergeCell ref="D3634:D3637"/>
    <mergeCell ref="C3634:C3637"/>
    <mergeCell ref="F3634:F3637"/>
    <mergeCell ref="G3634:G3637"/>
    <mergeCell ref="H3634:H3637"/>
    <mergeCell ref="E3626:E3629"/>
    <mergeCell ref="E3630:E3633"/>
    <mergeCell ref="E3634:E3637"/>
    <mergeCell ref="A3614:A3617"/>
    <mergeCell ref="B3614:B3617"/>
    <mergeCell ref="D3614:D3617"/>
    <mergeCell ref="C3614:C3617"/>
    <mergeCell ref="F3614:F3617"/>
    <mergeCell ref="G3614:G3617"/>
    <mergeCell ref="H3614:H3617"/>
    <mergeCell ref="A3618:A3621"/>
    <mergeCell ref="B3618:B3621"/>
    <mergeCell ref="D3618:D3621"/>
    <mergeCell ref="C3618:C3621"/>
    <mergeCell ref="F3618:F3621"/>
    <mergeCell ref="G3618:G3621"/>
    <mergeCell ref="H3618:H3621"/>
    <mergeCell ref="A3622:A3625"/>
    <mergeCell ref="B3622:B3625"/>
    <mergeCell ref="D3622:D3625"/>
    <mergeCell ref="C3622:C3625"/>
    <mergeCell ref="F3622:F3625"/>
    <mergeCell ref="G3622:G3625"/>
    <mergeCell ref="H3622:H3625"/>
    <mergeCell ref="E3614:E3617"/>
    <mergeCell ref="E3618:E3621"/>
    <mergeCell ref="E3622:E3625"/>
    <mergeCell ref="A3602:A3605"/>
    <mergeCell ref="B3602:B3605"/>
    <mergeCell ref="D3602:D3605"/>
    <mergeCell ref="C3602:C3605"/>
    <mergeCell ref="F3602:F3605"/>
    <mergeCell ref="G3602:G3605"/>
    <mergeCell ref="H3602:H3605"/>
    <mergeCell ref="A3606:A3609"/>
    <mergeCell ref="B3606:B3609"/>
    <mergeCell ref="D3606:D3609"/>
    <mergeCell ref="C3606:C3609"/>
    <mergeCell ref="F3606:F3609"/>
    <mergeCell ref="G3606:G3609"/>
    <mergeCell ref="H3606:H3609"/>
    <mergeCell ref="A3610:A3613"/>
    <mergeCell ref="B3610:B3613"/>
    <mergeCell ref="D3610:D3613"/>
    <mergeCell ref="C3610:C3613"/>
    <mergeCell ref="F3610:F3613"/>
    <mergeCell ref="G3610:G3613"/>
    <mergeCell ref="H3610:H3613"/>
    <mergeCell ref="E3602:E3605"/>
    <mergeCell ref="E3606:E3609"/>
    <mergeCell ref="E3610:E3613"/>
    <mergeCell ref="A3590:A3593"/>
    <mergeCell ref="B3590:B3593"/>
    <mergeCell ref="D3590:D3593"/>
    <mergeCell ref="C3590:C3593"/>
    <mergeCell ref="F3590:F3593"/>
    <mergeCell ref="G3590:G3593"/>
    <mergeCell ref="H3590:H3593"/>
    <mergeCell ref="A3594:A3597"/>
    <mergeCell ref="B3594:B3597"/>
    <mergeCell ref="D3594:D3597"/>
    <mergeCell ref="C3594:C3597"/>
    <mergeCell ref="F3594:F3597"/>
    <mergeCell ref="G3594:G3597"/>
    <mergeCell ref="H3594:H3597"/>
    <mergeCell ref="A3598:A3601"/>
    <mergeCell ref="B3598:B3601"/>
    <mergeCell ref="D3598:D3601"/>
    <mergeCell ref="C3598:C3601"/>
    <mergeCell ref="F3598:F3601"/>
    <mergeCell ref="G3598:G3601"/>
    <mergeCell ref="H3598:H3601"/>
    <mergeCell ref="E3590:E3593"/>
    <mergeCell ref="E3594:E3597"/>
    <mergeCell ref="E3598:E3601"/>
    <mergeCell ref="A3578:A3581"/>
    <mergeCell ref="B3578:B3581"/>
    <mergeCell ref="D3578:D3581"/>
    <mergeCell ref="C3578:C3581"/>
    <mergeCell ref="F3578:F3581"/>
    <mergeCell ref="G3578:G3581"/>
    <mergeCell ref="H3578:H3581"/>
    <mergeCell ref="A3582:A3585"/>
    <mergeCell ref="B3582:B3585"/>
    <mergeCell ref="D3582:D3585"/>
    <mergeCell ref="C3582:C3585"/>
    <mergeCell ref="F3582:F3585"/>
    <mergeCell ref="G3582:G3585"/>
    <mergeCell ref="H3582:H3585"/>
    <mergeCell ref="A3586:A3589"/>
    <mergeCell ref="B3586:B3589"/>
    <mergeCell ref="D3586:D3589"/>
    <mergeCell ref="C3586:C3589"/>
    <mergeCell ref="F3586:F3589"/>
    <mergeCell ref="G3586:G3589"/>
    <mergeCell ref="H3586:H3589"/>
    <mergeCell ref="E3578:E3581"/>
    <mergeCell ref="E3582:E3585"/>
    <mergeCell ref="E3586:E3589"/>
    <mergeCell ref="A3566:A3569"/>
    <mergeCell ref="B3566:B3569"/>
    <mergeCell ref="D3566:D3569"/>
    <mergeCell ref="C3566:C3569"/>
    <mergeCell ref="F3566:F3569"/>
    <mergeCell ref="G3566:G3569"/>
    <mergeCell ref="H3566:H3569"/>
    <mergeCell ref="A3570:A3573"/>
    <mergeCell ref="B3570:B3573"/>
    <mergeCell ref="D3570:D3573"/>
    <mergeCell ref="C3570:C3573"/>
    <mergeCell ref="F3570:F3573"/>
    <mergeCell ref="G3570:G3573"/>
    <mergeCell ref="H3570:H3573"/>
    <mergeCell ref="A3574:A3577"/>
    <mergeCell ref="B3574:B3577"/>
    <mergeCell ref="D3574:D3577"/>
    <mergeCell ref="C3574:C3577"/>
    <mergeCell ref="F3574:F3577"/>
    <mergeCell ref="G3574:G3577"/>
    <mergeCell ref="H3574:H3577"/>
    <mergeCell ref="E3566:E3569"/>
    <mergeCell ref="E3570:E3573"/>
    <mergeCell ref="E3574:E3577"/>
    <mergeCell ref="A3554:A3557"/>
    <mergeCell ref="B3554:B3557"/>
    <mergeCell ref="D3554:D3557"/>
    <mergeCell ref="C3554:C3557"/>
    <mergeCell ref="F3554:F3557"/>
    <mergeCell ref="G3554:G3557"/>
    <mergeCell ref="H3554:H3557"/>
    <mergeCell ref="A3558:A3561"/>
    <mergeCell ref="B3558:B3561"/>
    <mergeCell ref="D3558:D3561"/>
    <mergeCell ref="C3558:C3561"/>
    <mergeCell ref="F3558:F3561"/>
    <mergeCell ref="G3558:G3561"/>
    <mergeCell ref="H3558:H3561"/>
    <mergeCell ref="A3562:A3565"/>
    <mergeCell ref="B3562:B3565"/>
    <mergeCell ref="D3562:D3565"/>
    <mergeCell ref="C3562:C3565"/>
    <mergeCell ref="F3562:F3565"/>
    <mergeCell ref="G3562:G3565"/>
    <mergeCell ref="H3562:H3565"/>
    <mergeCell ref="E3554:E3557"/>
    <mergeCell ref="E3558:E3561"/>
    <mergeCell ref="E3562:E3565"/>
    <mergeCell ref="A3542:A3545"/>
    <mergeCell ref="B3542:B3545"/>
    <mergeCell ref="D3542:D3545"/>
    <mergeCell ref="C3542:C3545"/>
    <mergeCell ref="F3542:F3545"/>
    <mergeCell ref="G3542:G3545"/>
    <mergeCell ref="H3542:H3545"/>
    <mergeCell ref="A3546:A3549"/>
    <mergeCell ref="B3546:B3549"/>
    <mergeCell ref="D3546:D3549"/>
    <mergeCell ref="C3546:C3549"/>
    <mergeCell ref="F3546:F3549"/>
    <mergeCell ref="G3546:G3549"/>
    <mergeCell ref="H3546:H3549"/>
    <mergeCell ref="A3550:A3553"/>
    <mergeCell ref="B3550:B3553"/>
    <mergeCell ref="D3550:D3553"/>
    <mergeCell ref="C3550:C3553"/>
    <mergeCell ref="F3550:F3553"/>
    <mergeCell ref="G3550:G3553"/>
    <mergeCell ref="H3550:H3553"/>
    <mergeCell ref="E3542:E3545"/>
    <mergeCell ref="E3546:E3549"/>
    <mergeCell ref="E3550:E3553"/>
    <mergeCell ref="A3530:A3533"/>
    <mergeCell ref="B3530:B3533"/>
    <mergeCell ref="D3530:D3533"/>
    <mergeCell ref="C3530:C3533"/>
    <mergeCell ref="F3530:F3533"/>
    <mergeCell ref="G3530:G3533"/>
    <mergeCell ref="H3530:H3533"/>
    <mergeCell ref="A3534:A3537"/>
    <mergeCell ref="B3534:B3537"/>
    <mergeCell ref="D3534:D3537"/>
    <mergeCell ref="C3534:C3537"/>
    <mergeCell ref="F3534:F3537"/>
    <mergeCell ref="G3534:G3537"/>
    <mergeCell ref="H3534:H3537"/>
    <mergeCell ref="A3538:A3541"/>
    <mergeCell ref="B3538:B3541"/>
    <mergeCell ref="D3538:D3541"/>
    <mergeCell ref="C3538:C3541"/>
    <mergeCell ref="F3538:F3541"/>
    <mergeCell ref="G3538:G3541"/>
    <mergeCell ref="H3538:H3541"/>
    <mergeCell ref="E3530:E3533"/>
    <mergeCell ref="E3534:E3537"/>
    <mergeCell ref="E3538:E3541"/>
    <mergeCell ref="A3518:A3521"/>
    <mergeCell ref="B3518:B3521"/>
    <mergeCell ref="D3518:D3521"/>
    <mergeCell ref="C3518:C3521"/>
    <mergeCell ref="F3518:F3521"/>
    <mergeCell ref="G3518:G3521"/>
    <mergeCell ref="H3518:H3521"/>
    <mergeCell ref="A3522:A3525"/>
    <mergeCell ref="B3522:B3525"/>
    <mergeCell ref="D3522:D3525"/>
    <mergeCell ref="C3522:C3525"/>
    <mergeCell ref="F3522:F3525"/>
    <mergeCell ref="G3522:G3525"/>
    <mergeCell ref="H3522:H3525"/>
    <mergeCell ref="A3526:A3529"/>
    <mergeCell ref="B3526:B3529"/>
    <mergeCell ref="D3526:D3529"/>
    <mergeCell ref="C3526:C3529"/>
    <mergeCell ref="F3526:F3529"/>
    <mergeCell ref="G3526:G3529"/>
    <mergeCell ref="H3526:H3529"/>
    <mergeCell ref="E3518:E3521"/>
    <mergeCell ref="E3522:E3525"/>
    <mergeCell ref="E3526:E3529"/>
    <mergeCell ref="A3506:A3509"/>
    <mergeCell ref="B3506:B3509"/>
    <mergeCell ref="D3506:D3509"/>
    <mergeCell ref="C3506:C3509"/>
    <mergeCell ref="F3506:F3509"/>
    <mergeCell ref="G3506:G3509"/>
    <mergeCell ref="H3506:H3509"/>
    <mergeCell ref="A3510:A3513"/>
    <mergeCell ref="B3510:B3513"/>
    <mergeCell ref="D3510:D3513"/>
    <mergeCell ref="C3510:C3513"/>
    <mergeCell ref="F3510:F3513"/>
    <mergeCell ref="G3510:G3513"/>
    <mergeCell ref="H3510:H3513"/>
    <mergeCell ref="A3514:A3517"/>
    <mergeCell ref="B3514:B3517"/>
    <mergeCell ref="D3514:D3517"/>
    <mergeCell ref="C3514:C3517"/>
    <mergeCell ref="F3514:F3517"/>
    <mergeCell ref="G3514:G3517"/>
    <mergeCell ref="H3514:H3517"/>
    <mergeCell ref="E3506:E3509"/>
    <mergeCell ref="E3510:E3513"/>
    <mergeCell ref="E3514:E3517"/>
    <mergeCell ref="A3494:A3497"/>
    <mergeCell ref="B3494:B3497"/>
    <mergeCell ref="D3494:D3497"/>
    <mergeCell ref="C3494:C3497"/>
    <mergeCell ref="F3494:F3497"/>
    <mergeCell ref="G3494:G3497"/>
    <mergeCell ref="H3494:H3497"/>
    <mergeCell ref="A3498:A3501"/>
    <mergeCell ref="B3498:B3501"/>
    <mergeCell ref="D3498:D3501"/>
    <mergeCell ref="C3498:C3501"/>
    <mergeCell ref="F3498:F3501"/>
    <mergeCell ref="G3498:G3501"/>
    <mergeCell ref="H3498:H3501"/>
    <mergeCell ref="A3502:A3505"/>
    <mergeCell ref="B3502:B3505"/>
    <mergeCell ref="D3502:D3505"/>
    <mergeCell ref="C3502:C3505"/>
    <mergeCell ref="F3502:F3505"/>
    <mergeCell ref="G3502:G3505"/>
    <mergeCell ref="H3502:H3505"/>
    <mergeCell ref="E3494:E3497"/>
    <mergeCell ref="E3498:E3501"/>
    <mergeCell ref="E3502:E3505"/>
    <mergeCell ref="A3482:A3485"/>
    <mergeCell ref="B3482:B3485"/>
    <mergeCell ref="D3482:D3485"/>
    <mergeCell ref="C3482:C3485"/>
    <mergeCell ref="F3482:F3485"/>
    <mergeCell ref="G3482:G3485"/>
    <mergeCell ref="H3482:H3485"/>
    <mergeCell ref="A3486:A3489"/>
    <mergeCell ref="B3486:B3489"/>
    <mergeCell ref="D3486:D3489"/>
    <mergeCell ref="C3486:C3489"/>
    <mergeCell ref="F3486:F3489"/>
    <mergeCell ref="G3486:G3489"/>
    <mergeCell ref="H3486:H3489"/>
    <mergeCell ref="A3490:A3493"/>
    <mergeCell ref="B3490:B3493"/>
    <mergeCell ref="D3490:D3493"/>
    <mergeCell ref="C3490:C3493"/>
    <mergeCell ref="F3490:F3493"/>
    <mergeCell ref="G3490:G3493"/>
    <mergeCell ref="H3490:H3493"/>
    <mergeCell ref="E3482:E3485"/>
    <mergeCell ref="E3486:E3489"/>
    <mergeCell ref="E3490:E3493"/>
    <mergeCell ref="A3470:A3473"/>
    <mergeCell ref="B3470:B3473"/>
    <mergeCell ref="D3470:D3473"/>
    <mergeCell ref="C3470:C3473"/>
    <mergeCell ref="F3470:F3473"/>
    <mergeCell ref="G3470:G3473"/>
    <mergeCell ref="H3470:H3473"/>
    <mergeCell ref="A3474:A3477"/>
    <mergeCell ref="B3474:B3477"/>
    <mergeCell ref="D3474:D3477"/>
    <mergeCell ref="C3474:C3477"/>
    <mergeCell ref="F3474:F3477"/>
    <mergeCell ref="G3474:G3477"/>
    <mergeCell ref="H3474:H3477"/>
    <mergeCell ref="A3478:A3481"/>
    <mergeCell ref="B3478:B3481"/>
    <mergeCell ref="D3478:D3481"/>
    <mergeCell ref="C3478:C3481"/>
    <mergeCell ref="F3478:F3481"/>
    <mergeCell ref="G3478:G3481"/>
    <mergeCell ref="H3478:H3481"/>
    <mergeCell ref="E3470:E3473"/>
    <mergeCell ref="E3474:E3477"/>
    <mergeCell ref="E3478:E3481"/>
    <mergeCell ref="A3458:A3461"/>
    <mergeCell ref="B3458:B3461"/>
    <mergeCell ref="D3458:D3461"/>
    <mergeCell ref="C3458:C3461"/>
    <mergeCell ref="F3458:F3461"/>
    <mergeCell ref="G3458:G3461"/>
    <mergeCell ref="H3458:H3461"/>
    <mergeCell ref="A3462:A3465"/>
    <mergeCell ref="B3462:B3465"/>
    <mergeCell ref="D3462:D3465"/>
    <mergeCell ref="C3462:C3465"/>
    <mergeCell ref="F3462:F3465"/>
    <mergeCell ref="G3462:G3465"/>
    <mergeCell ref="H3462:H3465"/>
    <mergeCell ref="A3466:A3469"/>
    <mergeCell ref="B3466:B3469"/>
    <mergeCell ref="D3466:D3469"/>
    <mergeCell ref="C3466:C3469"/>
    <mergeCell ref="F3466:F3469"/>
    <mergeCell ref="G3466:G3469"/>
    <mergeCell ref="H3466:H3469"/>
    <mergeCell ref="E3458:E3461"/>
    <mergeCell ref="E3462:E3465"/>
    <mergeCell ref="E3466:E3469"/>
    <mergeCell ref="A3446:A3449"/>
    <mergeCell ref="B3446:B3449"/>
    <mergeCell ref="D3446:D3449"/>
    <mergeCell ref="C3446:C3449"/>
    <mergeCell ref="F3446:F3449"/>
    <mergeCell ref="G3446:G3449"/>
    <mergeCell ref="H3446:H3449"/>
    <mergeCell ref="A3450:A3453"/>
    <mergeCell ref="B3450:B3453"/>
    <mergeCell ref="D3450:D3453"/>
    <mergeCell ref="C3450:C3453"/>
    <mergeCell ref="F3450:F3453"/>
    <mergeCell ref="G3450:G3453"/>
    <mergeCell ref="H3450:H3453"/>
    <mergeCell ref="A3454:A3457"/>
    <mergeCell ref="B3454:B3457"/>
    <mergeCell ref="D3454:D3457"/>
    <mergeCell ref="C3454:C3457"/>
    <mergeCell ref="F3454:F3457"/>
    <mergeCell ref="G3454:G3457"/>
    <mergeCell ref="H3454:H3457"/>
    <mergeCell ref="E3446:E3449"/>
    <mergeCell ref="E3450:E3453"/>
    <mergeCell ref="E3454:E3457"/>
    <mergeCell ref="A3434:A3437"/>
    <mergeCell ref="B3434:B3437"/>
    <mergeCell ref="D3434:D3437"/>
    <mergeCell ref="C3434:C3437"/>
    <mergeCell ref="F3434:F3437"/>
    <mergeCell ref="G3434:G3437"/>
    <mergeCell ref="H3434:H3437"/>
    <mergeCell ref="A3438:A3441"/>
    <mergeCell ref="B3438:B3441"/>
    <mergeCell ref="D3438:D3441"/>
    <mergeCell ref="C3438:C3441"/>
    <mergeCell ref="F3438:F3441"/>
    <mergeCell ref="G3438:G3441"/>
    <mergeCell ref="H3438:H3441"/>
    <mergeCell ref="A3442:A3445"/>
    <mergeCell ref="B3442:B3445"/>
    <mergeCell ref="D3442:D3445"/>
    <mergeCell ref="C3442:C3445"/>
    <mergeCell ref="F3442:F3445"/>
    <mergeCell ref="G3442:G3445"/>
    <mergeCell ref="H3442:H3445"/>
    <mergeCell ref="E3434:E3437"/>
    <mergeCell ref="E3438:E3441"/>
    <mergeCell ref="E3442:E3445"/>
    <mergeCell ref="A3422:A3425"/>
    <mergeCell ref="B3422:B3425"/>
    <mergeCell ref="D3422:D3425"/>
    <mergeCell ref="C3422:C3425"/>
    <mergeCell ref="F3422:F3425"/>
    <mergeCell ref="G3422:G3425"/>
    <mergeCell ref="H3422:H3425"/>
    <mergeCell ref="A3426:A3429"/>
    <mergeCell ref="B3426:B3429"/>
    <mergeCell ref="D3426:D3429"/>
    <mergeCell ref="C3426:C3429"/>
    <mergeCell ref="F3426:F3429"/>
    <mergeCell ref="G3426:G3429"/>
    <mergeCell ref="H3426:H3429"/>
    <mergeCell ref="A3430:A3433"/>
    <mergeCell ref="B3430:B3433"/>
    <mergeCell ref="D3430:D3433"/>
    <mergeCell ref="C3430:C3433"/>
    <mergeCell ref="F3430:F3433"/>
    <mergeCell ref="G3430:G3433"/>
    <mergeCell ref="H3430:H3433"/>
    <mergeCell ref="E3422:E3425"/>
    <mergeCell ref="E3426:E3429"/>
    <mergeCell ref="E3430:E3433"/>
    <mergeCell ref="A3410:A3413"/>
    <mergeCell ref="B3410:B3413"/>
    <mergeCell ref="D3410:D3413"/>
    <mergeCell ref="C3410:C3413"/>
    <mergeCell ref="F3410:F3413"/>
    <mergeCell ref="G3410:G3413"/>
    <mergeCell ref="H3410:H3413"/>
    <mergeCell ref="A3414:A3417"/>
    <mergeCell ref="B3414:B3417"/>
    <mergeCell ref="D3414:D3417"/>
    <mergeCell ref="C3414:C3417"/>
    <mergeCell ref="F3414:F3417"/>
    <mergeCell ref="G3414:G3417"/>
    <mergeCell ref="H3414:H3417"/>
    <mergeCell ref="A3418:A3421"/>
    <mergeCell ref="B3418:B3421"/>
    <mergeCell ref="D3418:D3421"/>
    <mergeCell ref="C3418:C3421"/>
    <mergeCell ref="F3418:F3421"/>
    <mergeCell ref="G3418:G3421"/>
    <mergeCell ref="H3418:H3421"/>
    <mergeCell ref="E3410:E3413"/>
    <mergeCell ref="E3414:E3417"/>
    <mergeCell ref="E3418:E3421"/>
    <mergeCell ref="A3398:A3401"/>
    <mergeCell ref="B3398:B3401"/>
    <mergeCell ref="D3398:D3401"/>
    <mergeCell ref="C3398:C3401"/>
    <mergeCell ref="F3398:F3401"/>
    <mergeCell ref="G3398:G3401"/>
    <mergeCell ref="H3398:H3401"/>
    <mergeCell ref="A3402:A3405"/>
    <mergeCell ref="B3402:B3405"/>
    <mergeCell ref="D3402:D3405"/>
    <mergeCell ref="C3402:C3405"/>
    <mergeCell ref="F3402:F3405"/>
    <mergeCell ref="G3402:G3405"/>
    <mergeCell ref="H3402:H3405"/>
    <mergeCell ref="A3406:A3409"/>
    <mergeCell ref="B3406:B3409"/>
    <mergeCell ref="D3406:D3409"/>
    <mergeCell ref="C3406:C3409"/>
    <mergeCell ref="F3406:F3409"/>
    <mergeCell ref="G3406:G3409"/>
    <mergeCell ref="H3406:H3409"/>
    <mergeCell ref="E3398:E3401"/>
    <mergeCell ref="E3402:E3405"/>
    <mergeCell ref="E3406:E3409"/>
    <mergeCell ref="A3386:A3389"/>
    <mergeCell ref="B3386:B3389"/>
    <mergeCell ref="D3386:D3389"/>
    <mergeCell ref="C3386:C3389"/>
    <mergeCell ref="F3386:F3389"/>
    <mergeCell ref="G3386:G3389"/>
    <mergeCell ref="H3386:H3389"/>
    <mergeCell ref="A3390:A3393"/>
    <mergeCell ref="B3390:B3393"/>
    <mergeCell ref="D3390:D3393"/>
    <mergeCell ref="C3390:C3393"/>
    <mergeCell ref="F3390:F3393"/>
    <mergeCell ref="G3390:G3393"/>
    <mergeCell ref="H3390:H3393"/>
    <mergeCell ref="A3394:A3397"/>
    <mergeCell ref="B3394:B3397"/>
    <mergeCell ref="D3394:D3397"/>
    <mergeCell ref="C3394:C3397"/>
    <mergeCell ref="F3394:F3397"/>
    <mergeCell ref="G3394:G3397"/>
    <mergeCell ref="H3394:H3397"/>
    <mergeCell ref="E3386:E3389"/>
    <mergeCell ref="E3390:E3393"/>
    <mergeCell ref="E3394:E3397"/>
    <mergeCell ref="A3374:A3377"/>
    <mergeCell ref="B3374:B3377"/>
    <mergeCell ref="D3374:D3377"/>
    <mergeCell ref="C3374:C3377"/>
    <mergeCell ref="F3374:F3377"/>
    <mergeCell ref="G3374:G3377"/>
    <mergeCell ref="H3374:H3377"/>
    <mergeCell ref="A3378:A3381"/>
    <mergeCell ref="B3378:B3381"/>
    <mergeCell ref="D3378:D3381"/>
    <mergeCell ref="C3378:C3381"/>
    <mergeCell ref="F3378:F3381"/>
    <mergeCell ref="G3378:G3381"/>
    <mergeCell ref="H3378:H3381"/>
    <mergeCell ref="A3382:A3385"/>
    <mergeCell ref="B3382:B3385"/>
    <mergeCell ref="D3382:D3385"/>
    <mergeCell ref="C3382:C3385"/>
    <mergeCell ref="F3382:F3385"/>
    <mergeCell ref="G3382:G3385"/>
    <mergeCell ref="H3382:H3385"/>
    <mergeCell ref="E3374:E3377"/>
    <mergeCell ref="E3378:E3381"/>
    <mergeCell ref="E3382:E3385"/>
    <mergeCell ref="A3362:A3365"/>
    <mergeCell ref="B3362:B3365"/>
    <mergeCell ref="D3362:D3365"/>
    <mergeCell ref="C3362:C3365"/>
    <mergeCell ref="F3362:F3365"/>
    <mergeCell ref="G3362:G3365"/>
    <mergeCell ref="H3362:H3365"/>
    <mergeCell ref="A3366:A3369"/>
    <mergeCell ref="B3366:B3369"/>
    <mergeCell ref="D3366:D3369"/>
    <mergeCell ref="C3366:C3369"/>
    <mergeCell ref="F3366:F3369"/>
    <mergeCell ref="G3366:G3369"/>
    <mergeCell ref="H3366:H3369"/>
    <mergeCell ref="A3370:A3373"/>
    <mergeCell ref="B3370:B3373"/>
    <mergeCell ref="D3370:D3373"/>
    <mergeCell ref="C3370:C3373"/>
    <mergeCell ref="F3370:F3373"/>
    <mergeCell ref="G3370:G3373"/>
    <mergeCell ref="H3370:H3373"/>
    <mergeCell ref="E3362:E3365"/>
    <mergeCell ref="E3366:E3369"/>
    <mergeCell ref="E3370:E3373"/>
    <mergeCell ref="A3350:A3353"/>
    <mergeCell ref="B3350:B3353"/>
    <mergeCell ref="D3350:D3353"/>
    <mergeCell ref="C3350:C3353"/>
    <mergeCell ref="F3350:F3353"/>
    <mergeCell ref="G3350:G3353"/>
    <mergeCell ref="H3350:H3353"/>
    <mergeCell ref="A3354:A3357"/>
    <mergeCell ref="B3354:B3357"/>
    <mergeCell ref="D3354:D3357"/>
    <mergeCell ref="C3354:C3357"/>
    <mergeCell ref="F3354:F3357"/>
    <mergeCell ref="G3354:G3357"/>
    <mergeCell ref="H3354:H3357"/>
    <mergeCell ref="A3358:A3361"/>
    <mergeCell ref="B3358:B3361"/>
    <mergeCell ref="D3358:D3361"/>
    <mergeCell ref="C3358:C3361"/>
    <mergeCell ref="F3358:F3361"/>
    <mergeCell ref="G3358:G3361"/>
    <mergeCell ref="H3358:H3361"/>
    <mergeCell ref="E3350:E3353"/>
    <mergeCell ref="E3354:E3357"/>
    <mergeCell ref="E3358:E3361"/>
    <mergeCell ref="A3338:A3341"/>
    <mergeCell ref="B3338:B3341"/>
    <mergeCell ref="D3338:D3341"/>
    <mergeCell ref="C3338:C3341"/>
    <mergeCell ref="F3338:F3341"/>
    <mergeCell ref="G3338:G3341"/>
    <mergeCell ref="H3338:H3341"/>
    <mergeCell ref="A3342:A3345"/>
    <mergeCell ref="B3342:B3345"/>
    <mergeCell ref="D3342:D3345"/>
    <mergeCell ref="C3342:C3345"/>
    <mergeCell ref="F3342:F3345"/>
    <mergeCell ref="G3342:G3345"/>
    <mergeCell ref="H3342:H3345"/>
    <mergeCell ref="A3346:A3349"/>
    <mergeCell ref="B3346:B3349"/>
    <mergeCell ref="D3346:D3349"/>
    <mergeCell ref="C3346:C3349"/>
    <mergeCell ref="F3346:F3349"/>
    <mergeCell ref="G3346:G3349"/>
    <mergeCell ref="H3346:H3349"/>
    <mergeCell ref="E3338:E3341"/>
    <mergeCell ref="E3342:E3345"/>
    <mergeCell ref="E3346:E3349"/>
    <mergeCell ref="A3326:A3329"/>
    <mergeCell ref="B3326:B3329"/>
    <mergeCell ref="D3326:D3329"/>
    <mergeCell ref="C3326:C3329"/>
    <mergeCell ref="F3326:F3329"/>
    <mergeCell ref="G3326:G3329"/>
    <mergeCell ref="H3326:H3329"/>
    <mergeCell ref="A3330:A3333"/>
    <mergeCell ref="B3330:B3333"/>
    <mergeCell ref="D3330:D3333"/>
    <mergeCell ref="C3330:C3333"/>
    <mergeCell ref="F3330:F3333"/>
    <mergeCell ref="G3330:G3333"/>
    <mergeCell ref="H3330:H3333"/>
    <mergeCell ref="A3334:A3337"/>
    <mergeCell ref="B3334:B3337"/>
    <mergeCell ref="D3334:D3337"/>
    <mergeCell ref="C3334:C3337"/>
    <mergeCell ref="F3334:F3337"/>
    <mergeCell ref="G3334:G3337"/>
    <mergeCell ref="H3334:H3337"/>
    <mergeCell ref="E3326:E3329"/>
    <mergeCell ref="E3330:E3333"/>
    <mergeCell ref="E3334:E3337"/>
    <mergeCell ref="A3314:A3317"/>
    <mergeCell ref="B3314:B3317"/>
    <mergeCell ref="D3314:D3317"/>
    <mergeCell ref="C3314:C3317"/>
    <mergeCell ref="F3314:F3317"/>
    <mergeCell ref="G3314:G3317"/>
    <mergeCell ref="H3314:H3317"/>
    <mergeCell ref="A3318:A3321"/>
    <mergeCell ref="B3318:B3321"/>
    <mergeCell ref="D3318:D3321"/>
    <mergeCell ref="C3318:C3321"/>
    <mergeCell ref="F3318:F3321"/>
    <mergeCell ref="G3318:G3321"/>
    <mergeCell ref="H3318:H3321"/>
    <mergeCell ref="A3322:A3325"/>
    <mergeCell ref="B3322:B3325"/>
    <mergeCell ref="D3322:D3325"/>
    <mergeCell ref="C3322:C3325"/>
    <mergeCell ref="F3322:F3325"/>
    <mergeCell ref="G3322:G3325"/>
    <mergeCell ref="H3322:H3325"/>
    <mergeCell ref="E3314:E3317"/>
    <mergeCell ref="E3318:E3321"/>
    <mergeCell ref="E3322:E3325"/>
    <mergeCell ref="A3302:A3305"/>
    <mergeCell ref="B3302:B3305"/>
    <mergeCell ref="D3302:D3305"/>
    <mergeCell ref="C3302:C3305"/>
    <mergeCell ref="F3302:F3305"/>
    <mergeCell ref="G3302:G3305"/>
    <mergeCell ref="H3302:H3305"/>
    <mergeCell ref="A3306:A3309"/>
    <mergeCell ref="B3306:B3309"/>
    <mergeCell ref="D3306:D3309"/>
    <mergeCell ref="C3306:C3309"/>
    <mergeCell ref="F3306:F3309"/>
    <mergeCell ref="G3306:G3309"/>
    <mergeCell ref="H3306:H3309"/>
    <mergeCell ref="A3310:A3313"/>
    <mergeCell ref="B3310:B3313"/>
    <mergeCell ref="D3310:D3313"/>
    <mergeCell ref="C3310:C3313"/>
    <mergeCell ref="F3310:F3313"/>
    <mergeCell ref="G3310:G3313"/>
    <mergeCell ref="H3310:H3313"/>
    <mergeCell ref="E3302:E3305"/>
    <mergeCell ref="E3306:E3309"/>
    <mergeCell ref="E3310:E3313"/>
    <mergeCell ref="A3290:A3293"/>
    <mergeCell ref="B3290:B3293"/>
    <mergeCell ref="D3290:D3293"/>
    <mergeCell ref="C3290:C3293"/>
    <mergeCell ref="F3290:F3293"/>
    <mergeCell ref="G3290:G3293"/>
    <mergeCell ref="H3290:H3293"/>
    <mergeCell ref="A3294:A3297"/>
    <mergeCell ref="B3294:B3297"/>
    <mergeCell ref="D3294:D3297"/>
    <mergeCell ref="C3294:C3297"/>
    <mergeCell ref="F3294:F3297"/>
    <mergeCell ref="G3294:G3297"/>
    <mergeCell ref="H3294:H3297"/>
    <mergeCell ref="A3298:A3301"/>
    <mergeCell ref="B3298:B3301"/>
    <mergeCell ref="D3298:D3301"/>
    <mergeCell ref="C3298:C3301"/>
    <mergeCell ref="F3298:F3301"/>
    <mergeCell ref="G3298:G3301"/>
    <mergeCell ref="H3298:H3301"/>
    <mergeCell ref="E3290:E3293"/>
    <mergeCell ref="E3294:E3297"/>
    <mergeCell ref="E3298:E3301"/>
    <mergeCell ref="A3278:A3281"/>
    <mergeCell ref="B3278:B3281"/>
    <mergeCell ref="D3278:D3281"/>
    <mergeCell ref="C3278:C3281"/>
    <mergeCell ref="F3278:F3281"/>
    <mergeCell ref="G3278:G3281"/>
    <mergeCell ref="H3278:H3281"/>
    <mergeCell ref="A3282:A3285"/>
    <mergeCell ref="B3282:B3285"/>
    <mergeCell ref="D3282:D3285"/>
    <mergeCell ref="C3282:C3285"/>
    <mergeCell ref="F3282:F3285"/>
    <mergeCell ref="G3282:G3285"/>
    <mergeCell ref="H3282:H3285"/>
    <mergeCell ref="A3286:A3289"/>
    <mergeCell ref="B3286:B3289"/>
    <mergeCell ref="D3286:D3289"/>
    <mergeCell ref="C3286:C3289"/>
    <mergeCell ref="F3286:F3289"/>
    <mergeCell ref="G3286:G3289"/>
    <mergeCell ref="H3286:H3289"/>
    <mergeCell ref="E3278:E3281"/>
    <mergeCell ref="E3282:E3285"/>
    <mergeCell ref="E3286:E3289"/>
    <mergeCell ref="A3266:A3269"/>
    <mergeCell ref="B3266:B3269"/>
    <mergeCell ref="D3266:D3269"/>
    <mergeCell ref="C3266:C3269"/>
    <mergeCell ref="F3266:F3269"/>
    <mergeCell ref="G3266:G3269"/>
    <mergeCell ref="H3266:H3269"/>
    <mergeCell ref="A3270:A3273"/>
    <mergeCell ref="B3270:B3273"/>
    <mergeCell ref="D3270:D3273"/>
    <mergeCell ref="C3270:C3273"/>
    <mergeCell ref="F3270:F3273"/>
    <mergeCell ref="G3270:G3273"/>
    <mergeCell ref="H3270:H3273"/>
    <mergeCell ref="A3274:A3277"/>
    <mergeCell ref="B3274:B3277"/>
    <mergeCell ref="D3274:D3277"/>
    <mergeCell ref="C3274:C3277"/>
    <mergeCell ref="F3274:F3277"/>
    <mergeCell ref="G3274:G3277"/>
    <mergeCell ref="H3274:H3277"/>
    <mergeCell ref="E3266:E3269"/>
    <mergeCell ref="E3270:E3273"/>
    <mergeCell ref="E3274:E3277"/>
    <mergeCell ref="A3254:A3257"/>
    <mergeCell ref="B3254:B3257"/>
    <mergeCell ref="D3254:D3257"/>
    <mergeCell ref="C3254:C3257"/>
    <mergeCell ref="F3254:F3257"/>
    <mergeCell ref="G3254:G3257"/>
    <mergeCell ref="H3254:H3257"/>
    <mergeCell ref="A3258:A3261"/>
    <mergeCell ref="B3258:B3261"/>
    <mergeCell ref="D3258:D3261"/>
    <mergeCell ref="C3258:C3261"/>
    <mergeCell ref="F3258:F3261"/>
    <mergeCell ref="G3258:G3261"/>
    <mergeCell ref="H3258:H3261"/>
    <mergeCell ref="A3262:A3265"/>
    <mergeCell ref="B3262:B3265"/>
    <mergeCell ref="D3262:D3265"/>
    <mergeCell ref="C3262:C3265"/>
    <mergeCell ref="F3262:F3265"/>
    <mergeCell ref="G3262:G3265"/>
    <mergeCell ref="H3262:H3265"/>
    <mergeCell ref="E3254:E3257"/>
    <mergeCell ref="E3258:E3261"/>
    <mergeCell ref="E3262:E3265"/>
    <mergeCell ref="A3242:A3245"/>
    <mergeCell ref="B3242:B3245"/>
    <mergeCell ref="D3242:D3245"/>
    <mergeCell ref="C3242:C3245"/>
    <mergeCell ref="F3242:F3245"/>
    <mergeCell ref="G3242:G3245"/>
    <mergeCell ref="H3242:H3245"/>
    <mergeCell ref="A3246:A3249"/>
    <mergeCell ref="B3246:B3249"/>
    <mergeCell ref="D3246:D3249"/>
    <mergeCell ref="C3246:C3249"/>
    <mergeCell ref="F3246:F3249"/>
    <mergeCell ref="G3246:G3249"/>
    <mergeCell ref="H3246:H3249"/>
    <mergeCell ref="A3250:A3253"/>
    <mergeCell ref="B3250:B3253"/>
    <mergeCell ref="D3250:D3253"/>
    <mergeCell ref="C3250:C3253"/>
    <mergeCell ref="F3250:F3253"/>
    <mergeCell ref="G3250:G3253"/>
    <mergeCell ref="H3250:H3253"/>
    <mergeCell ref="E3242:E3245"/>
    <mergeCell ref="E3246:E3249"/>
    <mergeCell ref="E3250:E3253"/>
    <mergeCell ref="A3230:A3233"/>
    <mergeCell ref="B3230:B3233"/>
    <mergeCell ref="D3230:D3233"/>
    <mergeCell ref="C3230:C3233"/>
    <mergeCell ref="F3230:F3233"/>
    <mergeCell ref="G3230:G3233"/>
    <mergeCell ref="H3230:H3233"/>
    <mergeCell ref="A3234:A3237"/>
    <mergeCell ref="B3234:B3237"/>
    <mergeCell ref="D3234:D3237"/>
    <mergeCell ref="C3234:C3237"/>
    <mergeCell ref="F3234:F3237"/>
    <mergeCell ref="G3234:G3237"/>
    <mergeCell ref="H3234:H3237"/>
    <mergeCell ref="A3238:A3241"/>
    <mergeCell ref="B3238:B3241"/>
    <mergeCell ref="D3238:D3241"/>
    <mergeCell ref="C3238:C3241"/>
    <mergeCell ref="F3238:F3241"/>
    <mergeCell ref="G3238:G3241"/>
    <mergeCell ref="H3238:H3241"/>
    <mergeCell ref="E3230:E3233"/>
    <mergeCell ref="E3234:E3237"/>
    <mergeCell ref="E3238:E3241"/>
    <mergeCell ref="A3218:A3221"/>
    <mergeCell ref="B3218:B3221"/>
    <mergeCell ref="D3218:D3221"/>
    <mergeCell ref="C3218:C3221"/>
    <mergeCell ref="F3218:F3221"/>
    <mergeCell ref="G3218:G3221"/>
    <mergeCell ref="H3218:H3221"/>
    <mergeCell ref="A3222:A3225"/>
    <mergeCell ref="B3222:B3225"/>
    <mergeCell ref="D3222:D3225"/>
    <mergeCell ref="C3222:C3225"/>
    <mergeCell ref="F3222:F3225"/>
    <mergeCell ref="G3222:G3225"/>
    <mergeCell ref="H3222:H3225"/>
    <mergeCell ref="A3226:A3229"/>
    <mergeCell ref="B3226:B3229"/>
    <mergeCell ref="D3226:D3229"/>
    <mergeCell ref="C3226:C3229"/>
    <mergeCell ref="F3226:F3229"/>
    <mergeCell ref="G3226:G3229"/>
    <mergeCell ref="H3226:H3229"/>
    <mergeCell ref="E3218:E3221"/>
    <mergeCell ref="E3222:E3225"/>
    <mergeCell ref="E3226:E3229"/>
    <mergeCell ref="A3206:A3209"/>
    <mergeCell ref="B3206:B3209"/>
    <mergeCell ref="D3206:D3209"/>
    <mergeCell ref="C3206:C3209"/>
    <mergeCell ref="F3206:F3209"/>
    <mergeCell ref="G3206:G3209"/>
    <mergeCell ref="H3206:H3209"/>
    <mergeCell ref="A3210:A3213"/>
    <mergeCell ref="B3210:B3213"/>
    <mergeCell ref="D3210:D3213"/>
    <mergeCell ref="C3210:C3213"/>
    <mergeCell ref="F3210:F3213"/>
    <mergeCell ref="G3210:G3213"/>
    <mergeCell ref="H3210:H3213"/>
    <mergeCell ref="A3214:A3217"/>
    <mergeCell ref="B3214:B3217"/>
    <mergeCell ref="D3214:D3217"/>
    <mergeCell ref="C3214:C3217"/>
    <mergeCell ref="F3214:F3217"/>
    <mergeCell ref="G3214:G3217"/>
    <mergeCell ref="H3214:H3217"/>
    <mergeCell ref="E3206:E3209"/>
    <mergeCell ref="E3210:E3213"/>
    <mergeCell ref="E3214:E3217"/>
    <mergeCell ref="A3194:A3197"/>
    <mergeCell ref="B3194:B3197"/>
    <mergeCell ref="D3194:D3197"/>
    <mergeCell ref="C3194:C3197"/>
    <mergeCell ref="F3194:F3197"/>
    <mergeCell ref="G3194:G3197"/>
    <mergeCell ref="H3194:H3197"/>
    <mergeCell ref="A3198:A3201"/>
    <mergeCell ref="B3198:B3201"/>
    <mergeCell ref="D3198:D3201"/>
    <mergeCell ref="C3198:C3201"/>
    <mergeCell ref="F3198:F3201"/>
    <mergeCell ref="G3198:G3201"/>
    <mergeCell ref="H3198:H3201"/>
    <mergeCell ref="A3202:A3205"/>
    <mergeCell ref="B3202:B3205"/>
    <mergeCell ref="D3202:D3205"/>
    <mergeCell ref="C3202:C3205"/>
    <mergeCell ref="F3202:F3205"/>
    <mergeCell ref="G3202:G3205"/>
    <mergeCell ref="H3202:H3205"/>
    <mergeCell ref="E3194:E3197"/>
    <mergeCell ref="E3198:E3201"/>
    <mergeCell ref="E3202:E3205"/>
    <mergeCell ref="A3182:A3185"/>
    <mergeCell ref="B3182:B3185"/>
    <mergeCell ref="D3182:D3185"/>
    <mergeCell ref="C3182:C3185"/>
    <mergeCell ref="F3182:F3185"/>
    <mergeCell ref="G3182:G3185"/>
    <mergeCell ref="H3182:H3185"/>
    <mergeCell ref="A3186:A3189"/>
    <mergeCell ref="B3186:B3189"/>
    <mergeCell ref="D3186:D3189"/>
    <mergeCell ref="C3186:C3189"/>
    <mergeCell ref="F3186:F3189"/>
    <mergeCell ref="G3186:G3189"/>
    <mergeCell ref="H3186:H3189"/>
    <mergeCell ref="A3190:A3193"/>
    <mergeCell ref="B3190:B3193"/>
    <mergeCell ref="D3190:D3193"/>
    <mergeCell ref="C3190:C3193"/>
    <mergeCell ref="F3190:F3193"/>
    <mergeCell ref="G3190:G3193"/>
    <mergeCell ref="H3190:H3193"/>
    <mergeCell ref="E3182:E3185"/>
    <mergeCell ref="E3186:E3189"/>
    <mergeCell ref="E3190:E3193"/>
    <mergeCell ref="A3170:A3173"/>
    <mergeCell ref="B3170:B3173"/>
    <mergeCell ref="D3170:D3173"/>
    <mergeCell ref="C3170:C3173"/>
    <mergeCell ref="F3170:F3173"/>
    <mergeCell ref="G3170:G3173"/>
    <mergeCell ref="H3170:H3173"/>
    <mergeCell ref="A3174:A3177"/>
    <mergeCell ref="B3174:B3177"/>
    <mergeCell ref="D3174:D3177"/>
    <mergeCell ref="C3174:C3177"/>
    <mergeCell ref="F3174:F3177"/>
    <mergeCell ref="G3174:G3177"/>
    <mergeCell ref="H3174:H3177"/>
    <mergeCell ref="A3178:A3181"/>
    <mergeCell ref="B3178:B3181"/>
    <mergeCell ref="D3178:D3181"/>
    <mergeCell ref="C3178:C3181"/>
    <mergeCell ref="F3178:F3181"/>
    <mergeCell ref="G3178:G3181"/>
    <mergeCell ref="H3178:H3181"/>
    <mergeCell ref="E3170:E3173"/>
    <mergeCell ref="E3174:E3177"/>
    <mergeCell ref="E3178:E3181"/>
    <mergeCell ref="A3158:A3161"/>
    <mergeCell ref="B3158:B3161"/>
    <mergeCell ref="D3158:D3161"/>
    <mergeCell ref="C3158:C3161"/>
    <mergeCell ref="F3158:F3161"/>
    <mergeCell ref="G3158:G3161"/>
    <mergeCell ref="H3158:H3161"/>
    <mergeCell ref="A3162:A3165"/>
    <mergeCell ref="B3162:B3165"/>
    <mergeCell ref="D3162:D3165"/>
    <mergeCell ref="C3162:C3165"/>
    <mergeCell ref="F3162:F3165"/>
    <mergeCell ref="G3162:G3165"/>
    <mergeCell ref="H3162:H3165"/>
    <mergeCell ref="A3166:A3169"/>
    <mergeCell ref="B3166:B3169"/>
    <mergeCell ref="D3166:D3169"/>
    <mergeCell ref="C3166:C3169"/>
    <mergeCell ref="F3166:F3169"/>
    <mergeCell ref="G3166:G3169"/>
    <mergeCell ref="H3166:H3169"/>
    <mergeCell ref="E3158:E3161"/>
    <mergeCell ref="E3162:E3165"/>
    <mergeCell ref="E3166:E3169"/>
    <mergeCell ref="A3146:A3149"/>
    <mergeCell ref="B3146:B3149"/>
    <mergeCell ref="D3146:D3149"/>
    <mergeCell ref="C3146:C3149"/>
    <mergeCell ref="F3146:F3149"/>
    <mergeCell ref="G3146:G3149"/>
    <mergeCell ref="H3146:H3149"/>
    <mergeCell ref="A3150:A3153"/>
    <mergeCell ref="B3150:B3153"/>
    <mergeCell ref="D3150:D3153"/>
    <mergeCell ref="C3150:C3153"/>
    <mergeCell ref="F3150:F3153"/>
    <mergeCell ref="G3150:G3153"/>
    <mergeCell ref="H3150:H3153"/>
    <mergeCell ref="A3154:A3157"/>
    <mergeCell ref="B3154:B3157"/>
    <mergeCell ref="D3154:D3157"/>
    <mergeCell ref="C3154:C3157"/>
    <mergeCell ref="F3154:F3157"/>
    <mergeCell ref="G3154:G3157"/>
    <mergeCell ref="H3154:H3157"/>
    <mergeCell ref="E3146:E3149"/>
    <mergeCell ref="E3150:E3153"/>
    <mergeCell ref="E3154:E3157"/>
    <mergeCell ref="A3134:A3137"/>
    <mergeCell ref="B3134:B3137"/>
    <mergeCell ref="D3134:D3137"/>
    <mergeCell ref="C3134:C3137"/>
    <mergeCell ref="F3134:F3137"/>
    <mergeCell ref="G3134:G3137"/>
    <mergeCell ref="H3134:H3137"/>
    <mergeCell ref="A3138:A3141"/>
    <mergeCell ref="B3138:B3141"/>
    <mergeCell ref="D3138:D3141"/>
    <mergeCell ref="C3138:C3141"/>
    <mergeCell ref="F3138:F3141"/>
    <mergeCell ref="G3138:G3141"/>
    <mergeCell ref="H3138:H3141"/>
    <mergeCell ref="A3142:A3145"/>
    <mergeCell ref="B3142:B3145"/>
    <mergeCell ref="D3142:D3145"/>
    <mergeCell ref="C3142:C3145"/>
    <mergeCell ref="F3142:F3145"/>
    <mergeCell ref="G3142:G3145"/>
    <mergeCell ref="H3142:H3145"/>
    <mergeCell ref="E3134:E3137"/>
    <mergeCell ref="E3138:E3141"/>
    <mergeCell ref="E3142:E3145"/>
    <mergeCell ref="A3122:A3125"/>
    <mergeCell ref="B3122:B3125"/>
    <mergeCell ref="D3122:D3125"/>
    <mergeCell ref="C3122:C3125"/>
    <mergeCell ref="F3122:F3125"/>
    <mergeCell ref="G3122:G3125"/>
    <mergeCell ref="H3122:H3125"/>
    <mergeCell ref="A3126:A3129"/>
    <mergeCell ref="B3126:B3129"/>
    <mergeCell ref="D3126:D3129"/>
    <mergeCell ref="C3126:C3129"/>
    <mergeCell ref="F3126:F3129"/>
    <mergeCell ref="G3126:G3129"/>
    <mergeCell ref="H3126:H3129"/>
    <mergeCell ref="A3130:A3133"/>
    <mergeCell ref="B3130:B3133"/>
    <mergeCell ref="D3130:D3133"/>
    <mergeCell ref="C3130:C3133"/>
    <mergeCell ref="F3130:F3133"/>
    <mergeCell ref="G3130:G3133"/>
    <mergeCell ref="H3130:H3133"/>
    <mergeCell ref="E3122:E3125"/>
    <mergeCell ref="E3126:E3129"/>
    <mergeCell ref="E3130:E3133"/>
    <mergeCell ref="A3110:A3113"/>
    <mergeCell ref="B3110:B3113"/>
    <mergeCell ref="D3110:D3113"/>
    <mergeCell ref="C3110:C3113"/>
    <mergeCell ref="F3110:F3113"/>
    <mergeCell ref="G3110:G3113"/>
    <mergeCell ref="H3110:H3113"/>
    <mergeCell ref="A3114:A3117"/>
    <mergeCell ref="B3114:B3117"/>
    <mergeCell ref="D3114:D3117"/>
    <mergeCell ref="C3114:C3117"/>
    <mergeCell ref="F3114:F3117"/>
    <mergeCell ref="G3114:G3117"/>
    <mergeCell ref="H3114:H3117"/>
    <mergeCell ref="A3118:A3121"/>
    <mergeCell ref="B3118:B3121"/>
    <mergeCell ref="D3118:D3121"/>
    <mergeCell ref="C3118:C3121"/>
    <mergeCell ref="F3118:F3121"/>
    <mergeCell ref="G3118:G3121"/>
    <mergeCell ref="H3118:H3121"/>
    <mergeCell ref="E3110:E3113"/>
    <mergeCell ref="E3114:E3117"/>
    <mergeCell ref="E3118:E3121"/>
    <mergeCell ref="A3098:A3101"/>
    <mergeCell ref="B3098:B3101"/>
    <mergeCell ref="D3098:D3101"/>
    <mergeCell ref="C3098:C3101"/>
    <mergeCell ref="F3098:F3101"/>
    <mergeCell ref="G3098:G3101"/>
    <mergeCell ref="H3098:H3101"/>
    <mergeCell ref="A3102:A3105"/>
    <mergeCell ref="B3102:B3105"/>
    <mergeCell ref="D3102:D3105"/>
    <mergeCell ref="C3102:C3105"/>
    <mergeCell ref="F3102:F3105"/>
    <mergeCell ref="G3102:G3105"/>
    <mergeCell ref="H3102:H3105"/>
    <mergeCell ref="A3106:A3109"/>
    <mergeCell ref="B3106:B3109"/>
    <mergeCell ref="D3106:D3109"/>
    <mergeCell ref="C3106:C3109"/>
    <mergeCell ref="F3106:F3109"/>
    <mergeCell ref="G3106:G3109"/>
    <mergeCell ref="H3106:H3109"/>
    <mergeCell ref="E3098:E3101"/>
    <mergeCell ref="E3102:E3105"/>
    <mergeCell ref="E3106:E3109"/>
    <mergeCell ref="A3086:A3089"/>
    <mergeCell ref="B3086:B3089"/>
    <mergeCell ref="D3086:D3089"/>
    <mergeCell ref="C3086:C3089"/>
    <mergeCell ref="F3086:F3089"/>
    <mergeCell ref="G3086:G3089"/>
    <mergeCell ref="H3086:H3089"/>
    <mergeCell ref="A3090:A3093"/>
    <mergeCell ref="B3090:B3093"/>
    <mergeCell ref="D3090:D3093"/>
    <mergeCell ref="C3090:C3093"/>
    <mergeCell ref="F3090:F3093"/>
    <mergeCell ref="G3090:G3093"/>
    <mergeCell ref="H3090:H3093"/>
    <mergeCell ref="A3094:A3097"/>
    <mergeCell ref="B3094:B3097"/>
    <mergeCell ref="D3094:D3097"/>
    <mergeCell ref="C3094:C3097"/>
    <mergeCell ref="F3094:F3097"/>
    <mergeCell ref="G3094:G3097"/>
    <mergeCell ref="H3094:H3097"/>
    <mergeCell ref="E3086:E3089"/>
    <mergeCell ref="E3090:E3093"/>
    <mergeCell ref="E3094:E3097"/>
    <mergeCell ref="A3074:A3077"/>
    <mergeCell ref="B3074:B3077"/>
    <mergeCell ref="D3074:D3077"/>
    <mergeCell ref="C3074:C3077"/>
    <mergeCell ref="F3074:F3077"/>
    <mergeCell ref="G3074:G3077"/>
    <mergeCell ref="H3074:H3077"/>
    <mergeCell ref="A3078:A3081"/>
    <mergeCell ref="B3078:B3081"/>
    <mergeCell ref="D3078:D3081"/>
    <mergeCell ref="C3078:C3081"/>
    <mergeCell ref="F3078:F3081"/>
    <mergeCell ref="G3078:G3081"/>
    <mergeCell ref="H3078:H3081"/>
    <mergeCell ref="A3082:A3085"/>
    <mergeCell ref="B3082:B3085"/>
    <mergeCell ref="D3082:D3085"/>
    <mergeCell ref="C3082:C3085"/>
    <mergeCell ref="F3082:F3085"/>
    <mergeCell ref="G3082:G3085"/>
    <mergeCell ref="H3082:H3085"/>
    <mergeCell ref="E3074:E3077"/>
    <mergeCell ref="E3078:E3081"/>
    <mergeCell ref="E3082:E3085"/>
    <mergeCell ref="A3062:A3065"/>
    <mergeCell ref="B3062:B3065"/>
    <mergeCell ref="D3062:D3065"/>
    <mergeCell ref="C3062:C3065"/>
    <mergeCell ref="F3062:F3065"/>
    <mergeCell ref="G3062:G3065"/>
    <mergeCell ref="H3062:H3065"/>
    <mergeCell ref="A3066:A3069"/>
    <mergeCell ref="B3066:B3069"/>
    <mergeCell ref="D3066:D3069"/>
    <mergeCell ref="C3066:C3069"/>
    <mergeCell ref="F3066:F3069"/>
    <mergeCell ref="G3066:G3069"/>
    <mergeCell ref="H3066:H3069"/>
    <mergeCell ref="A3070:A3073"/>
    <mergeCell ref="B3070:B3073"/>
    <mergeCell ref="D3070:D3073"/>
    <mergeCell ref="C3070:C3073"/>
    <mergeCell ref="F3070:F3073"/>
    <mergeCell ref="G3070:G3073"/>
    <mergeCell ref="H3070:H3073"/>
    <mergeCell ref="E3062:E3065"/>
    <mergeCell ref="E3066:E3069"/>
    <mergeCell ref="E3070:E3073"/>
    <mergeCell ref="A3050:A3053"/>
    <mergeCell ref="B3050:B3053"/>
    <mergeCell ref="D3050:D3053"/>
    <mergeCell ref="C3050:C3053"/>
    <mergeCell ref="F3050:F3053"/>
    <mergeCell ref="G3050:G3053"/>
    <mergeCell ref="H3050:H3053"/>
    <mergeCell ref="A3054:A3057"/>
    <mergeCell ref="B3054:B3057"/>
    <mergeCell ref="D3054:D3057"/>
    <mergeCell ref="C3054:C3057"/>
    <mergeCell ref="F3054:F3057"/>
    <mergeCell ref="G3054:G3057"/>
    <mergeCell ref="H3054:H3057"/>
    <mergeCell ref="A3058:A3061"/>
    <mergeCell ref="B3058:B3061"/>
    <mergeCell ref="D3058:D3061"/>
    <mergeCell ref="C3058:C3061"/>
    <mergeCell ref="F3058:F3061"/>
    <mergeCell ref="G3058:G3061"/>
    <mergeCell ref="H3058:H3061"/>
    <mergeCell ref="E3050:E3053"/>
    <mergeCell ref="E3054:E3057"/>
    <mergeCell ref="E3058:E3061"/>
    <mergeCell ref="A3038:A3041"/>
    <mergeCell ref="B3038:B3041"/>
    <mergeCell ref="D3038:D3041"/>
    <mergeCell ref="C3038:C3041"/>
    <mergeCell ref="F3038:F3041"/>
    <mergeCell ref="G3038:G3041"/>
    <mergeCell ref="H3038:H3041"/>
    <mergeCell ref="A3042:A3045"/>
    <mergeCell ref="B3042:B3045"/>
    <mergeCell ref="D3042:D3045"/>
    <mergeCell ref="C3042:C3045"/>
    <mergeCell ref="F3042:F3045"/>
    <mergeCell ref="G3042:G3045"/>
    <mergeCell ref="H3042:H3045"/>
    <mergeCell ref="A3046:A3049"/>
    <mergeCell ref="B3046:B3049"/>
    <mergeCell ref="D3046:D3049"/>
    <mergeCell ref="C3046:C3049"/>
    <mergeCell ref="F3046:F3049"/>
    <mergeCell ref="G3046:G3049"/>
    <mergeCell ref="H3046:H3049"/>
    <mergeCell ref="E3038:E3041"/>
    <mergeCell ref="E3042:E3045"/>
    <mergeCell ref="E3046:E3049"/>
    <mergeCell ref="A3026:A3029"/>
    <mergeCell ref="B3026:B3029"/>
    <mergeCell ref="D3026:D3029"/>
    <mergeCell ref="C3026:C3029"/>
    <mergeCell ref="F3026:F3029"/>
    <mergeCell ref="G3026:G3029"/>
    <mergeCell ref="H3026:H3029"/>
    <mergeCell ref="A3030:A3033"/>
    <mergeCell ref="B3030:B3033"/>
    <mergeCell ref="D3030:D3033"/>
    <mergeCell ref="C3030:C3033"/>
    <mergeCell ref="F3030:F3033"/>
    <mergeCell ref="G3030:G3033"/>
    <mergeCell ref="H3030:H3033"/>
    <mergeCell ref="A3034:A3037"/>
    <mergeCell ref="B3034:B3037"/>
    <mergeCell ref="D3034:D3037"/>
    <mergeCell ref="C3034:C3037"/>
    <mergeCell ref="F3034:F3037"/>
    <mergeCell ref="G3034:G3037"/>
    <mergeCell ref="H3034:H3037"/>
    <mergeCell ref="E3026:E3029"/>
    <mergeCell ref="E3030:E3033"/>
    <mergeCell ref="E3034:E3037"/>
    <mergeCell ref="A3014:A3017"/>
    <mergeCell ref="B3014:B3017"/>
    <mergeCell ref="D3014:D3017"/>
    <mergeCell ref="C3014:C3017"/>
    <mergeCell ref="F3014:F3017"/>
    <mergeCell ref="G3014:G3017"/>
    <mergeCell ref="H3014:H3017"/>
    <mergeCell ref="A3018:A3021"/>
    <mergeCell ref="B3018:B3021"/>
    <mergeCell ref="D3018:D3021"/>
    <mergeCell ref="C3018:C3021"/>
    <mergeCell ref="F3018:F3021"/>
    <mergeCell ref="G3018:G3021"/>
    <mergeCell ref="H3018:H3021"/>
    <mergeCell ref="A3022:A3025"/>
    <mergeCell ref="B3022:B3025"/>
    <mergeCell ref="D3022:D3025"/>
    <mergeCell ref="C3022:C3025"/>
    <mergeCell ref="F3022:F3025"/>
    <mergeCell ref="G3022:G3025"/>
    <mergeCell ref="H3022:H3025"/>
    <mergeCell ref="E3014:E3017"/>
    <mergeCell ref="E3018:E3021"/>
    <mergeCell ref="E3022:E3025"/>
    <mergeCell ref="A3002:A3005"/>
    <mergeCell ref="B3002:B3005"/>
    <mergeCell ref="D3002:D3005"/>
    <mergeCell ref="C3002:C3005"/>
    <mergeCell ref="F3002:F3005"/>
    <mergeCell ref="G3002:G3005"/>
    <mergeCell ref="H3002:H3005"/>
    <mergeCell ref="A3006:A3009"/>
    <mergeCell ref="B3006:B3009"/>
    <mergeCell ref="D3006:D3009"/>
    <mergeCell ref="C3006:C3009"/>
    <mergeCell ref="F3006:F3009"/>
    <mergeCell ref="G3006:G3009"/>
    <mergeCell ref="H3006:H3009"/>
    <mergeCell ref="A3010:A3013"/>
    <mergeCell ref="B3010:B3013"/>
    <mergeCell ref="D3010:D3013"/>
    <mergeCell ref="C3010:C3013"/>
    <mergeCell ref="F3010:F3013"/>
    <mergeCell ref="G3010:G3013"/>
    <mergeCell ref="H3010:H3013"/>
    <mergeCell ref="E3002:E3005"/>
    <mergeCell ref="E3006:E3009"/>
    <mergeCell ref="E3010:E3013"/>
    <mergeCell ref="A2990:A2993"/>
    <mergeCell ref="B2990:B2993"/>
    <mergeCell ref="D2990:D2993"/>
    <mergeCell ref="C2990:C2993"/>
    <mergeCell ref="F2990:F2993"/>
    <mergeCell ref="G2990:G2993"/>
    <mergeCell ref="H2990:H2993"/>
    <mergeCell ref="A2994:A2997"/>
    <mergeCell ref="B2994:B2997"/>
    <mergeCell ref="D2994:D2997"/>
    <mergeCell ref="C2994:C2997"/>
    <mergeCell ref="F2994:F2997"/>
    <mergeCell ref="G2994:G2997"/>
    <mergeCell ref="H2994:H2997"/>
    <mergeCell ref="A2998:A3001"/>
    <mergeCell ref="B2998:B3001"/>
    <mergeCell ref="D2998:D3001"/>
    <mergeCell ref="C2998:C3001"/>
    <mergeCell ref="F2998:F3001"/>
    <mergeCell ref="G2998:G3001"/>
    <mergeCell ref="H2998:H3001"/>
    <mergeCell ref="E2990:E2993"/>
    <mergeCell ref="E2994:E2997"/>
    <mergeCell ref="E2998:E3001"/>
    <mergeCell ref="A2978:A2981"/>
    <mergeCell ref="B2978:B2981"/>
    <mergeCell ref="D2978:D2981"/>
    <mergeCell ref="C2978:C2981"/>
    <mergeCell ref="F2978:F2981"/>
    <mergeCell ref="G2978:G2981"/>
    <mergeCell ref="H2978:H2981"/>
    <mergeCell ref="A2982:A2985"/>
    <mergeCell ref="B2982:B2985"/>
    <mergeCell ref="D2982:D2985"/>
    <mergeCell ref="C2982:C2985"/>
    <mergeCell ref="F2982:F2985"/>
    <mergeCell ref="G2982:G2985"/>
    <mergeCell ref="H2982:H2985"/>
    <mergeCell ref="A2986:A2989"/>
    <mergeCell ref="B2986:B2989"/>
    <mergeCell ref="D2986:D2989"/>
    <mergeCell ref="C2986:C2989"/>
    <mergeCell ref="F2986:F2989"/>
    <mergeCell ref="G2986:G2989"/>
    <mergeCell ref="H2986:H2989"/>
    <mergeCell ref="E2978:E2981"/>
    <mergeCell ref="E2982:E2985"/>
    <mergeCell ref="E2986:E2989"/>
    <mergeCell ref="A2966:A2969"/>
    <mergeCell ref="B2966:B2969"/>
    <mergeCell ref="D2966:D2969"/>
    <mergeCell ref="C2966:C2969"/>
    <mergeCell ref="F2966:F2969"/>
    <mergeCell ref="G2966:G2969"/>
    <mergeCell ref="H2966:H2969"/>
    <mergeCell ref="A2970:A2973"/>
    <mergeCell ref="B2970:B2973"/>
    <mergeCell ref="D2970:D2973"/>
    <mergeCell ref="C2970:C2973"/>
    <mergeCell ref="F2970:F2973"/>
    <mergeCell ref="G2970:G2973"/>
    <mergeCell ref="H2970:H2973"/>
    <mergeCell ref="A2974:A2977"/>
    <mergeCell ref="B2974:B2977"/>
    <mergeCell ref="D2974:D2977"/>
    <mergeCell ref="C2974:C2977"/>
    <mergeCell ref="F2974:F2977"/>
    <mergeCell ref="G2974:G2977"/>
    <mergeCell ref="H2974:H2977"/>
    <mergeCell ref="E2966:E2969"/>
    <mergeCell ref="E2970:E2973"/>
    <mergeCell ref="E2974:E2977"/>
    <mergeCell ref="A2954:A2957"/>
    <mergeCell ref="B2954:B2957"/>
    <mergeCell ref="D2954:D2957"/>
    <mergeCell ref="C2954:C2957"/>
    <mergeCell ref="F2954:F2957"/>
    <mergeCell ref="G2954:G2957"/>
    <mergeCell ref="H2954:H2957"/>
    <mergeCell ref="A2958:A2961"/>
    <mergeCell ref="B2958:B2961"/>
    <mergeCell ref="D2958:D2961"/>
    <mergeCell ref="C2958:C2961"/>
    <mergeCell ref="F2958:F2961"/>
    <mergeCell ref="G2958:G2961"/>
    <mergeCell ref="H2958:H2961"/>
    <mergeCell ref="A2962:A2965"/>
    <mergeCell ref="B2962:B2965"/>
    <mergeCell ref="D2962:D2965"/>
    <mergeCell ref="C2962:C2965"/>
    <mergeCell ref="F2962:F2965"/>
    <mergeCell ref="G2962:G2965"/>
    <mergeCell ref="H2962:H2965"/>
    <mergeCell ref="E2954:E2957"/>
    <mergeCell ref="E2958:E2961"/>
    <mergeCell ref="E2962:E2965"/>
    <mergeCell ref="A2942:A2945"/>
    <mergeCell ref="B2942:B2945"/>
    <mergeCell ref="D2942:D2945"/>
    <mergeCell ref="C2942:C2945"/>
    <mergeCell ref="F2942:F2945"/>
    <mergeCell ref="G2942:G2945"/>
    <mergeCell ref="H2942:H2945"/>
    <mergeCell ref="A2946:A2949"/>
    <mergeCell ref="B2946:B2949"/>
    <mergeCell ref="D2946:D2949"/>
    <mergeCell ref="C2946:C2949"/>
    <mergeCell ref="F2946:F2949"/>
    <mergeCell ref="G2946:G2949"/>
    <mergeCell ref="H2946:H2949"/>
    <mergeCell ref="A2950:A2953"/>
    <mergeCell ref="B2950:B2953"/>
    <mergeCell ref="D2950:D2953"/>
    <mergeCell ref="C2950:C2953"/>
    <mergeCell ref="F2950:F2953"/>
    <mergeCell ref="G2950:G2953"/>
    <mergeCell ref="H2950:H2953"/>
    <mergeCell ref="E2942:E2945"/>
    <mergeCell ref="E2946:E2949"/>
    <mergeCell ref="E2950:E2953"/>
    <mergeCell ref="A2930:A2933"/>
    <mergeCell ref="B2930:B2933"/>
    <mergeCell ref="D2930:D2933"/>
    <mergeCell ref="C2930:C2933"/>
    <mergeCell ref="F2930:F2933"/>
    <mergeCell ref="G2930:G2933"/>
    <mergeCell ref="H2930:H2933"/>
    <mergeCell ref="A2934:A2937"/>
    <mergeCell ref="B2934:B2937"/>
    <mergeCell ref="D2934:D2937"/>
    <mergeCell ref="C2934:C2937"/>
    <mergeCell ref="F2934:F2937"/>
    <mergeCell ref="G2934:G2937"/>
    <mergeCell ref="H2934:H2937"/>
    <mergeCell ref="A2938:A2941"/>
    <mergeCell ref="B2938:B2941"/>
    <mergeCell ref="D2938:D2941"/>
    <mergeCell ref="C2938:C2941"/>
    <mergeCell ref="F2938:F2941"/>
    <mergeCell ref="G2938:G2941"/>
    <mergeCell ref="H2938:H2941"/>
    <mergeCell ref="E2930:E2933"/>
    <mergeCell ref="E2934:E2937"/>
    <mergeCell ref="E2938:E2941"/>
    <mergeCell ref="A2918:A2921"/>
    <mergeCell ref="B2918:B2921"/>
    <mergeCell ref="D2918:D2921"/>
    <mergeCell ref="C2918:C2921"/>
    <mergeCell ref="F2918:F2921"/>
    <mergeCell ref="G2918:G2921"/>
    <mergeCell ref="H2918:H2921"/>
    <mergeCell ref="A2922:A2925"/>
    <mergeCell ref="B2922:B2925"/>
    <mergeCell ref="D2922:D2925"/>
    <mergeCell ref="C2922:C2925"/>
    <mergeCell ref="F2922:F2925"/>
    <mergeCell ref="G2922:G2925"/>
    <mergeCell ref="H2922:H2925"/>
    <mergeCell ref="A2926:A2929"/>
    <mergeCell ref="B2926:B2929"/>
    <mergeCell ref="D2926:D2929"/>
    <mergeCell ref="C2926:C2929"/>
    <mergeCell ref="F2926:F2929"/>
    <mergeCell ref="G2926:G2929"/>
    <mergeCell ref="H2926:H2929"/>
    <mergeCell ref="E2918:E2921"/>
    <mergeCell ref="E2922:E2925"/>
    <mergeCell ref="E2926:E2929"/>
    <mergeCell ref="A2906:A2909"/>
    <mergeCell ref="B2906:B2909"/>
    <mergeCell ref="D2906:D2909"/>
    <mergeCell ref="C2906:C2909"/>
    <mergeCell ref="F2906:F2909"/>
    <mergeCell ref="G2906:G2909"/>
    <mergeCell ref="H2906:H2909"/>
    <mergeCell ref="A2910:A2913"/>
    <mergeCell ref="B2910:B2913"/>
    <mergeCell ref="D2910:D2913"/>
    <mergeCell ref="C2910:C2913"/>
    <mergeCell ref="F2910:F2913"/>
    <mergeCell ref="G2910:G2913"/>
    <mergeCell ref="H2910:H2913"/>
    <mergeCell ref="A2914:A2917"/>
    <mergeCell ref="B2914:B2917"/>
    <mergeCell ref="D2914:D2917"/>
    <mergeCell ref="C2914:C2917"/>
    <mergeCell ref="F2914:F2917"/>
    <mergeCell ref="G2914:G2917"/>
    <mergeCell ref="H2914:H2917"/>
    <mergeCell ref="E2906:E2909"/>
    <mergeCell ref="E2910:E2913"/>
    <mergeCell ref="E2914:E2917"/>
    <mergeCell ref="A2894:A2897"/>
    <mergeCell ref="B2894:B2897"/>
    <mergeCell ref="D2894:D2897"/>
    <mergeCell ref="C2894:C2897"/>
    <mergeCell ref="F2894:F2897"/>
    <mergeCell ref="G2894:G2897"/>
    <mergeCell ref="H2894:H2897"/>
    <mergeCell ref="A2898:A2901"/>
    <mergeCell ref="B2898:B2901"/>
    <mergeCell ref="D2898:D2901"/>
    <mergeCell ref="C2898:C2901"/>
    <mergeCell ref="F2898:F2901"/>
    <mergeCell ref="G2898:G2901"/>
    <mergeCell ref="H2898:H2901"/>
    <mergeCell ref="A2902:A2905"/>
    <mergeCell ref="B2902:B2905"/>
    <mergeCell ref="D2902:D2905"/>
    <mergeCell ref="C2902:C2905"/>
    <mergeCell ref="F2902:F2905"/>
    <mergeCell ref="G2902:G2905"/>
    <mergeCell ref="H2902:H2905"/>
    <mergeCell ref="E2894:E2897"/>
    <mergeCell ref="E2898:E2901"/>
    <mergeCell ref="E2902:E2905"/>
    <mergeCell ref="A2882:A2885"/>
    <mergeCell ref="B2882:B2885"/>
    <mergeCell ref="D2882:D2885"/>
    <mergeCell ref="C2882:C2885"/>
    <mergeCell ref="F2882:F2885"/>
    <mergeCell ref="G2882:G2885"/>
    <mergeCell ref="H2882:H2885"/>
    <mergeCell ref="A2886:A2889"/>
    <mergeCell ref="B2886:B2889"/>
    <mergeCell ref="D2886:D2889"/>
    <mergeCell ref="C2886:C2889"/>
    <mergeCell ref="F2886:F2889"/>
    <mergeCell ref="G2886:G2889"/>
    <mergeCell ref="H2886:H2889"/>
    <mergeCell ref="A2890:A2893"/>
    <mergeCell ref="B2890:B2893"/>
    <mergeCell ref="D2890:D2893"/>
    <mergeCell ref="C2890:C2893"/>
    <mergeCell ref="F2890:F2893"/>
    <mergeCell ref="G2890:G2893"/>
    <mergeCell ref="H2890:H2893"/>
    <mergeCell ref="E2882:E2885"/>
    <mergeCell ref="E2886:E2889"/>
    <mergeCell ref="E2890:E2893"/>
    <mergeCell ref="A2870:A2873"/>
    <mergeCell ref="B2870:B2873"/>
    <mergeCell ref="D2870:D2873"/>
    <mergeCell ref="C2870:C2873"/>
    <mergeCell ref="F2870:F2873"/>
    <mergeCell ref="G2870:G2873"/>
    <mergeCell ref="H2870:H2873"/>
    <mergeCell ref="A2874:A2877"/>
    <mergeCell ref="B2874:B2877"/>
    <mergeCell ref="D2874:D2877"/>
    <mergeCell ref="C2874:C2877"/>
    <mergeCell ref="F2874:F2877"/>
    <mergeCell ref="G2874:G2877"/>
    <mergeCell ref="H2874:H2877"/>
    <mergeCell ref="A2878:A2881"/>
    <mergeCell ref="B2878:B2881"/>
    <mergeCell ref="D2878:D2881"/>
    <mergeCell ref="C2878:C2881"/>
    <mergeCell ref="F2878:F2881"/>
    <mergeCell ref="G2878:G2881"/>
    <mergeCell ref="H2878:H2881"/>
    <mergeCell ref="E2870:E2873"/>
    <mergeCell ref="E2874:E2877"/>
    <mergeCell ref="E2878:E2881"/>
    <mergeCell ref="A2858:A2861"/>
    <mergeCell ref="B2858:B2861"/>
    <mergeCell ref="D2858:D2861"/>
    <mergeCell ref="C2858:C2861"/>
    <mergeCell ref="F2858:F2861"/>
    <mergeCell ref="G2858:G2861"/>
    <mergeCell ref="H2858:H2861"/>
    <mergeCell ref="A2862:A2865"/>
    <mergeCell ref="B2862:B2865"/>
    <mergeCell ref="D2862:D2865"/>
    <mergeCell ref="C2862:C2865"/>
    <mergeCell ref="F2862:F2865"/>
    <mergeCell ref="G2862:G2865"/>
    <mergeCell ref="H2862:H2865"/>
    <mergeCell ref="A2866:A2869"/>
    <mergeCell ref="B2866:B2869"/>
    <mergeCell ref="D2866:D2869"/>
    <mergeCell ref="C2866:C2869"/>
    <mergeCell ref="F2866:F2869"/>
    <mergeCell ref="G2866:G2869"/>
    <mergeCell ref="H2866:H2869"/>
    <mergeCell ref="E2858:E2861"/>
    <mergeCell ref="E2862:E2865"/>
    <mergeCell ref="E2866:E2869"/>
    <mergeCell ref="A2846:A2849"/>
    <mergeCell ref="B2846:B2849"/>
    <mergeCell ref="D2846:D2849"/>
    <mergeCell ref="C2846:C2849"/>
    <mergeCell ref="F2846:F2849"/>
    <mergeCell ref="G2846:G2849"/>
    <mergeCell ref="H2846:H2849"/>
    <mergeCell ref="A2850:A2853"/>
    <mergeCell ref="B2850:B2853"/>
    <mergeCell ref="D2850:D2853"/>
    <mergeCell ref="C2850:C2853"/>
    <mergeCell ref="F2850:F2853"/>
    <mergeCell ref="G2850:G2853"/>
    <mergeCell ref="H2850:H2853"/>
    <mergeCell ref="A2854:A2857"/>
    <mergeCell ref="B2854:B2857"/>
    <mergeCell ref="D2854:D2857"/>
    <mergeCell ref="C2854:C2857"/>
    <mergeCell ref="F2854:F2857"/>
    <mergeCell ref="G2854:G2857"/>
    <mergeCell ref="H2854:H2857"/>
    <mergeCell ref="E2846:E2849"/>
    <mergeCell ref="E2850:E2853"/>
    <mergeCell ref="E2854:E2857"/>
    <mergeCell ref="A2834:A2837"/>
    <mergeCell ref="B2834:B2837"/>
    <mergeCell ref="D2834:D2837"/>
    <mergeCell ref="C2834:C2837"/>
    <mergeCell ref="F2834:F2837"/>
    <mergeCell ref="G2834:G2837"/>
    <mergeCell ref="H2834:H2837"/>
    <mergeCell ref="A2838:A2841"/>
    <mergeCell ref="B2838:B2841"/>
    <mergeCell ref="D2838:D2841"/>
    <mergeCell ref="C2838:C2841"/>
    <mergeCell ref="F2838:F2841"/>
    <mergeCell ref="G2838:G2841"/>
    <mergeCell ref="H2838:H2841"/>
    <mergeCell ref="A2842:A2845"/>
    <mergeCell ref="B2842:B2845"/>
    <mergeCell ref="D2842:D2845"/>
    <mergeCell ref="C2842:C2845"/>
    <mergeCell ref="F2842:F2845"/>
    <mergeCell ref="G2842:G2845"/>
    <mergeCell ref="H2842:H2845"/>
    <mergeCell ref="E2834:E2837"/>
    <mergeCell ref="E2838:E2841"/>
    <mergeCell ref="E2842:E2845"/>
    <mergeCell ref="A2822:A2825"/>
    <mergeCell ref="B2822:B2825"/>
    <mergeCell ref="D2822:D2825"/>
    <mergeCell ref="C2822:C2825"/>
    <mergeCell ref="F2822:F2825"/>
    <mergeCell ref="G2822:G2825"/>
    <mergeCell ref="H2822:H2825"/>
    <mergeCell ref="A2826:A2829"/>
    <mergeCell ref="B2826:B2829"/>
    <mergeCell ref="D2826:D2829"/>
    <mergeCell ref="C2826:C2829"/>
    <mergeCell ref="F2826:F2829"/>
    <mergeCell ref="G2826:G2829"/>
    <mergeCell ref="H2826:H2829"/>
    <mergeCell ref="A2830:A2833"/>
    <mergeCell ref="B2830:B2833"/>
    <mergeCell ref="D2830:D2833"/>
    <mergeCell ref="C2830:C2833"/>
    <mergeCell ref="F2830:F2833"/>
    <mergeCell ref="G2830:G2833"/>
    <mergeCell ref="H2830:H2833"/>
    <mergeCell ref="E2822:E2825"/>
    <mergeCell ref="E2826:E2829"/>
    <mergeCell ref="E2830:E2833"/>
    <mergeCell ref="A2810:A2813"/>
    <mergeCell ref="B2810:B2813"/>
    <mergeCell ref="D2810:D2813"/>
    <mergeCell ref="C2810:C2813"/>
    <mergeCell ref="F2810:F2813"/>
    <mergeCell ref="G2810:G2813"/>
    <mergeCell ref="H2810:H2813"/>
    <mergeCell ref="A2814:A2817"/>
    <mergeCell ref="B2814:B2817"/>
    <mergeCell ref="D2814:D2817"/>
    <mergeCell ref="C2814:C2817"/>
    <mergeCell ref="F2814:F2817"/>
    <mergeCell ref="G2814:G2817"/>
    <mergeCell ref="H2814:H2817"/>
    <mergeCell ref="A2818:A2821"/>
    <mergeCell ref="B2818:B2821"/>
    <mergeCell ref="D2818:D2821"/>
    <mergeCell ref="C2818:C2821"/>
    <mergeCell ref="F2818:F2821"/>
    <mergeCell ref="G2818:G2821"/>
    <mergeCell ref="H2818:H2821"/>
    <mergeCell ref="E2810:E2813"/>
    <mergeCell ref="E2814:E2817"/>
    <mergeCell ref="E2818:E2821"/>
    <mergeCell ref="A2798:A2801"/>
    <mergeCell ref="B2798:B2801"/>
    <mergeCell ref="D2798:D2801"/>
    <mergeCell ref="C2798:C2801"/>
    <mergeCell ref="F2798:F2801"/>
    <mergeCell ref="G2798:G2801"/>
    <mergeCell ref="H2798:H2801"/>
    <mergeCell ref="A2802:A2805"/>
    <mergeCell ref="B2802:B2805"/>
    <mergeCell ref="D2802:D2805"/>
    <mergeCell ref="C2802:C2805"/>
    <mergeCell ref="F2802:F2805"/>
    <mergeCell ref="G2802:G2805"/>
    <mergeCell ref="H2802:H2805"/>
    <mergeCell ref="A2806:A2809"/>
    <mergeCell ref="B2806:B2809"/>
    <mergeCell ref="D2806:D2809"/>
    <mergeCell ref="C2806:C2809"/>
    <mergeCell ref="F2806:F2809"/>
    <mergeCell ref="G2806:G2809"/>
    <mergeCell ref="H2806:H2809"/>
    <mergeCell ref="A2786:A2789"/>
    <mergeCell ref="B2786:B2789"/>
    <mergeCell ref="D2786:D2789"/>
    <mergeCell ref="C2786:C2789"/>
    <mergeCell ref="F2786:F2789"/>
    <mergeCell ref="G2786:G2789"/>
    <mergeCell ref="H2786:H2789"/>
    <mergeCell ref="A2790:A2793"/>
    <mergeCell ref="B2790:B2793"/>
    <mergeCell ref="D2790:D2793"/>
    <mergeCell ref="C2790:C2793"/>
    <mergeCell ref="F2790:F2793"/>
    <mergeCell ref="G2790:G2793"/>
    <mergeCell ref="H2790:H2793"/>
    <mergeCell ref="A2794:A2797"/>
    <mergeCell ref="B2794:B2797"/>
    <mergeCell ref="D2794:D2797"/>
    <mergeCell ref="C2794:C2797"/>
    <mergeCell ref="F2794:F2797"/>
    <mergeCell ref="G2794:G2797"/>
    <mergeCell ref="H2794:H2797"/>
    <mergeCell ref="A2774:A2777"/>
    <mergeCell ref="B2774:B2777"/>
    <mergeCell ref="D2774:D2777"/>
    <mergeCell ref="C2774:C2777"/>
    <mergeCell ref="F2774:F2777"/>
    <mergeCell ref="G2774:G2777"/>
    <mergeCell ref="H2774:H2777"/>
    <mergeCell ref="A2778:A2781"/>
    <mergeCell ref="B2778:B2781"/>
    <mergeCell ref="D2778:D2781"/>
    <mergeCell ref="C2778:C2781"/>
    <mergeCell ref="F2778:F2781"/>
    <mergeCell ref="G2778:G2781"/>
    <mergeCell ref="H2778:H2781"/>
    <mergeCell ref="A2782:A2785"/>
    <mergeCell ref="B2782:B2785"/>
    <mergeCell ref="D2782:D2785"/>
    <mergeCell ref="C2782:C2785"/>
    <mergeCell ref="F2782:F2785"/>
    <mergeCell ref="G2782:G2785"/>
    <mergeCell ref="H2782:H2785"/>
    <mergeCell ref="A2762:A2765"/>
    <mergeCell ref="B2762:B2765"/>
    <mergeCell ref="D2762:D2765"/>
    <mergeCell ref="C2762:C2765"/>
    <mergeCell ref="F2762:F2765"/>
    <mergeCell ref="G2762:G2765"/>
    <mergeCell ref="H2762:H2765"/>
    <mergeCell ref="A2766:A2769"/>
    <mergeCell ref="B2766:B2769"/>
    <mergeCell ref="D2766:D2769"/>
    <mergeCell ref="C2766:C2769"/>
    <mergeCell ref="F2766:F2769"/>
    <mergeCell ref="G2766:G2769"/>
    <mergeCell ref="H2766:H2769"/>
    <mergeCell ref="A2770:A2773"/>
    <mergeCell ref="B2770:B2773"/>
    <mergeCell ref="D2770:D2773"/>
    <mergeCell ref="C2770:C2773"/>
    <mergeCell ref="F2770:F2773"/>
    <mergeCell ref="G2770:G2773"/>
    <mergeCell ref="H2770:H2773"/>
    <mergeCell ref="B2746:B2749"/>
    <mergeCell ref="D2746:D2749"/>
    <mergeCell ref="C2746:C2749"/>
    <mergeCell ref="F2746:F2749"/>
    <mergeCell ref="G2746:G2749"/>
    <mergeCell ref="H2746:H2749"/>
    <mergeCell ref="A2754:A2757"/>
    <mergeCell ref="B2754:B2757"/>
    <mergeCell ref="D2754:D2757"/>
    <mergeCell ref="C2754:C2757"/>
    <mergeCell ref="F2754:F2757"/>
    <mergeCell ref="G2754:G2757"/>
    <mergeCell ref="H2754:H2757"/>
    <mergeCell ref="A2758:A2761"/>
    <mergeCell ref="B2758:B2761"/>
    <mergeCell ref="D2758:D2761"/>
    <mergeCell ref="C2758:C2761"/>
    <mergeCell ref="F2758:F2761"/>
    <mergeCell ref="G2758:G2761"/>
    <mergeCell ref="H2758:H2761"/>
    <mergeCell ref="A2750:A2753"/>
    <mergeCell ref="B2750:B2753"/>
    <mergeCell ref="D2750:D2753"/>
    <mergeCell ref="F2750:F2753"/>
    <mergeCell ref="G2750:G2753"/>
    <mergeCell ref="H2750:H2753"/>
    <mergeCell ref="C2750:C2753"/>
    <mergeCell ref="A2730:A2733"/>
    <mergeCell ref="B2730:B2733"/>
    <mergeCell ref="D2730:D2733"/>
    <mergeCell ref="C2730:C2733"/>
    <mergeCell ref="F2730:F2733"/>
    <mergeCell ref="G2730:G2733"/>
    <mergeCell ref="H2730:H2733"/>
    <mergeCell ref="A2734:A2737"/>
    <mergeCell ref="B2734:B2737"/>
    <mergeCell ref="D2734:D2737"/>
    <mergeCell ref="C2734:C2737"/>
    <mergeCell ref="F2734:F2737"/>
    <mergeCell ref="G2734:G2737"/>
    <mergeCell ref="H2734:H2737"/>
    <mergeCell ref="A2738:A2741"/>
    <mergeCell ref="B2738:B2741"/>
    <mergeCell ref="D2738:D2741"/>
    <mergeCell ref="C2738:C2741"/>
    <mergeCell ref="F2738:F2741"/>
    <mergeCell ref="G2738:G2741"/>
    <mergeCell ref="H2738:H2741"/>
    <mergeCell ref="E2730:E2733"/>
    <mergeCell ref="E2734:E2737"/>
    <mergeCell ref="E2738:E2741"/>
    <mergeCell ref="A2718:A2721"/>
    <mergeCell ref="B2718:B2721"/>
    <mergeCell ref="D2718:D2721"/>
    <mergeCell ref="C2718:C2721"/>
    <mergeCell ref="F2718:F2721"/>
    <mergeCell ref="G2718:G2721"/>
    <mergeCell ref="H2718:H2721"/>
    <mergeCell ref="A2722:A2725"/>
    <mergeCell ref="B2722:B2725"/>
    <mergeCell ref="D2722:D2725"/>
    <mergeCell ref="C2722:C2725"/>
    <mergeCell ref="F2722:F2725"/>
    <mergeCell ref="G2722:G2725"/>
    <mergeCell ref="H2722:H2725"/>
    <mergeCell ref="A2726:A2729"/>
    <mergeCell ref="B2726:B2729"/>
    <mergeCell ref="D2726:D2729"/>
    <mergeCell ref="C2726:C2729"/>
    <mergeCell ref="F2726:F2729"/>
    <mergeCell ref="G2726:G2729"/>
    <mergeCell ref="H2726:H2729"/>
    <mergeCell ref="E2718:E2721"/>
    <mergeCell ref="E2722:E2725"/>
    <mergeCell ref="E2726:E2729"/>
    <mergeCell ref="A2706:A2709"/>
    <mergeCell ref="B2706:B2709"/>
    <mergeCell ref="D2706:D2709"/>
    <mergeCell ref="C2706:C2709"/>
    <mergeCell ref="F2706:F2709"/>
    <mergeCell ref="G2706:G2709"/>
    <mergeCell ref="H2706:H2709"/>
    <mergeCell ref="A2710:A2713"/>
    <mergeCell ref="B2710:B2713"/>
    <mergeCell ref="D2710:D2713"/>
    <mergeCell ref="C2710:C2713"/>
    <mergeCell ref="F2710:F2713"/>
    <mergeCell ref="G2710:G2713"/>
    <mergeCell ref="H2710:H2713"/>
    <mergeCell ref="A2714:A2717"/>
    <mergeCell ref="B2714:B2717"/>
    <mergeCell ref="D2714:D2717"/>
    <mergeCell ref="C2714:C2717"/>
    <mergeCell ref="F2714:F2717"/>
    <mergeCell ref="G2714:G2717"/>
    <mergeCell ref="H2714:H2717"/>
    <mergeCell ref="E2706:E2709"/>
    <mergeCell ref="E2710:E2713"/>
    <mergeCell ref="E2714:E2717"/>
    <mergeCell ref="A2694:A2697"/>
    <mergeCell ref="B2694:B2697"/>
    <mergeCell ref="D2694:D2697"/>
    <mergeCell ref="C2694:C2697"/>
    <mergeCell ref="F2694:F2697"/>
    <mergeCell ref="G2694:G2697"/>
    <mergeCell ref="H2694:H2697"/>
    <mergeCell ref="A2698:A2701"/>
    <mergeCell ref="B2698:B2701"/>
    <mergeCell ref="D2698:D2701"/>
    <mergeCell ref="C2698:C2701"/>
    <mergeCell ref="F2698:F2701"/>
    <mergeCell ref="G2698:G2701"/>
    <mergeCell ref="H2698:H2701"/>
    <mergeCell ref="A2702:A2705"/>
    <mergeCell ref="B2702:B2705"/>
    <mergeCell ref="D2702:D2705"/>
    <mergeCell ref="C2702:C2705"/>
    <mergeCell ref="F2702:F2705"/>
    <mergeCell ref="G2702:G2705"/>
    <mergeCell ref="H2702:H2705"/>
    <mergeCell ref="E2694:E2697"/>
    <mergeCell ref="E2698:E2701"/>
    <mergeCell ref="E2702:E2705"/>
    <mergeCell ref="A2682:A2685"/>
    <mergeCell ref="B2682:B2685"/>
    <mergeCell ref="D2682:D2685"/>
    <mergeCell ref="C2682:C2685"/>
    <mergeCell ref="F2682:F2685"/>
    <mergeCell ref="G2682:G2685"/>
    <mergeCell ref="H2682:H2685"/>
    <mergeCell ref="A2686:A2689"/>
    <mergeCell ref="B2686:B2689"/>
    <mergeCell ref="D2686:D2689"/>
    <mergeCell ref="C2686:C2689"/>
    <mergeCell ref="F2686:F2689"/>
    <mergeCell ref="G2686:G2689"/>
    <mergeCell ref="H2686:H2689"/>
    <mergeCell ref="A2690:A2693"/>
    <mergeCell ref="B2690:B2693"/>
    <mergeCell ref="D2690:D2693"/>
    <mergeCell ref="C2690:C2693"/>
    <mergeCell ref="F2690:F2693"/>
    <mergeCell ref="G2690:G2693"/>
    <mergeCell ref="H2690:H2693"/>
    <mergeCell ref="E2682:E2685"/>
    <mergeCell ref="E2686:E2689"/>
    <mergeCell ref="E2690:E2693"/>
    <mergeCell ref="A2670:A2673"/>
    <mergeCell ref="B2670:B2673"/>
    <mergeCell ref="D2670:D2673"/>
    <mergeCell ref="C2670:C2673"/>
    <mergeCell ref="F2670:F2673"/>
    <mergeCell ref="G2670:G2673"/>
    <mergeCell ref="H2670:H2673"/>
    <mergeCell ref="A2674:A2677"/>
    <mergeCell ref="B2674:B2677"/>
    <mergeCell ref="D2674:D2677"/>
    <mergeCell ref="C2674:C2677"/>
    <mergeCell ref="F2674:F2677"/>
    <mergeCell ref="G2674:G2677"/>
    <mergeCell ref="H2674:H2677"/>
    <mergeCell ref="A2678:A2681"/>
    <mergeCell ref="B2678:B2681"/>
    <mergeCell ref="D2678:D2681"/>
    <mergeCell ref="C2678:C2681"/>
    <mergeCell ref="F2678:F2681"/>
    <mergeCell ref="G2678:G2681"/>
    <mergeCell ref="H2678:H2681"/>
    <mergeCell ref="E2670:E2673"/>
    <mergeCell ref="E2674:E2677"/>
    <mergeCell ref="E2678:E2681"/>
    <mergeCell ref="A2658:A2661"/>
    <mergeCell ref="B2658:B2661"/>
    <mergeCell ref="D2658:D2661"/>
    <mergeCell ref="C2658:C2661"/>
    <mergeCell ref="F2658:F2661"/>
    <mergeCell ref="G2658:G2661"/>
    <mergeCell ref="H2658:H2661"/>
    <mergeCell ref="A2662:A2665"/>
    <mergeCell ref="B2662:B2665"/>
    <mergeCell ref="D2662:D2665"/>
    <mergeCell ref="C2662:C2665"/>
    <mergeCell ref="F2662:F2665"/>
    <mergeCell ref="G2662:G2665"/>
    <mergeCell ref="H2662:H2665"/>
    <mergeCell ref="A2666:A2669"/>
    <mergeCell ref="B2666:B2669"/>
    <mergeCell ref="D2666:D2669"/>
    <mergeCell ref="C2666:C2669"/>
    <mergeCell ref="F2666:F2669"/>
    <mergeCell ref="G2666:G2669"/>
    <mergeCell ref="H2666:H2669"/>
    <mergeCell ref="E2658:E2661"/>
    <mergeCell ref="E2662:E2665"/>
    <mergeCell ref="E2666:E2669"/>
    <mergeCell ref="A2646:A2649"/>
    <mergeCell ref="B2646:B2649"/>
    <mergeCell ref="D2646:D2649"/>
    <mergeCell ref="C2646:C2649"/>
    <mergeCell ref="F2646:F2649"/>
    <mergeCell ref="G2646:G2649"/>
    <mergeCell ref="H2646:H2649"/>
    <mergeCell ref="A2650:A2653"/>
    <mergeCell ref="B2650:B2653"/>
    <mergeCell ref="D2650:D2653"/>
    <mergeCell ref="C2650:C2653"/>
    <mergeCell ref="F2650:F2653"/>
    <mergeCell ref="G2650:G2653"/>
    <mergeCell ref="H2650:H2653"/>
    <mergeCell ref="A2654:A2657"/>
    <mergeCell ref="B2654:B2657"/>
    <mergeCell ref="D2654:D2657"/>
    <mergeCell ref="C2654:C2657"/>
    <mergeCell ref="F2654:F2657"/>
    <mergeCell ref="G2654:G2657"/>
    <mergeCell ref="H2654:H2657"/>
    <mergeCell ref="E2646:E2649"/>
    <mergeCell ref="E2650:E2653"/>
    <mergeCell ref="E2654:E2657"/>
    <mergeCell ref="A2634:A2637"/>
    <mergeCell ref="B2634:B2637"/>
    <mergeCell ref="D2634:D2637"/>
    <mergeCell ref="C2634:C2637"/>
    <mergeCell ref="F2634:F2637"/>
    <mergeCell ref="G2634:G2637"/>
    <mergeCell ref="H2634:H2637"/>
    <mergeCell ref="A2638:A2641"/>
    <mergeCell ref="B2638:B2641"/>
    <mergeCell ref="D2638:D2641"/>
    <mergeCell ref="C2638:C2641"/>
    <mergeCell ref="F2638:F2641"/>
    <mergeCell ref="G2638:G2641"/>
    <mergeCell ref="H2638:H2641"/>
    <mergeCell ref="A2642:A2645"/>
    <mergeCell ref="B2642:B2645"/>
    <mergeCell ref="D2642:D2645"/>
    <mergeCell ref="C2642:C2645"/>
    <mergeCell ref="F2642:F2645"/>
    <mergeCell ref="G2642:G2645"/>
    <mergeCell ref="H2642:H2645"/>
    <mergeCell ref="E2634:E2637"/>
    <mergeCell ref="E2638:E2641"/>
    <mergeCell ref="E2642:E2645"/>
    <mergeCell ref="A2622:A2625"/>
    <mergeCell ref="B2622:B2625"/>
    <mergeCell ref="D2622:D2625"/>
    <mergeCell ref="C2622:C2625"/>
    <mergeCell ref="F2622:F2625"/>
    <mergeCell ref="G2622:G2625"/>
    <mergeCell ref="H2622:H2625"/>
    <mergeCell ref="A2626:A2629"/>
    <mergeCell ref="B2626:B2629"/>
    <mergeCell ref="D2626:D2629"/>
    <mergeCell ref="C2626:C2629"/>
    <mergeCell ref="F2626:F2629"/>
    <mergeCell ref="G2626:G2629"/>
    <mergeCell ref="H2626:H2629"/>
    <mergeCell ref="A2630:A2633"/>
    <mergeCell ref="B2630:B2633"/>
    <mergeCell ref="D2630:D2633"/>
    <mergeCell ref="C2630:C2633"/>
    <mergeCell ref="F2630:F2633"/>
    <mergeCell ref="G2630:G2633"/>
    <mergeCell ref="H2630:H2633"/>
    <mergeCell ref="E2622:E2625"/>
    <mergeCell ref="E2626:E2629"/>
    <mergeCell ref="E2630:E2633"/>
    <mergeCell ref="A2610:A2613"/>
    <mergeCell ref="B2610:B2613"/>
    <mergeCell ref="D2610:D2613"/>
    <mergeCell ref="C2610:C2613"/>
    <mergeCell ref="F2610:F2613"/>
    <mergeCell ref="G2610:G2613"/>
    <mergeCell ref="H2610:H2613"/>
    <mergeCell ref="A2614:A2617"/>
    <mergeCell ref="B2614:B2617"/>
    <mergeCell ref="D2614:D2617"/>
    <mergeCell ref="C2614:C2617"/>
    <mergeCell ref="F2614:F2617"/>
    <mergeCell ref="G2614:G2617"/>
    <mergeCell ref="H2614:H2617"/>
    <mergeCell ref="A2618:A2621"/>
    <mergeCell ref="B2618:B2621"/>
    <mergeCell ref="D2618:D2621"/>
    <mergeCell ref="C2618:C2621"/>
    <mergeCell ref="F2618:F2621"/>
    <mergeCell ref="G2618:G2621"/>
    <mergeCell ref="H2618:H2621"/>
    <mergeCell ref="E2610:E2613"/>
    <mergeCell ref="E2614:E2617"/>
    <mergeCell ref="E2618:E2621"/>
    <mergeCell ref="A2598:A2601"/>
    <mergeCell ref="B2598:B2601"/>
    <mergeCell ref="D2598:D2601"/>
    <mergeCell ref="C2598:C2601"/>
    <mergeCell ref="F2598:F2601"/>
    <mergeCell ref="G2598:G2601"/>
    <mergeCell ref="H2598:H2601"/>
    <mergeCell ref="A2602:A2605"/>
    <mergeCell ref="B2602:B2605"/>
    <mergeCell ref="D2602:D2605"/>
    <mergeCell ref="C2602:C2605"/>
    <mergeCell ref="F2602:F2605"/>
    <mergeCell ref="G2602:G2605"/>
    <mergeCell ref="H2602:H2605"/>
    <mergeCell ref="A2606:A2609"/>
    <mergeCell ref="B2606:B2609"/>
    <mergeCell ref="D2606:D2609"/>
    <mergeCell ref="C2606:C2609"/>
    <mergeCell ref="F2606:F2609"/>
    <mergeCell ref="G2606:G2609"/>
    <mergeCell ref="H2606:H2609"/>
    <mergeCell ref="E2598:E2601"/>
    <mergeCell ref="E2602:E2605"/>
    <mergeCell ref="E2606:E2609"/>
    <mergeCell ref="A2586:A2589"/>
    <mergeCell ref="B2586:B2589"/>
    <mergeCell ref="D2586:D2589"/>
    <mergeCell ref="C2586:C2589"/>
    <mergeCell ref="F2586:F2589"/>
    <mergeCell ref="G2586:G2589"/>
    <mergeCell ref="H2586:H2589"/>
    <mergeCell ref="A2590:A2593"/>
    <mergeCell ref="B2590:B2593"/>
    <mergeCell ref="D2590:D2593"/>
    <mergeCell ref="C2590:C2593"/>
    <mergeCell ref="F2590:F2593"/>
    <mergeCell ref="G2590:G2593"/>
    <mergeCell ref="H2590:H2593"/>
    <mergeCell ref="A2594:A2597"/>
    <mergeCell ref="B2594:B2597"/>
    <mergeCell ref="D2594:D2597"/>
    <mergeCell ref="C2594:C2597"/>
    <mergeCell ref="F2594:F2597"/>
    <mergeCell ref="G2594:G2597"/>
    <mergeCell ref="H2594:H2597"/>
    <mergeCell ref="E2586:E2589"/>
    <mergeCell ref="E2590:E2593"/>
    <mergeCell ref="E2594:E2597"/>
    <mergeCell ref="A2574:A2577"/>
    <mergeCell ref="B2574:B2577"/>
    <mergeCell ref="D2574:D2577"/>
    <mergeCell ref="C2574:C2577"/>
    <mergeCell ref="F2574:F2577"/>
    <mergeCell ref="G2574:G2577"/>
    <mergeCell ref="H2574:H2577"/>
    <mergeCell ref="A2578:A2581"/>
    <mergeCell ref="B2578:B2581"/>
    <mergeCell ref="D2578:D2581"/>
    <mergeCell ref="C2578:C2581"/>
    <mergeCell ref="F2578:F2581"/>
    <mergeCell ref="G2578:G2581"/>
    <mergeCell ref="H2578:H2581"/>
    <mergeCell ref="A2582:A2585"/>
    <mergeCell ref="B2582:B2585"/>
    <mergeCell ref="D2582:D2585"/>
    <mergeCell ref="C2582:C2585"/>
    <mergeCell ref="F2582:F2585"/>
    <mergeCell ref="G2582:G2585"/>
    <mergeCell ref="H2582:H2585"/>
    <mergeCell ref="E2574:E2577"/>
    <mergeCell ref="E2578:E2581"/>
    <mergeCell ref="E2582:E2585"/>
    <mergeCell ref="A2562:A2565"/>
    <mergeCell ref="B2562:B2565"/>
    <mergeCell ref="D2562:D2565"/>
    <mergeCell ref="C2562:C2565"/>
    <mergeCell ref="F2562:F2565"/>
    <mergeCell ref="G2562:G2565"/>
    <mergeCell ref="H2562:H2565"/>
    <mergeCell ref="A2566:A2569"/>
    <mergeCell ref="B2566:B2569"/>
    <mergeCell ref="D2566:D2569"/>
    <mergeCell ref="C2566:C2569"/>
    <mergeCell ref="F2566:F2569"/>
    <mergeCell ref="G2566:G2569"/>
    <mergeCell ref="H2566:H2569"/>
    <mergeCell ref="A2570:A2573"/>
    <mergeCell ref="B2570:B2573"/>
    <mergeCell ref="D2570:D2573"/>
    <mergeCell ref="C2570:C2573"/>
    <mergeCell ref="F2570:F2573"/>
    <mergeCell ref="G2570:G2573"/>
    <mergeCell ref="H2570:H2573"/>
    <mergeCell ref="E2562:E2565"/>
    <mergeCell ref="E2566:E2569"/>
    <mergeCell ref="E2570:E2573"/>
    <mergeCell ref="A2550:A2553"/>
    <mergeCell ref="B2550:B2553"/>
    <mergeCell ref="D2550:D2553"/>
    <mergeCell ref="C2550:C2553"/>
    <mergeCell ref="F2550:F2553"/>
    <mergeCell ref="G2550:G2553"/>
    <mergeCell ref="H2550:H2553"/>
    <mergeCell ref="A2554:A2557"/>
    <mergeCell ref="B2554:B2557"/>
    <mergeCell ref="D2554:D2557"/>
    <mergeCell ref="C2554:C2557"/>
    <mergeCell ref="F2554:F2557"/>
    <mergeCell ref="G2554:G2557"/>
    <mergeCell ref="H2554:H2557"/>
    <mergeCell ref="A2558:A2561"/>
    <mergeCell ref="B2558:B2561"/>
    <mergeCell ref="D2558:D2561"/>
    <mergeCell ref="C2558:C2561"/>
    <mergeCell ref="F2558:F2561"/>
    <mergeCell ref="G2558:G2561"/>
    <mergeCell ref="H2558:H2561"/>
    <mergeCell ref="E2550:E2553"/>
    <mergeCell ref="E2554:E2557"/>
    <mergeCell ref="E2558:E2561"/>
    <mergeCell ref="A2538:A2541"/>
    <mergeCell ref="B2538:B2541"/>
    <mergeCell ref="D2538:D2541"/>
    <mergeCell ref="C2538:C2541"/>
    <mergeCell ref="F2538:F2541"/>
    <mergeCell ref="G2538:G2541"/>
    <mergeCell ref="H2538:H2541"/>
    <mergeCell ref="A2542:A2545"/>
    <mergeCell ref="B2542:B2545"/>
    <mergeCell ref="D2542:D2545"/>
    <mergeCell ref="C2542:C2545"/>
    <mergeCell ref="F2542:F2545"/>
    <mergeCell ref="G2542:G2545"/>
    <mergeCell ref="H2542:H2545"/>
    <mergeCell ref="A2546:A2549"/>
    <mergeCell ref="B2546:B2549"/>
    <mergeCell ref="D2546:D2549"/>
    <mergeCell ref="C2546:C2549"/>
    <mergeCell ref="F2546:F2549"/>
    <mergeCell ref="G2546:G2549"/>
    <mergeCell ref="H2546:H2549"/>
    <mergeCell ref="E2538:E2541"/>
    <mergeCell ref="E2542:E2545"/>
    <mergeCell ref="E2546:E2549"/>
    <mergeCell ref="A2526:A2529"/>
    <mergeCell ref="B2526:B2529"/>
    <mergeCell ref="D2526:D2529"/>
    <mergeCell ref="C2526:C2529"/>
    <mergeCell ref="F2526:F2529"/>
    <mergeCell ref="G2526:G2529"/>
    <mergeCell ref="H2526:H2529"/>
    <mergeCell ref="A2530:A2533"/>
    <mergeCell ref="B2530:B2533"/>
    <mergeCell ref="D2530:D2533"/>
    <mergeCell ref="C2530:C2533"/>
    <mergeCell ref="F2530:F2533"/>
    <mergeCell ref="G2530:G2533"/>
    <mergeCell ref="H2530:H2533"/>
    <mergeCell ref="A2534:A2537"/>
    <mergeCell ref="B2534:B2537"/>
    <mergeCell ref="D2534:D2537"/>
    <mergeCell ref="C2534:C2537"/>
    <mergeCell ref="F2534:F2537"/>
    <mergeCell ref="G2534:G2537"/>
    <mergeCell ref="H2534:H2537"/>
    <mergeCell ref="E2526:E2529"/>
    <mergeCell ref="E2530:E2533"/>
    <mergeCell ref="E2534:E2537"/>
    <mergeCell ref="A2514:A2517"/>
    <mergeCell ref="B2514:B2517"/>
    <mergeCell ref="D2514:D2517"/>
    <mergeCell ref="C2514:C2517"/>
    <mergeCell ref="F2514:F2517"/>
    <mergeCell ref="G2514:G2517"/>
    <mergeCell ref="H2514:H2517"/>
    <mergeCell ref="A2518:A2521"/>
    <mergeCell ref="B2518:B2521"/>
    <mergeCell ref="D2518:D2521"/>
    <mergeCell ref="C2518:C2521"/>
    <mergeCell ref="F2518:F2521"/>
    <mergeCell ref="G2518:G2521"/>
    <mergeCell ref="H2518:H2521"/>
    <mergeCell ref="A2522:A2525"/>
    <mergeCell ref="B2522:B2525"/>
    <mergeCell ref="D2522:D2525"/>
    <mergeCell ref="C2522:C2525"/>
    <mergeCell ref="F2522:F2525"/>
    <mergeCell ref="G2522:G2525"/>
    <mergeCell ref="H2522:H2525"/>
    <mergeCell ref="E2514:E2517"/>
    <mergeCell ref="E2518:E2521"/>
    <mergeCell ref="E2522:E2525"/>
    <mergeCell ref="A2502:A2505"/>
    <mergeCell ref="B2502:B2505"/>
    <mergeCell ref="D2502:D2505"/>
    <mergeCell ref="C2502:C2505"/>
    <mergeCell ref="F2502:F2505"/>
    <mergeCell ref="G2502:G2505"/>
    <mergeCell ref="H2502:H2505"/>
    <mergeCell ref="A2506:A2509"/>
    <mergeCell ref="B2506:B2509"/>
    <mergeCell ref="D2506:D2509"/>
    <mergeCell ref="C2506:C2509"/>
    <mergeCell ref="F2506:F2509"/>
    <mergeCell ref="G2506:G2509"/>
    <mergeCell ref="H2506:H2509"/>
    <mergeCell ref="A2510:A2513"/>
    <mergeCell ref="B2510:B2513"/>
    <mergeCell ref="D2510:D2513"/>
    <mergeCell ref="C2510:C2513"/>
    <mergeCell ref="F2510:F2513"/>
    <mergeCell ref="G2510:G2513"/>
    <mergeCell ref="H2510:H2513"/>
    <mergeCell ref="E2502:E2505"/>
    <mergeCell ref="E2506:E2509"/>
    <mergeCell ref="E2510:E2513"/>
    <mergeCell ref="A2490:A2493"/>
    <mergeCell ref="B2490:B2493"/>
    <mergeCell ref="D2490:D2493"/>
    <mergeCell ref="C2490:C2493"/>
    <mergeCell ref="F2490:F2493"/>
    <mergeCell ref="G2490:G2493"/>
    <mergeCell ref="H2490:H2493"/>
    <mergeCell ref="A2494:A2497"/>
    <mergeCell ref="B2494:B2497"/>
    <mergeCell ref="D2494:D2497"/>
    <mergeCell ref="C2494:C2497"/>
    <mergeCell ref="F2494:F2497"/>
    <mergeCell ref="G2494:G2497"/>
    <mergeCell ref="H2494:H2497"/>
    <mergeCell ref="A2498:A2501"/>
    <mergeCell ref="B2498:B2501"/>
    <mergeCell ref="D2498:D2501"/>
    <mergeCell ref="C2498:C2501"/>
    <mergeCell ref="F2498:F2501"/>
    <mergeCell ref="G2498:G2501"/>
    <mergeCell ref="H2498:H2501"/>
    <mergeCell ref="E2490:E2493"/>
    <mergeCell ref="E2494:E2497"/>
    <mergeCell ref="E2498:E2501"/>
    <mergeCell ref="A2478:A2481"/>
    <mergeCell ref="B2478:B2481"/>
    <mergeCell ref="D2478:D2481"/>
    <mergeCell ref="C2478:C2481"/>
    <mergeCell ref="F2478:F2481"/>
    <mergeCell ref="G2478:G2481"/>
    <mergeCell ref="H2478:H2481"/>
    <mergeCell ref="A2482:A2485"/>
    <mergeCell ref="B2482:B2485"/>
    <mergeCell ref="D2482:D2485"/>
    <mergeCell ref="C2482:C2485"/>
    <mergeCell ref="F2482:F2485"/>
    <mergeCell ref="G2482:G2485"/>
    <mergeCell ref="H2482:H2485"/>
    <mergeCell ref="A2486:A2489"/>
    <mergeCell ref="B2486:B2489"/>
    <mergeCell ref="D2486:D2489"/>
    <mergeCell ref="C2486:C2489"/>
    <mergeCell ref="F2486:F2489"/>
    <mergeCell ref="G2486:G2489"/>
    <mergeCell ref="H2486:H2489"/>
    <mergeCell ref="E2478:E2481"/>
    <mergeCell ref="E2482:E2485"/>
    <mergeCell ref="E2486:E2489"/>
    <mergeCell ref="A2466:A2469"/>
    <mergeCell ref="B2466:B2469"/>
    <mergeCell ref="D2466:D2469"/>
    <mergeCell ref="C2466:C2469"/>
    <mergeCell ref="F2466:F2469"/>
    <mergeCell ref="G2466:G2469"/>
    <mergeCell ref="H2466:H2469"/>
    <mergeCell ref="A2470:A2473"/>
    <mergeCell ref="B2470:B2473"/>
    <mergeCell ref="D2470:D2473"/>
    <mergeCell ref="C2470:C2473"/>
    <mergeCell ref="F2470:F2473"/>
    <mergeCell ref="G2470:G2473"/>
    <mergeCell ref="H2470:H2473"/>
    <mergeCell ref="A2474:A2477"/>
    <mergeCell ref="B2474:B2477"/>
    <mergeCell ref="D2474:D2477"/>
    <mergeCell ref="C2474:C2477"/>
    <mergeCell ref="F2474:F2477"/>
    <mergeCell ref="G2474:G2477"/>
    <mergeCell ref="H2474:H2477"/>
    <mergeCell ref="E2466:E2469"/>
    <mergeCell ref="E2470:E2473"/>
    <mergeCell ref="E2474:E2477"/>
    <mergeCell ref="A2454:A2457"/>
    <mergeCell ref="B2454:B2457"/>
    <mergeCell ref="D2454:D2457"/>
    <mergeCell ref="C2454:C2457"/>
    <mergeCell ref="F2454:F2457"/>
    <mergeCell ref="G2454:G2457"/>
    <mergeCell ref="H2454:H2457"/>
    <mergeCell ref="A2458:A2461"/>
    <mergeCell ref="B2458:B2461"/>
    <mergeCell ref="D2458:D2461"/>
    <mergeCell ref="C2458:C2461"/>
    <mergeCell ref="F2458:F2461"/>
    <mergeCell ref="G2458:G2461"/>
    <mergeCell ref="H2458:H2461"/>
    <mergeCell ref="A2462:A2465"/>
    <mergeCell ref="B2462:B2465"/>
    <mergeCell ref="D2462:D2465"/>
    <mergeCell ref="C2462:C2465"/>
    <mergeCell ref="F2462:F2465"/>
    <mergeCell ref="G2462:G2465"/>
    <mergeCell ref="H2462:H2465"/>
    <mergeCell ref="E2454:E2457"/>
    <mergeCell ref="E2458:E2461"/>
    <mergeCell ref="E2462:E2465"/>
    <mergeCell ref="A2442:A2445"/>
    <mergeCell ref="B2442:B2445"/>
    <mergeCell ref="D2442:D2445"/>
    <mergeCell ref="C2442:C2445"/>
    <mergeCell ref="F2442:F2445"/>
    <mergeCell ref="G2442:G2445"/>
    <mergeCell ref="H2442:H2445"/>
    <mergeCell ref="A2446:A2449"/>
    <mergeCell ref="B2446:B2449"/>
    <mergeCell ref="D2446:D2449"/>
    <mergeCell ref="C2446:C2449"/>
    <mergeCell ref="F2446:F2449"/>
    <mergeCell ref="G2446:G2449"/>
    <mergeCell ref="H2446:H2449"/>
    <mergeCell ref="A2450:A2453"/>
    <mergeCell ref="B2450:B2453"/>
    <mergeCell ref="D2450:D2453"/>
    <mergeCell ref="C2450:C2453"/>
    <mergeCell ref="F2450:F2453"/>
    <mergeCell ref="G2450:G2453"/>
    <mergeCell ref="H2450:H2453"/>
    <mergeCell ref="E2442:E2445"/>
    <mergeCell ref="E2446:E2449"/>
    <mergeCell ref="E2450:E2453"/>
    <mergeCell ref="A2430:A2433"/>
    <mergeCell ref="B2430:B2433"/>
    <mergeCell ref="D2430:D2433"/>
    <mergeCell ref="C2430:C2433"/>
    <mergeCell ref="F2430:F2433"/>
    <mergeCell ref="G2430:G2433"/>
    <mergeCell ref="H2430:H2433"/>
    <mergeCell ref="A2434:A2437"/>
    <mergeCell ref="B2434:B2437"/>
    <mergeCell ref="D2434:D2437"/>
    <mergeCell ref="C2434:C2437"/>
    <mergeCell ref="F2434:F2437"/>
    <mergeCell ref="G2434:G2437"/>
    <mergeCell ref="H2434:H2437"/>
    <mergeCell ref="A2438:A2441"/>
    <mergeCell ref="B2438:B2441"/>
    <mergeCell ref="D2438:D2441"/>
    <mergeCell ref="C2438:C2441"/>
    <mergeCell ref="F2438:F2441"/>
    <mergeCell ref="G2438:G2441"/>
    <mergeCell ref="H2438:H2441"/>
    <mergeCell ref="E2430:E2433"/>
    <mergeCell ref="E2434:E2437"/>
    <mergeCell ref="E2438:E2441"/>
    <mergeCell ref="A2418:A2421"/>
    <mergeCell ref="B2418:B2421"/>
    <mergeCell ref="D2418:D2421"/>
    <mergeCell ref="C2418:C2421"/>
    <mergeCell ref="F2418:F2421"/>
    <mergeCell ref="G2418:G2421"/>
    <mergeCell ref="H2418:H2421"/>
    <mergeCell ref="A2422:A2425"/>
    <mergeCell ref="B2422:B2425"/>
    <mergeCell ref="D2422:D2425"/>
    <mergeCell ref="C2422:C2425"/>
    <mergeCell ref="F2422:F2425"/>
    <mergeCell ref="G2422:G2425"/>
    <mergeCell ref="H2422:H2425"/>
    <mergeCell ref="A2426:A2429"/>
    <mergeCell ref="B2426:B2429"/>
    <mergeCell ref="D2426:D2429"/>
    <mergeCell ref="C2426:C2429"/>
    <mergeCell ref="F2426:F2429"/>
    <mergeCell ref="G2426:G2429"/>
    <mergeCell ref="H2426:H2429"/>
    <mergeCell ref="E2418:E2421"/>
    <mergeCell ref="E2422:E2425"/>
    <mergeCell ref="E2426:E2429"/>
    <mergeCell ref="A2406:A2409"/>
    <mergeCell ref="B2406:B2409"/>
    <mergeCell ref="D2406:D2409"/>
    <mergeCell ref="C2406:C2409"/>
    <mergeCell ref="F2406:F2409"/>
    <mergeCell ref="G2406:G2409"/>
    <mergeCell ref="H2406:H2409"/>
    <mergeCell ref="A2410:A2413"/>
    <mergeCell ref="B2410:B2413"/>
    <mergeCell ref="D2410:D2413"/>
    <mergeCell ref="C2410:C2413"/>
    <mergeCell ref="F2410:F2413"/>
    <mergeCell ref="G2410:G2413"/>
    <mergeCell ref="H2410:H2413"/>
    <mergeCell ref="A2414:A2417"/>
    <mergeCell ref="B2414:B2417"/>
    <mergeCell ref="D2414:D2417"/>
    <mergeCell ref="C2414:C2417"/>
    <mergeCell ref="F2414:F2417"/>
    <mergeCell ref="G2414:G2417"/>
    <mergeCell ref="H2414:H2417"/>
    <mergeCell ref="E2406:E2409"/>
    <mergeCell ref="E2410:E2413"/>
    <mergeCell ref="E2414:E2417"/>
    <mergeCell ref="A2394:A2397"/>
    <mergeCell ref="B2394:B2397"/>
    <mergeCell ref="D2394:D2397"/>
    <mergeCell ref="C2386:C2389"/>
    <mergeCell ref="F2394:F2397"/>
    <mergeCell ref="G2394:G2397"/>
    <mergeCell ref="H2394:H2397"/>
    <mergeCell ref="A2398:A2401"/>
    <mergeCell ref="B2398:B2401"/>
    <mergeCell ref="D2398:D2401"/>
    <mergeCell ref="C2390:C2393"/>
    <mergeCell ref="F2398:F2401"/>
    <mergeCell ref="G2398:G2401"/>
    <mergeCell ref="H2398:H2401"/>
    <mergeCell ref="A2402:A2405"/>
    <mergeCell ref="B2402:B2405"/>
    <mergeCell ref="D2402:D2405"/>
    <mergeCell ref="C2402:C2405"/>
    <mergeCell ref="F2402:F2405"/>
    <mergeCell ref="G2402:G2405"/>
    <mergeCell ref="H2402:H2405"/>
    <mergeCell ref="E2394:E2397"/>
    <mergeCell ref="E2398:E2401"/>
    <mergeCell ref="E2402:E2405"/>
    <mergeCell ref="A2382:A2385"/>
    <mergeCell ref="B2382:B2385"/>
    <mergeCell ref="D2382:D2385"/>
    <mergeCell ref="C2378:C2381"/>
    <mergeCell ref="F2382:F2385"/>
    <mergeCell ref="G2382:G2385"/>
    <mergeCell ref="H2382:H2385"/>
    <mergeCell ref="A2386:A2389"/>
    <mergeCell ref="B2386:B2389"/>
    <mergeCell ref="D2386:D2389"/>
    <mergeCell ref="C2382:C2385"/>
    <mergeCell ref="F2386:F2389"/>
    <mergeCell ref="G2386:G2389"/>
    <mergeCell ref="H2386:H2389"/>
    <mergeCell ref="A2390:A2393"/>
    <mergeCell ref="B2390:B2393"/>
    <mergeCell ref="D2390:D2393"/>
    <mergeCell ref="F2390:F2393"/>
    <mergeCell ref="G2390:G2393"/>
    <mergeCell ref="H2390:H2393"/>
    <mergeCell ref="E2382:E2385"/>
    <mergeCell ref="E2386:E2389"/>
    <mergeCell ref="E2390:E2393"/>
    <mergeCell ref="C2394:C2397"/>
    <mergeCell ref="C2398:C2401"/>
    <mergeCell ref="A2370:A2373"/>
    <mergeCell ref="B2370:B2373"/>
    <mergeCell ref="D2370:D2373"/>
    <mergeCell ref="C2370:C2373"/>
    <mergeCell ref="F2370:F2373"/>
    <mergeCell ref="G2370:G2373"/>
    <mergeCell ref="H2370:H2373"/>
    <mergeCell ref="A2374:A2377"/>
    <mergeCell ref="B2374:B2377"/>
    <mergeCell ref="D2374:D2377"/>
    <mergeCell ref="F2374:F2377"/>
    <mergeCell ref="G2374:G2377"/>
    <mergeCell ref="H2374:H2377"/>
    <mergeCell ref="A2378:A2381"/>
    <mergeCell ref="B2378:B2381"/>
    <mergeCell ref="D2378:D2381"/>
    <mergeCell ref="C2374:C2377"/>
    <mergeCell ref="F2378:F2381"/>
    <mergeCell ref="G2378:G2381"/>
    <mergeCell ref="H2378:H2381"/>
    <mergeCell ref="E2370:E2373"/>
    <mergeCell ref="E2374:E2377"/>
    <mergeCell ref="E2378:E2381"/>
    <mergeCell ref="A2358:A2361"/>
    <mergeCell ref="B2358:B2361"/>
    <mergeCell ref="D2358:D2361"/>
    <mergeCell ref="C2354:C2357"/>
    <mergeCell ref="F2358:F2361"/>
    <mergeCell ref="G2358:G2361"/>
    <mergeCell ref="H2358:H2361"/>
    <mergeCell ref="A2362:A2365"/>
    <mergeCell ref="B2362:B2365"/>
    <mergeCell ref="D2362:D2365"/>
    <mergeCell ref="C2362:C2365"/>
    <mergeCell ref="F2362:F2365"/>
    <mergeCell ref="G2362:G2365"/>
    <mergeCell ref="H2362:H2365"/>
    <mergeCell ref="A2366:A2369"/>
    <mergeCell ref="B2366:B2369"/>
    <mergeCell ref="D2366:D2369"/>
    <mergeCell ref="C2366:C2369"/>
    <mergeCell ref="F2366:F2369"/>
    <mergeCell ref="G2366:G2369"/>
    <mergeCell ref="H2366:H2369"/>
    <mergeCell ref="E2358:E2361"/>
    <mergeCell ref="E2362:E2365"/>
    <mergeCell ref="E2366:E2369"/>
    <mergeCell ref="C2358:C2361"/>
    <mergeCell ref="A2346:A2349"/>
    <mergeCell ref="B2346:B2349"/>
    <mergeCell ref="D2346:D2349"/>
    <mergeCell ref="C2342:C2345"/>
    <mergeCell ref="F2346:F2349"/>
    <mergeCell ref="G2346:G2349"/>
    <mergeCell ref="H2346:H2349"/>
    <mergeCell ref="A2350:A2353"/>
    <mergeCell ref="B2350:B2353"/>
    <mergeCell ref="D2350:D2353"/>
    <mergeCell ref="C2346:C2349"/>
    <mergeCell ref="F2350:F2353"/>
    <mergeCell ref="G2350:G2353"/>
    <mergeCell ref="H2350:H2353"/>
    <mergeCell ref="A2354:A2357"/>
    <mergeCell ref="B2354:B2357"/>
    <mergeCell ref="D2354:D2357"/>
    <mergeCell ref="C2350:C2353"/>
    <mergeCell ref="F2354:F2357"/>
    <mergeCell ref="G2354:G2357"/>
    <mergeCell ref="H2354:H2357"/>
    <mergeCell ref="E2346:E2349"/>
    <mergeCell ref="E2350:E2353"/>
    <mergeCell ref="E2354:E2357"/>
    <mergeCell ref="A2334:A2337"/>
    <mergeCell ref="B2334:B2337"/>
    <mergeCell ref="D2334:D2337"/>
    <mergeCell ref="C2330:C2333"/>
    <mergeCell ref="F2334:F2337"/>
    <mergeCell ref="G2334:G2337"/>
    <mergeCell ref="H2334:H2337"/>
    <mergeCell ref="A2338:A2341"/>
    <mergeCell ref="B2338:B2341"/>
    <mergeCell ref="D2338:D2341"/>
    <mergeCell ref="C2334:C2337"/>
    <mergeCell ref="F2338:F2341"/>
    <mergeCell ref="G2338:G2341"/>
    <mergeCell ref="H2338:H2341"/>
    <mergeCell ref="A2342:A2345"/>
    <mergeCell ref="B2342:B2345"/>
    <mergeCell ref="D2342:D2345"/>
    <mergeCell ref="F2342:F2345"/>
    <mergeCell ref="G2342:G2345"/>
    <mergeCell ref="H2342:H2345"/>
    <mergeCell ref="E2334:E2337"/>
    <mergeCell ref="E2338:E2341"/>
    <mergeCell ref="E2342:E2345"/>
    <mergeCell ref="C2338:C2341"/>
    <mergeCell ref="A2322:A2325"/>
    <mergeCell ref="B2322:B2325"/>
    <mergeCell ref="D2322:D2325"/>
    <mergeCell ref="C2322:C2325"/>
    <mergeCell ref="F2322:F2325"/>
    <mergeCell ref="G2322:G2325"/>
    <mergeCell ref="H2322:H2325"/>
    <mergeCell ref="A2326:A2329"/>
    <mergeCell ref="B2326:B2329"/>
    <mergeCell ref="D2326:D2329"/>
    <mergeCell ref="C2326:C2329"/>
    <mergeCell ref="F2326:F2329"/>
    <mergeCell ref="G2326:G2329"/>
    <mergeCell ref="H2326:H2329"/>
    <mergeCell ref="A2330:A2333"/>
    <mergeCell ref="B2330:B2333"/>
    <mergeCell ref="D2330:D2333"/>
    <mergeCell ref="F2330:F2333"/>
    <mergeCell ref="G2330:G2333"/>
    <mergeCell ref="H2330:H2333"/>
    <mergeCell ref="E2322:E2325"/>
    <mergeCell ref="E2326:E2329"/>
    <mergeCell ref="E2330:E2333"/>
    <mergeCell ref="A2310:A2313"/>
    <mergeCell ref="B2310:B2313"/>
    <mergeCell ref="D2310:D2313"/>
    <mergeCell ref="F2310:F2313"/>
    <mergeCell ref="G2310:G2313"/>
    <mergeCell ref="H2310:H2313"/>
    <mergeCell ref="A2314:A2317"/>
    <mergeCell ref="B2314:B2317"/>
    <mergeCell ref="D2314:D2317"/>
    <mergeCell ref="C2310:C2313"/>
    <mergeCell ref="F2314:F2317"/>
    <mergeCell ref="G2314:G2317"/>
    <mergeCell ref="H2314:H2317"/>
    <mergeCell ref="A2318:A2321"/>
    <mergeCell ref="B2318:B2321"/>
    <mergeCell ref="D2318:D2321"/>
    <mergeCell ref="C2318:C2321"/>
    <mergeCell ref="F2318:F2321"/>
    <mergeCell ref="G2318:G2321"/>
    <mergeCell ref="H2318:H2321"/>
    <mergeCell ref="E2310:E2313"/>
    <mergeCell ref="E2314:E2317"/>
    <mergeCell ref="E2318:E2321"/>
    <mergeCell ref="C2314:C2317"/>
    <mergeCell ref="A2298:A2301"/>
    <mergeCell ref="B2298:B2301"/>
    <mergeCell ref="D2298:D2301"/>
    <mergeCell ref="C2294:C2297"/>
    <mergeCell ref="F2298:F2301"/>
    <mergeCell ref="G2298:G2301"/>
    <mergeCell ref="H2298:H2301"/>
    <mergeCell ref="A2302:A2305"/>
    <mergeCell ref="B2302:B2305"/>
    <mergeCell ref="D2302:D2305"/>
    <mergeCell ref="C2298:C2301"/>
    <mergeCell ref="F2302:F2305"/>
    <mergeCell ref="G2302:G2305"/>
    <mergeCell ref="H2302:H2305"/>
    <mergeCell ref="A2306:A2309"/>
    <mergeCell ref="B2306:B2309"/>
    <mergeCell ref="D2306:D2309"/>
    <mergeCell ref="C2306:C2309"/>
    <mergeCell ref="F2306:F2309"/>
    <mergeCell ref="G2306:G2309"/>
    <mergeCell ref="H2306:H2309"/>
    <mergeCell ref="E2298:E2301"/>
    <mergeCell ref="E2302:E2305"/>
    <mergeCell ref="E2306:E2309"/>
    <mergeCell ref="A2286:A2289"/>
    <mergeCell ref="B2286:B2289"/>
    <mergeCell ref="D2286:D2289"/>
    <mergeCell ref="C2286:C2289"/>
    <mergeCell ref="F2286:F2289"/>
    <mergeCell ref="G2286:G2289"/>
    <mergeCell ref="H2286:H2289"/>
    <mergeCell ref="A2290:A2293"/>
    <mergeCell ref="B2290:B2293"/>
    <mergeCell ref="D2290:D2293"/>
    <mergeCell ref="C2290:C2293"/>
    <mergeCell ref="F2290:F2293"/>
    <mergeCell ref="G2290:G2293"/>
    <mergeCell ref="H2290:H2293"/>
    <mergeCell ref="A2294:A2297"/>
    <mergeCell ref="B2294:B2297"/>
    <mergeCell ref="D2294:D2297"/>
    <mergeCell ref="F2294:F2297"/>
    <mergeCell ref="G2294:G2297"/>
    <mergeCell ref="H2294:H2297"/>
    <mergeCell ref="E2286:E2289"/>
    <mergeCell ref="E2290:E2293"/>
    <mergeCell ref="E2294:E2297"/>
    <mergeCell ref="C2302:C2305"/>
    <mergeCell ref="A2274:A2277"/>
    <mergeCell ref="B2274:B2277"/>
    <mergeCell ref="D2274:D2277"/>
    <mergeCell ref="C2274:C2277"/>
    <mergeCell ref="F2274:F2277"/>
    <mergeCell ref="G2274:G2277"/>
    <mergeCell ref="H2274:H2277"/>
    <mergeCell ref="A2278:A2281"/>
    <mergeCell ref="B2278:B2281"/>
    <mergeCell ref="D2278:D2281"/>
    <mergeCell ref="C2278:C2281"/>
    <mergeCell ref="F2278:F2281"/>
    <mergeCell ref="G2278:G2281"/>
    <mergeCell ref="H2278:H2281"/>
    <mergeCell ref="A2282:A2285"/>
    <mergeCell ref="B2282:B2285"/>
    <mergeCell ref="D2282:D2285"/>
    <mergeCell ref="C2282:C2285"/>
    <mergeCell ref="F2282:F2285"/>
    <mergeCell ref="G2282:G2285"/>
    <mergeCell ref="H2282:H2285"/>
    <mergeCell ref="E2274:E2277"/>
    <mergeCell ref="E2278:E2281"/>
    <mergeCell ref="E2282:E2285"/>
    <mergeCell ref="A2262:A2265"/>
    <mergeCell ref="B2262:B2265"/>
    <mergeCell ref="D2262:D2265"/>
    <mergeCell ref="C2262:C2265"/>
    <mergeCell ref="F2262:F2265"/>
    <mergeCell ref="G2262:G2265"/>
    <mergeCell ref="H2262:H2265"/>
    <mergeCell ref="A2266:A2269"/>
    <mergeCell ref="B2266:B2269"/>
    <mergeCell ref="D2266:D2269"/>
    <mergeCell ref="C2266:C2269"/>
    <mergeCell ref="F2266:F2269"/>
    <mergeCell ref="G2266:G2269"/>
    <mergeCell ref="H2266:H2269"/>
    <mergeCell ref="A2270:A2273"/>
    <mergeCell ref="B2270:B2273"/>
    <mergeCell ref="D2270:D2273"/>
    <mergeCell ref="C2270:C2273"/>
    <mergeCell ref="F2270:F2273"/>
    <mergeCell ref="G2270:G2273"/>
    <mergeCell ref="H2270:H2273"/>
    <mergeCell ref="E2262:E2265"/>
    <mergeCell ref="E2266:E2269"/>
    <mergeCell ref="E2270:E2273"/>
    <mergeCell ref="A2246:A2249"/>
    <mergeCell ref="B2246:B2249"/>
    <mergeCell ref="D2246:D2249"/>
    <mergeCell ref="C2246:C2249"/>
    <mergeCell ref="F2246:F2249"/>
    <mergeCell ref="G2246:G2249"/>
    <mergeCell ref="H2246:H2249"/>
    <mergeCell ref="A2250:A2253"/>
    <mergeCell ref="B2250:B2253"/>
    <mergeCell ref="D2250:D2253"/>
    <mergeCell ref="C2250:C2253"/>
    <mergeCell ref="F2250:F2253"/>
    <mergeCell ref="G2250:G2253"/>
    <mergeCell ref="H2250:H2253"/>
    <mergeCell ref="A2258:A2261"/>
    <mergeCell ref="B2258:B2261"/>
    <mergeCell ref="D2258:D2261"/>
    <mergeCell ref="C2258:C2261"/>
    <mergeCell ref="F2258:F2261"/>
    <mergeCell ref="G2258:G2261"/>
    <mergeCell ref="H2258:H2261"/>
    <mergeCell ref="E2246:E2249"/>
    <mergeCell ref="E2250:E2253"/>
    <mergeCell ref="E2258:E2261"/>
    <mergeCell ref="A2234:A2237"/>
    <mergeCell ref="B2234:B2237"/>
    <mergeCell ref="D2234:D2237"/>
    <mergeCell ref="C2234:C2237"/>
    <mergeCell ref="F2234:F2237"/>
    <mergeCell ref="G2234:G2237"/>
    <mergeCell ref="H2234:H2237"/>
    <mergeCell ref="A2238:A2241"/>
    <mergeCell ref="B2238:B2241"/>
    <mergeCell ref="D2238:D2241"/>
    <mergeCell ref="C2238:C2241"/>
    <mergeCell ref="F2238:F2241"/>
    <mergeCell ref="G2238:G2241"/>
    <mergeCell ref="H2238:H2241"/>
    <mergeCell ref="A2242:A2245"/>
    <mergeCell ref="B2242:B2245"/>
    <mergeCell ref="D2242:D2245"/>
    <mergeCell ref="C2242:C2245"/>
    <mergeCell ref="F2242:F2245"/>
    <mergeCell ref="G2242:G2245"/>
    <mergeCell ref="H2242:H2245"/>
    <mergeCell ref="E2234:E2237"/>
    <mergeCell ref="E2238:E2241"/>
    <mergeCell ref="E2242:E2245"/>
    <mergeCell ref="A2222:A2225"/>
    <mergeCell ref="B2222:B2225"/>
    <mergeCell ref="D2222:D2225"/>
    <mergeCell ref="C2222:C2225"/>
    <mergeCell ref="F2222:F2225"/>
    <mergeCell ref="G2222:G2225"/>
    <mergeCell ref="H2222:H2225"/>
    <mergeCell ref="A2226:A2229"/>
    <mergeCell ref="B2226:B2229"/>
    <mergeCell ref="D2226:D2229"/>
    <mergeCell ref="C2226:C2229"/>
    <mergeCell ref="F2226:F2229"/>
    <mergeCell ref="G2226:G2229"/>
    <mergeCell ref="H2226:H2229"/>
    <mergeCell ref="A2230:A2233"/>
    <mergeCell ref="B2230:B2233"/>
    <mergeCell ref="D2230:D2233"/>
    <mergeCell ref="C2230:C2233"/>
    <mergeCell ref="F2230:F2233"/>
    <mergeCell ref="G2230:G2233"/>
    <mergeCell ref="H2230:H2233"/>
    <mergeCell ref="E2222:E2225"/>
    <mergeCell ref="E2226:E2229"/>
    <mergeCell ref="E2230:E2233"/>
    <mergeCell ref="A2210:A2213"/>
    <mergeCell ref="B2210:B2213"/>
    <mergeCell ref="D2210:D2213"/>
    <mergeCell ref="F2210:F2213"/>
    <mergeCell ref="G2210:G2213"/>
    <mergeCell ref="H2210:H2213"/>
    <mergeCell ref="A2214:A2217"/>
    <mergeCell ref="B2214:B2217"/>
    <mergeCell ref="D2214:D2217"/>
    <mergeCell ref="C2210:C2213"/>
    <mergeCell ref="F2214:F2217"/>
    <mergeCell ref="G2214:G2217"/>
    <mergeCell ref="H2214:H2217"/>
    <mergeCell ref="A2218:A2221"/>
    <mergeCell ref="B2218:B2221"/>
    <mergeCell ref="D2218:D2221"/>
    <mergeCell ref="C2218:C2221"/>
    <mergeCell ref="F2218:F2221"/>
    <mergeCell ref="G2218:G2221"/>
    <mergeCell ref="H2218:H2221"/>
    <mergeCell ref="E2210:E2213"/>
    <mergeCell ref="E2214:E2217"/>
    <mergeCell ref="E2218:E2221"/>
    <mergeCell ref="C2214:C2217"/>
    <mergeCell ref="A2194:A2197"/>
    <mergeCell ref="B2194:B2197"/>
    <mergeCell ref="D2194:D2197"/>
    <mergeCell ref="C2194:C2197"/>
    <mergeCell ref="F2194:F2197"/>
    <mergeCell ref="G2194:G2197"/>
    <mergeCell ref="H2194:H2197"/>
    <mergeCell ref="A2198:A2201"/>
    <mergeCell ref="B2198:B2201"/>
    <mergeCell ref="D2198:D2201"/>
    <mergeCell ref="C2198:C2201"/>
    <mergeCell ref="F2198:F2201"/>
    <mergeCell ref="G2198:G2201"/>
    <mergeCell ref="H2198:H2201"/>
    <mergeCell ref="A2202:A2205"/>
    <mergeCell ref="B2202:B2205"/>
    <mergeCell ref="D2202:D2205"/>
    <mergeCell ref="C2202:C2205"/>
    <mergeCell ref="F2202:F2205"/>
    <mergeCell ref="G2202:G2205"/>
    <mergeCell ref="H2202:H2205"/>
    <mergeCell ref="E2194:E2197"/>
    <mergeCell ref="E2198:E2201"/>
    <mergeCell ref="E2202:E2205"/>
    <mergeCell ref="A2182:A2185"/>
    <mergeCell ref="B2182:B2185"/>
    <mergeCell ref="D2182:D2185"/>
    <mergeCell ref="C2182:C2185"/>
    <mergeCell ref="F2182:F2185"/>
    <mergeCell ref="G2182:G2185"/>
    <mergeCell ref="H2182:H2185"/>
    <mergeCell ref="A2186:A2189"/>
    <mergeCell ref="B2186:B2189"/>
    <mergeCell ref="D2186:D2189"/>
    <mergeCell ref="C2186:C2189"/>
    <mergeCell ref="F2186:F2189"/>
    <mergeCell ref="G2186:G2189"/>
    <mergeCell ref="H2186:H2189"/>
    <mergeCell ref="A2190:A2193"/>
    <mergeCell ref="B2190:B2193"/>
    <mergeCell ref="D2190:D2193"/>
    <mergeCell ref="C2190:C2193"/>
    <mergeCell ref="F2190:F2193"/>
    <mergeCell ref="G2190:G2193"/>
    <mergeCell ref="H2190:H2193"/>
    <mergeCell ref="E2182:E2185"/>
    <mergeCell ref="E2186:E2189"/>
    <mergeCell ref="E2190:E2193"/>
    <mergeCell ref="A2170:A2173"/>
    <mergeCell ref="B2170:B2173"/>
    <mergeCell ref="D2170:D2173"/>
    <mergeCell ref="C2162:C2165"/>
    <mergeCell ref="F2170:F2173"/>
    <mergeCell ref="G2170:G2173"/>
    <mergeCell ref="H2170:H2173"/>
    <mergeCell ref="A2174:A2177"/>
    <mergeCell ref="B2174:B2177"/>
    <mergeCell ref="D2174:D2177"/>
    <mergeCell ref="C2174:C2177"/>
    <mergeCell ref="F2174:F2177"/>
    <mergeCell ref="G2174:G2177"/>
    <mergeCell ref="H2174:H2177"/>
    <mergeCell ref="A2178:A2181"/>
    <mergeCell ref="B2178:B2181"/>
    <mergeCell ref="D2178:D2181"/>
    <mergeCell ref="C2178:C2181"/>
    <mergeCell ref="F2178:F2181"/>
    <mergeCell ref="G2178:G2181"/>
    <mergeCell ref="H2178:H2181"/>
    <mergeCell ref="E2170:E2173"/>
    <mergeCell ref="E2174:E2177"/>
    <mergeCell ref="E2178:E2181"/>
    <mergeCell ref="A2158:A2161"/>
    <mergeCell ref="B2158:B2161"/>
    <mergeCell ref="D2158:D2161"/>
    <mergeCell ref="C2154:C2157"/>
    <mergeCell ref="F2158:F2161"/>
    <mergeCell ref="G2158:G2161"/>
    <mergeCell ref="H2158:H2161"/>
    <mergeCell ref="A2162:A2165"/>
    <mergeCell ref="B2162:B2165"/>
    <mergeCell ref="D2162:D2165"/>
    <mergeCell ref="C2158:C2161"/>
    <mergeCell ref="F2162:F2165"/>
    <mergeCell ref="G2162:G2165"/>
    <mergeCell ref="H2162:H2165"/>
    <mergeCell ref="A2166:A2169"/>
    <mergeCell ref="B2166:B2169"/>
    <mergeCell ref="D2166:D2169"/>
    <mergeCell ref="C2166:C2169"/>
    <mergeCell ref="F2166:F2169"/>
    <mergeCell ref="G2166:G2169"/>
    <mergeCell ref="H2166:H2169"/>
    <mergeCell ref="E2158:E2161"/>
    <mergeCell ref="E2162:E2165"/>
    <mergeCell ref="E2166:E2169"/>
    <mergeCell ref="C2170:C2173"/>
    <mergeCell ref="A2146:A2149"/>
    <mergeCell ref="B2146:B2149"/>
    <mergeCell ref="D2146:D2149"/>
    <mergeCell ref="C2146:C2149"/>
    <mergeCell ref="F2146:F2149"/>
    <mergeCell ref="G2146:G2149"/>
    <mergeCell ref="H2146:H2149"/>
    <mergeCell ref="A2150:A2153"/>
    <mergeCell ref="B2150:B2153"/>
    <mergeCell ref="D2150:D2153"/>
    <mergeCell ref="F2150:F2153"/>
    <mergeCell ref="G2150:G2153"/>
    <mergeCell ref="H2150:H2153"/>
    <mergeCell ref="A2154:A2157"/>
    <mergeCell ref="B2154:B2157"/>
    <mergeCell ref="D2154:D2157"/>
    <mergeCell ref="C2150:C2153"/>
    <mergeCell ref="F2154:F2157"/>
    <mergeCell ref="G2154:G2157"/>
    <mergeCell ref="H2154:H2157"/>
    <mergeCell ref="E2146:E2149"/>
    <mergeCell ref="E2150:E2153"/>
    <mergeCell ref="E2154:E2157"/>
    <mergeCell ref="A2134:A2137"/>
    <mergeCell ref="B2134:B2137"/>
    <mergeCell ref="D2134:D2137"/>
    <mergeCell ref="C2134:C2137"/>
    <mergeCell ref="F2134:F2137"/>
    <mergeCell ref="G2134:G2137"/>
    <mergeCell ref="H2134:H2137"/>
    <mergeCell ref="A2138:A2141"/>
    <mergeCell ref="B2138:B2141"/>
    <mergeCell ref="D2138:D2141"/>
    <mergeCell ref="C2138:C2141"/>
    <mergeCell ref="F2138:F2141"/>
    <mergeCell ref="G2138:G2141"/>
    <mergeCell ref="H2138:H2141"/>
    <mergeCell ref="A2142:A2145"/>
    <mergeCell ref="B2142:B2145"/>
    <mergeCell ref="D2142:D2145"/>
    <mergeCell ref="C2142:C2145"/>
    <mergeCell ref="F2142:F2145"/>
    <mergeCell ref="G2142:G2145"/>
    <mergeCell ref="H2142:H2145"/>
    <mergeCell ref="E2134:E2137"/>
    <mergeCell ref="E2138:E2141"/>
    <mergeCell ref="E2142:E2145"/>
    <mergeCell ref="A2122:A2125"/>
    <mergeCell ref="B2122:B2125"/>
    <mergeCell ref="D2122:D2125"/>
    <mergeCell ref="C2118:C2121"/>
    <mergeCell ref="F2122:F2125"/>
    <mergeCell ref="G2122:G2125"/>
    <mergeCell ref="H2122:H2125"/>
    <mergeCell ref="A2126:A2129"/>
    <mergeCell ref="B2126:B2129"/>
    <mergeCell ref="D2126:D2129"/>
    <mergeCell ref="C2126:C2129"/>
    <mergeCell ref="F2126:F2129"/>
    <mergeCell ref="G2126:G2129"/>
    <mergeCell ref="H2126:H2129"/>
    <mergeCell ref="A2130:A2133"/>
    <mergeCell ref="B2130:B2133"/>
    <mergeCell ref="D2130:D2133"/>
    <mergeCell ref="C2130:C2133"/>
    <mergeCell ref="F2130:F2133"/>
    <mergeCell ref="G2130:G2133"/>
    <mergeCell ref="H2130:H2133"/>
    <mergeCell ref="E2122:E2125"/>
    <mergeCell ref="E2126:E2129"/>
    <mergeCell ref="E2130:E2133"/>
    <mergeCell ref="A2110:A2113"/>
    <mergeCell ref="B2110:B2113"/>
    <mergeCell ref="D2110:D2113"/>
    <mergeCell ref="F2110:F2113"/>
    <mergeCell ref="G2110:G2113"/>
    <mergeCell ref="H2110:H2113"/>
    <mergeCell ref="A2114:A2117"/>
    <mergeCell ref="B2114:B2117"/>
    <mergeCell ref="D2114:D2117"/>
    <mergeCell ref="C2110:C2113"/>
    <mergeCell ref="F2114:F2117"/>
    <mergeCell ref="G2114:G2117"/>
    <mergeCell ref="H2114:H2117"/>
    <mergeCell ref="A2118:A2121"/>
    <mergeCell ref="B2118:B2121"/>
    <mergeCell ref="D2118:D2121"/>
    <mergeCell ref="C2114:C2117"/>
    <mergeCell ref="F2118:F2121"/>
    <mergeCell ref="G2118:G2121"/>
    <mergeCell ref="H2118:H2121"/>
    <mergeCell ref="E2110:E2113"/>
    <mergeCell ref="E2114:E2117"/>
    <mergeCell ref="E2118:E2121"/>
    <mergeCell ref="C2122:C2125"/>
    <mergeCell ref="A2098:A2101"/>
    <mergeCell ref="B2098:B2101"/>
    <mergeCell ref="D2098:D2101"/>
    <mergeCell ref="C2098:C2101"/>
    <mergeCell ref="F2098:F2101"/>
    <mergeCell ref="G2098:G2101"/>
    <mergeCell ref="H2098:H2101"/>
    <mergeCell ref="A2102:A2105"/>
    <mergeCell ref="B2102:B2105"/>
    <mergeCell ref="D2102:D2105"/>
    <mergeCell ref="C2102:C2105"/>
    <mergeCell ref="F2102:F2105"/>
    <mergeCell ref="G2102:G2105"/>
    <mergeCell ref="H2102:H2105"/>
    <mergeCell ref="A2106:A2109"/>
    <mergeCell ref="B2106:B2109"/>
    <mergeCell ref="D2106:D2109"/>
    <mergeCell ref="C2106:C2109"/>
    <mergeCell ref="F2106:F2109"/>
    <mergeCell ref="G2106:G2109"/>
    <mergeCell ref="H2106:H2109"/>
    <mergeCell ref="E2098:E2101"/>
    <mergeCell ref="E2102:E2105"/>
    <mergeCell ref="E2106:E2109"/>
    <mergeCell ref="A2086:A2089"/>
    <mergeCell ref="B2086:B2089"/>
    <mergeCell ref="D2086:D2089"/>
    <mergeCell ref="C2086:C2089"/>
    <mergeCell ref="F2086:F2089"/>
    <mergeCell ref="G2086:G2089"/>
    <mergeCell ref="H2086:H2089"/>
    <mergeCell ref="A2090:A2093"/>
    <mergeCell ref="B2090:B2093"/>
    <mergeCell ref="D2090:D2093"/>
    <mergeCell ref="C2090:C2093"/>
    <mergeCell ref="F2090:F2093"/>
    <mergeCell ref="G2090:G2093"/>
    <mergeCell ref="H2090:H2093"/>
    <mergeCell ref="A2094:A2097"/>
    <mergeCell ref="B2094:B2097"/>
    <mergeCell ref="D2094:D2097"/>
    <mergeCell ref="C2094:C2097"/>
    <mergeCell ref="F2094:F2097"/>
    <mergeCell ref="G2094:G2097"/>
    <mergeCell ref="H2094:H2097"/>
    <mergeCell ref="E2086:E2089"/>
    <mergeCell ref="E2090:E2093"/>
    <mergeCell ref="E2094:E2097"/>
    <mergeCell ref="A2074:A2077"/>
    <mergeCell ref="B2074:B2077"/>
    <mergeCell ref="D2074:D2077"/>
    <mergeCell ref="C2074:C2077"/>
    <mergeCell ref="F2074:F2077"/>
    <mergeCell ref="G2074:G2077"/>
    <mergeCell ref="H2074:H2077"/>
    <mergeCell ref="A2078:A2081"/>
    <mergeCell ref="B2078:B2081"/>
    <mergeCell ref="D2078:D2081"/>
    <mergeCell ref="C2078:C2081"/>
    <mergeCell ref="F2078:F2081"/>
    <mergeCell ref="G2078:G2081"/>
    <mergeCell ref="H2078:H2081"/>
    <mergeCell ref="A2082:A2085"/>
    <mergeCell ref="B2082:B2085"/>
    <mergeCell ref="D2082:D2085"/>
    <mergeCell ref="C2082:C2085"/>
    <mergeCell ref="F2082:F2085"/>
    <mergeCell ref="G2082:G2085"/>
    <mergeCell ref="H2082:H2085"/>
    <mergeCell ref="E2074:E2077"/>
    <mergeCell ref="E2078:E2081"/>
    <mergeCell ref="E2082:E2085"/>
    <mergeCell ref="A2062:A2065"/>
    <mergeCell ref="B2062:B2065"/>
    <mergeCell ref="D2062:D2065"/>
    <mergeCell ref="C2062:C2065"/>
    <mergeCell ref="F2062:F2065"/>
    <mergeCell ref="G2062:G2065"/>
    <mergeCell ref="H2062:H2065"/>
    <mergeCell ref="A2066:A2069"/>
    <mergeCell ref="B2066:B2069"/>
    <mergeCell ref="D2066:D2069"/>
    <mergeCell ref="C2066:C2069"/>
    <mergeCell ref="F2066:F2069"/>
    <mergeCell ref="G2066:G2069"/>
    <mergeCell ref="H2066:H2069"/>
    <mergeCell ref="A2070:A2073"/>
    <mergeCell ref="B2070:B2073"/>
    <mergeCell ref="D2070:D2073"/>
    <mergeCell ref="C2070:C2073"/>
    <mergeCell ref="F2070:F2073"/>
    <mergeCell ref="G2070:G2073"/>
    <mergeCell ref="H2070:H2073"/>
    <mergeCell ref="E2062:E2065"/>
    <mergeCell ref="E2066:E2069"/>
    <mergeCell ref="E2070:E2073"/>
    <mergeCell ref="A2050:A2053"/>
    <mergeCell ref="B2050:B2053"/>
    <mergeCell ref="D2050:D2053"/>
    <mergeCell ref="C2050:C2053"/>
    <mergeCell ref="F2050:F2053"/>
    <mergeCell ref="G2050:G2053"/>
    <mergeCell ref="H2050:H2053"/>
    <mergeCell ref="A2054:A2057"/>
    <mergeCell ref="B2054:B2057"/>
    <mergeCell ref="D2054:D2057"/>
    <mergeCell ref="C2054:C2057"/>
    <mergeCell ref="F2054:F2057"/>
    <mergeCell ref="G2054:G2057"/>
    <mergeCell ref="H2054:H2057"/>
    <mergeCell ref="A2058:A2061"/>
    <mergeCell ref="B2058:B2061"/>
    <mergeCell ref="D2058:D2061"/>
    <mergeCell ref="C2058:C2061"/>
    <mergeCell ref="F2058:F2061"/>
    <mergeCell ref="G2058:G2061"/>
    <mergeCell ref="H2058:H2061"/>
    <mergeCell ref="E2050:E2053"/>
    <mergeCell ref="E2054:E2057"/>
    <mergeCell ref="E2058:E2061"/>
    <mergeCell ref="A2038:A2041"/>
    <mergeCell ref="B2038:B2041"/>
    <mergeCell ref="D2038:D2041"/>
    <mergeCell ref="C2042:C2045"/>
    <mergeCell ref="F2038:F2041"/>
    <mergeCell ref="G2038:G2041"/>
    <mergeCell ref="H2038:H2041"/>
    <mergeCell ref="A2042:A2045"/>
    <mergeCell ref="B2042:B2045"/>
    <mergeCell ref="D2042:D2045"/>
    <mergeCell ref="F2042:F2045"/>
    <mergeCell ref="G2042:G2045"/>
    <mergeCell ref="H2042:H2045"/>
    <mergeCell ref="A2046:A2049"/>
    <mergeCell ref="B2046:B2049"/>
    <mergeCell ref="D2046:D2049"/>
    <mergeCell ref="C2046:C2049"/>
    <mergeCell ref="F2046:F2049"/>
    <mergeCell ref="G2046:G2049"/>
    <mergeCell ref="H2046:H2049"/>
    <mergeCell ref="E2038:E2041"/>
    <mergeCell ref="E2042:E2045"/>
    <mergeCell ref="E2046:E2049"/>
    <mergeCell ref="C2038:C2041"/>
    <mergeCell ref="A2030:A2033"/>
    <mergeCell ref="B2030:B2033"/>
    <mergeCell ref="D2030:D2033"/>
    <mergeCell ref="C2030:C2033"/>
    <mergeCell ref="F2030:F2033"/>
    <mergeCell ref="G2030:G2033"/>
    <mergeCell ref="H2030:H2033"/>
    <mergeCell ref="C2034:C2037"/>
    <mergeCell ref="A2034:A2037"/>
    <mergeCell ref="B2034:B2037"/>
    <mergeCell ref="D2034:D2037"/>
    <mergeCell ref="F2034:F2037"/>
    <mergeCell ref="G2034:G2037"/>
    <mergeCell ref="H2034:H2037"/>
    <mergeCell ref="E2030:E2033"/>
    <mergeCell ref="E2034:E2037"/>
    <mergeCell ref="A2018:A2021"/>
    <mergeCell ref="B2018:B2021"/>
    <mergeCell ref="D2018:D2021"/>
    <mergeCell ref="C2018:C2021"/>
    <mergeCell ref="F2018:F2021"/>
    <mergeCell ref="G2018:G2021"/>
    <mergeCell ref="H2018:H2021"/>
    <mergeCell ref="A2022:A2025"/>
    <mergeCell ref="B2022:B2025"/>
    <mergeCell ref="D2022:D2025"/>
    <mergeCell ref="C2022:C2025"/>
    <mergeCell ref="F2022:F2025"/>
    <mergeCell ref="G2022:G2025"/>
    <mergeCell ref="H2022:H2025"/>
    <mergeCell ref="A2026:A2029"/>
    <mergeCell ref="B2026:B2029"/>
    <mergeCell ref="D2026:D2029"/>
    <mergeCell ref="C2026:C2029"/>
    <mergeCell ref="F2026:F2029"/>
    <mergeCell ref="G2026:G2029"/>
    <mergeCell ref="H2026:H2029"/>
    <mergeCell ref="E2018:E2021"/>
    <mergeCell ref="E2022:E2025"/>
    <mergeCell ref="E2026:E2029"/>
    <mergeCell ref="A2006:A2009"/>
    <mergeCell ref="B2006:B2009"/>
    <mergeCell ref="D2006:D2009"/>
    <mergeCell ref="C2006:C2009"/>
    <mergeCell ref="F2006:F2009"/>
    <mergeCell ref="G2006:G2009"/>
    <mergeCell ref="H2006:H2009"/>
    <mergeCell ref="A2010:A2013"/>
    <mergeCell ref="B2010:B2013"/>
    <mergeCell ref="D2010:D2013"/>
    <mergeCell ref="C2010:C2013"/>
    <mergeCell ref="F2010:F2013"/>
    <mergeCell ref="G2010:G2013"/>
    <mergeCell ref="H2010:H2013"/>
    <mergeCell ref="A2014:A2017"/>
    <mergeCell ref="B2014:B2017"/>
    <mergeCell ref="D2014:D2017"/>
    <mergeCell ref="C2014:C2017"/>
    <mergeCell ref="F2014:F2017"/>
    <mergeCell ref="G2014:G2017"/>
    <mergeCell ref="H2014:H2017"/>
    <mergeCell ref="E2006:E2009"/>
    <mergeCell ref="E2010:E2013"/>
    <mergeCell ref="E2014:E2017"/>
    <mergeCell ref="A1994:A1997"/>
    <mergeCell ref="B1994:B1997"/>
    <mergeCell ref="D1994:D1997"/>
    <mergeCell ref="C1994:C1997"/>
    <mergeCell ref="F1994:F1997"/>
    <mergeCell ref="G1994:G1997"/>
    <mergeCell ref="H1994:H1997"/>
    <mergeCell ref="A1998:A2001"/>
    <mergeCell ref="B1998:B2001"/>
    <mergeCell ref="D1998:D2001"/>
    <mergeCell ref="C1998:C2001"/>
    <mergeCell ref="F1998:F2001"/>
    <mergeCell ref="G1998:G2001"/>
    <mergeCell ref="H1998:H2001"/>
    <mergeCell ref="A2002:A2005"/>
    <mergeCell ref="B2002:B2005"/>
    <mergeCell ref="D2002:D2005"/>
    <mergeCell ref="C2002:C2005"/>
    <mergeCell ref="F2002:F2005"/>
    <mergeCell ref="G2002:G2005"/>
    <mergeCell ref="H2002:H2005"/>
    <mergeCell ref="E1994:E1997"/>
    <mergeCell ref="E1998:E2001"/>
    <mergeCell ref="E2002:E2005"/>
    <mergeCell ref="A1982:A1985"/>
    <mergeCell ref="B1982:B1985"/>
    <mergeCell ref="D1982:D1985"/>
    <mergeCell ref="C1982:C1985"/>
    <mergeCell ref="F1982:F1985"/>
    <mergeCell ref="G1982:G1985"/>
    <mergeCell ref="H1982:H1985"/>
    <mergeCell ref="A1986:A1989"/>
    <mergeCell ref="B1986:B1989"/>
    <mergeCell ref="D1986:D1989"/>
    <mergeCell ref="C1986:C1989"/>
    <mergeCell ref="F1986:F1989"/>
    <mergeCell ref="G1986:G1989"/>
    <mergeCell ref="H1986:H1989"/>
    <mergeCell ref="A1990:A1993"/>
    <mergeCell ref="B1990:B1993"/>
    <mergeCell ref="D1990:D1993"/>
    <mergeCell ref="C1990:C1993"/>
    <mergeCell ref="F1990:F1993"/>
    <mergeCell ref="G1990:G1993"/>
    <mergeCell ref="H1990:H1993"/>
    <mergeCell ref="E1982:E1985"/>
    <mergeCell ref="E1986:E1989"/>
    <mergeCell ref="E1990:E1993"/>
    <mergeCell ref="A1970:A1973"/>
    <mergeCell ref="B1970:B1973"/>
    <mergeCell ref="D1970:D1973"/>
    <mergeCell ref="C1970:C1973"/>
    <mergeCell ref="F1970:F1973"/>
    <mergeCell ref="G1970:G1973"/>
    <mergeCell ref="H1970:H1973"/>
    <mergeCell ref="A1974:A1977"/>
    <mergeCell ref="B1974:B1977"/>
    <mergeCell ref="D1974:D1977"/>
    <mergeCell ref="C1974:C1977"/>
    <mergeCell ref="F1974:F1977"/>
    <mergeCell ref="G1974:G1977"/>
    <mergeCell ref="H1974:H1977"/>
    <mergeCell ref="A1978:A1981"/>
    <mergeCell ref="B1978:B1981"/>
    <mergeCell ref="D1978:D1981"/>
    <mergeCell ref="C1978:C1981"/>
    <mergeCell ref="F1978:F1981"/>
    <mergeCell ref="G1978:G1981"/>
    <mergeCell ref="H1978:H1981"/>
    <mergeCell ref="E1970:E1973"/>
    <mergeCell ref="E1974:E1977"/>
    <mergeCell ref="E1978:E1981"/>
    <mergeCell ref="A1958:A1961"/>
    <mergeCell ref="B1958:B1961"/>
    <mergeCell ref="D1958:D1961"/>
    <mergeCell ref="C1958:C1961"/>
    <mergeCell ref="F1958:F1961"/>
    <mergeCell ref="G1958:G1961"/>
    <mergeCell ref="H1958:H1961"/>
    <mergeCell ref="A1962:A1965"/>
    <mergeCell ref="B1962:B1965"/>
    <mergeCell ref="D1962:D1965"/>
    <mergeCell ref="C1962:C1965"/>
    <mergeCell ref="F1962:F1965"/>
    <mergeCell ref="G1962:G1965"/>
    <mergeCell ref="H1962:H1965"/>
    <mergeCell ref="A1966:A1969"/>
    <mergeCell ref="B1966:B1969"/>
    <mergeCell ref="D1966:D1969"/>
    <mergeCell ref="C1966:C1969"/>
    <mergeCell ref="F1966:F1969"/>
    <mergeCell ref="G1966:G1969"/>
    <mergeCell ref="H1966:H1969"/>
    <mergeCell ref="E1958:E1961"/>
    <mergeCell ref="E1962:E1965"/>
    <mergeCell ref="E1966:E1969"/>
    <mergeCell ref="A1946:A1949"/>
    <mergeCell ref="B1946:B1949"/>
    <mergeCell ref="D1946:D1949"/>
    <mergeCell ref="C1946:C1949"/>
    <mergeCell ref="F1946:F1949"/>
    <mergeCell ref="G1946:G1949"/>
    <mergeCell ref="H1946:H1949"/>
    <mergeCell ref="A1950:A1953"/>
    <mergeCell ref="B1950:B1953"/>
    <mergeCell ref="D1950:D1953"/>
    <mergeCell ref="C1950:C1953"/>
    <mergeCell ref="F1950:F1953"/>
    <mergeCell ref="G1950:G1953"/>
    <mergeCell ref="H1950:H1953"/>
    <mergeCell ref="A1954:A1957"/>
    <mergeCell ref="B1954:B1957"/>
    <mergeCell ref="D1954:D1957"/>
    <mergeCell ref="C1954:C1957"/>
    <mergeCell ref="F1954:F1957"/>
    <mergeCell ref="G1954:G1957"/>
    <mergeCell ref="H1954:H1957"/>
    <mergeCell ref="E1946:E1949"/>
    <mergeCell ref="E1950:E1953"/>
    <mergeCell ref="E1954:E1957"/>
    <mergeCell ref="A1934:A1937"/>
    <mergeCell ref="B1934:B1937"/>
    <mergeCell ref="D1934:D1937"/>
    <mergeCell ref="C1934:C1937"/>
    <mergeCell ref="F1934:F1937"/>
    <mergeCell ref="G1934:G1937"/>
    <mergeCell ref="H1934:H1937"/>
    <mergeCell ref="A1938:A1941"/>
    <mergeCell ref="B1938:B1941"/>
    <mergeCell ref="D1938:D1941"/>
    <mergeCell ref="C1938:C1941"/>
    <mergeCell ref="F1938:F1941"/>
    <mergeCell ref="G1938:G1941"/>
    <mergeCell ref="H1938:H1941"/>
    <mergeCell ref="A1942:A1945"/>
    <mergeCell ref="B1942:B1945"/>
    <mergeCell ref="D1942:D1945"/>
    <mergeCell ref="C1942:C1945"/>
    <mergeCell ref="F1942:F1945"/>
    <mergeCell ref="G1942:G1945"/>
    <mergeCell ref="H1942:H1945"/>
    <mergeCell ref="E1934:E1937"/>
    <mergeCell ref="E1938:E1941"/>
    <mergeCell ref="E1942:E1945"/>
    <mergeCell ref="A1922:A1925"/>
    <mergeCell ref="B1922:B1925"/>
    <mergeCell ref="D1922:D1925"/>
    <mergeCell ref="C1922:C1925"/>
    <mergeCell ref="F1922:F1925"/>
    <mergeCell ref="G1922:G1925"/>
    <mergeCell ref="H1922:H1925"/>
    <mergeCell ref="A1926:A1929"/>
    <mergeCell ref="B1926:B1929"/>
    <mergeCell ref="D1926:D1929"/>
    <mergeCell ref="C1926:C1929"/>
    <mergeCell ref="F1926:F1929"/>
    <mergeCell ref="G1926:G1929"/>
    <mergeCell ref="H1926:H1929"/>
    <mergeCell ref="A1930:A1933"/>
    <mergeCell ref="B1930:B1933"/>
    <mergeCell ref="D1930:D1933"/>
    <mergeCell ref="C1930:C1933"/>
    <mergeCell ref="F1930:F1933"/>
    <mergeCell ref="G1930:G1933"/>
    <mergeCell ref="H1930:H1933"/>
    <mergeCell ref="E1922:E1925"/>
    <mergeCell ref="E1926:E1929"/>
    <mergeCell ref="E1930:E1933"/>
    <mergeCell ref="A1910:A1913"/>
    <mergeCell ref="B1910:B1913"/>
    <mergeCell ref="D1910:D1913"/>
    <mergeCell ref="C1910:C1913"/>
    <mergeCell ref="F1910:F1913"/>
    <mergeCell ref="G1910:G1913"/>
    <mergeCell ref="H1910:H1913"/>
    <mergeCell ref="A1914:A1917"/>
    <mergeCell ref="B1914:B1917"/>
    <mergeCell ref="D1914:D1917"/>
    <mergeCell ref="C1914:C1917"/>
    <mergeCell ref="F1914:F1917"/>
    <mergeCell ref="G1914:G1917"/>
    <mergeCell ref="H1914:H1917"/>
    <mergeCell ref="A1918:A1921"/>
    <mergeCell ref="B1918:B1921"/>
    <mergeCell ref="D1918:D1921"/>
    <mergeCell ref="C1918:C1921"/>
    <mergeCell ref="F1918:F1921"/>
    <mergeCell ref="G1918:G1921"/>
    <mergeCell ref="H1918:H1921"/>
    <mergeCell ref="E1910:E1913"/>
    <mergeCell ref="E1914:E1917"/>
    <mergeCell ref="E1918:E1921"/>
    <mergeCell ref="A1898:A1901"/>
    <mergeCell ref="B1898:B1901"/>
    <mergeCell ref="D1898:D1901"/>
    <mergeCell ref="C1898:C1901"/>
    <mergeCell ref="F1898:F1901"/>
    <mergeCell ref="G1898:G1901"/>
    <mergeCell ref="H1898:H1901"/>
    <mergeCell ref="A1902:A1905"/>
    <mergeCell ref="B1902:B1905"/>
    <mergeCell ref="D1902:D1905"/>
    <mergeCell ref="C1902:C1905"/>
    <mergeCell ref="F1902:F1905"/>
    <mergeCell ref="G1902:G1905"/>
    <mergeCell ref="H1902:H1905"/>
    <mergeCell ref="A1906:A1909"/>
    <mergeCell ref="B1906:B1909"/>
    <mergeCell ref="D1906:D1909"/>
    <mergeCell ref="C1906:C1909"/>
    <mergeCell ref="F1906:F1909"/>
    <mergeCell ref="G1906:G1909"/>
    <mergeCell ref="H1906:H1909"/>
    <mergeCell ref="E1898:E1901"/>
    <mergeCell ref="E1902:E1905"/>
    <mergeCell ref="E1906:E1909"/>
    <mergeCell ref="A1886:A1889"/>
    <mergeCell ref="B1886:B1889"/>
    <mergeCell ref="D1886:D1889"/>
    <mergeCell ref="C1886:C1889"/>
    <mergeCell ref="F1886:F1889"/>
    <mergeCell ref="G1886:G1889"/>
    <mergeCell ref="H1886:H1889"/>
    <mergeCell ref="A1890:A1893"/>
    <mergeCell ref="B1890:B1893"/>
    <mergeCell ref="D1890:D1893"/>
    <mergeCell ref="C1890:C1893"/>
    <mergeCell ref="F1890:F1893"/>
    <mergeCell ref="G1890:G1893"/>
    <mergeCell ref="H1890:H1893"/>
    <mergeCell ref="A1894:A1897"/>
    <mergeCell ref="B1894:B1897"/>
    <mergeCell ref="D1894:D1897"/>
    <mergeCell ref="C1894:C1897"/>
    <mergeCell ref="F1894:F1897"/>
    <mergeCell ref="G1894:G1897"/>
    <mergeCell ref="H1894:H1897"/>
    <mergeCell ref="E1886:E1889"/>
    <mergeCell ref="E1890:E1893"/>
    <mergeCell ref="E1894:E1897"/>
    <mergeCell ref="A1874:A1877"/>
    <mergeCell ref="B1874:B1877"/>
    <mergeCell ref="D1874:D1877"/>
    <mergeCell ref="C1874:C1877"/>
    <mergeCell ref="F1874:F1877"/>
    <mergeCell ref="G1874:G1877"/>
    <mergeCell ref="H1874:H1877"/>
    <mergeCell ref="A1878:A1881"/>
    <mergeCell ref="B1878:B1881"/>
    <mergeCell ref="D1878:D1881"/>
    <mergeCell ref="C1878:C1881"/>
    <mergeCell ref="F1878:F1881"/>
    <mergeCell ref="G1878:G1881"/>
    <mergeCell ref="H1878:H1881"/>
    <mergeCell ref="A1882:A1885"/>
    <mergeCell ref="B1882:B1885"/>
    <mergeCell ref="D1882:D1885"/>
    <mergeCell ref="C1882:C1885"/>
    <mergeCell ref="F1882:F1885"/>
    <mergeCell ref="G1882:G1885"/>
    <mergeCell ref="H1882:H1885"/>
    <mergeCell ref="E1874:E1877"/>
    <mergeCell ref="E1878:E1881"/>
    <mergeCell ref="E1882:E1885"/>
    <mergeCell ref="A1862:A1865"/>
    <mergeCell ref="B1862:B1865"/>
    <mergeCell ref="D1862:D1865"/>
    <mergeCell ref="C1862:C1865"/>
    <mergeCell ref="F1862:F1865"/>
    <mergeCell ref="G1862:G1865"/>
    <mergeCell ref="H1862:H1865"/>
    <mergeCell ref="A1866:A1869"/>
    <mergeCell ref="B1866:B1869"/>
    <mergeCell ref="D1866:D1869"/>
    <mergeCell ref="C1866:C1869"/>
    <mergeCell ref="F1866:F1869"/>
    <mergeCell ref="G1866:G1869"/>
    <mergeCell ref="H1866:H1869"/>
    <mergeCell ref="A1870:A1873"/>
    <mergeCell ref="B1870:B1873"/>
    <mergeCell ref="D1870:D1873"/>
    <mergeCell ref="C1870:C1873"/>
    <mergeCell ref="F1870:F1873"/>
    <mergeCell ref="G1870:G1873"/>
    <mergeCell ref="H1870:H1873"/>
    <mergeCell ref="E1862:E1865"/>
    <mergeCell ref="E1866:E1869"/>
    <mergeCell ref="E1870:E1873"/>
    <mergeCell ref="A1850:A1853"/>
    <mergeCell ref="B1850:B1853"/>
    <mergeCell ref="D1850:D1853"/>
    <mergeCell ref="C1850:C1853"/>
    <mergeCell ref="F1850:F1853"/>
    <mergeCell ref="G1850:G1853"/>
    <mergeCell ref="H1850:H1853"/>
    <mergeCell ref="A1854:A1857"/>
    <mergeCell ref="B1854:B1857"/>
    <mergeCell ref="D1854:D1857"/>
    <mergeCell ref="C1854:C1857"/>
    <mergeCell ref="F1854:F1857"/>
    <mergeCell ref="G1854:G1857"/>
    <mergeCell ref="H1854:H1857"/>
    <mergeCell ref="A1858:A1861"/>
    <mergeCell ref="B1858:B1861"/>
    <mergeCell ref="D1858:D1861"/>
    <mergeCell ref="C1858:C1861"/>
    <mergeCell ref="F1858:F1861"/>
    <mergeCell ref="G1858:G1861"/>
    <mergeCell ref="H1858:H1861"/>
    <mergeCell ref="E1850:E1853"/>
    <mergeCell ref="E1854:E1857"/>
    <mergeCell ref="E1858:E1861"/>
    <mergeCell ref="A1838:A1841"/>
    <mergeCell ref="B1838:B1841"/>
    <mergeCell ref="D1838:D1841"/>
    <mergeCell ref="C1834:C1837"/>
    <mergeCell ref="F1838:F1841"/>
    <mergeCell ref="G1838:G1841"/>
    <mergeCell ref="H1838:H1841"/>
    <mergeCell ref="A1842:A1845"/>
    <mergeCell ref="B1842:B1845"/>
    <mergeCell ref="D1842:D1845"/>
    <mergeCell ref="F1842:F1845"/>
    <mergeCell ref="G1842:G1845"/>
    <mergeCell ref="H1842:H1845"/>
    <mergeCell ref="A1846:A1849"/>
    <mergeCell ref="B1846:B1849"/>
    <mergeCell ref="D1846:D1849"/>
    <mergeCell ref="C1842:C1845"/>
    <mergeCell ref="F1846:F1849"/>
    <mergeCell ref="G1846:G1849"/>
    <mergeCell ref="H1846:H1849"/>
    <mergeCell ref="E1838:E1841"/>
    <mergeCell ref="E1842:E1845"/>
    <mergeCell ref="E1846:E1849"/>
    <mergeCell ref="A1826:A1829"/>
    <mergeCell ref="B1826:B1829"/>
    <mergeCell ref="D1826:D1829"/>
    <mergeCell ref="C1826:C1829"/>
    <mergeCell ref="F1826:F1829"/>
    <mergeCell ref="G1826:G1829"/>
    <mergeCell ref="H1826:H1829"/>
    <mergeCell ref="A1830:A1833"/>
    <mergeCell ref="B1830:B1833"/>
    <mergeCell ref="D1830:D1833"/>
    <mergeCell ref="C1830:C1833"/>
    <mergeCell ref="F1830:F1833"/>
    <mergeCell ref="G1830:G1833"/>
    <mergeCell ref="H1830:H1833"/>
    <mergeCell ref="A1834:A1837"/>
    <mergeCell ref="B1834:B1837"/>
    <mergeCell ref="D1834:D1837"/>
    <mergeCell ref="F1834:F1837"/>
    <mergeCell ref="G1834:G1837"/>
    <mergeCell ref="H1834:H1837"/>
    <mergeCell ref="E1826:E1829"/>
    <mergeCell ref="E1830:E1833"/>
    <mergeCell ref="E1834:E1837"/>
    <mergeCell ref="C1846:C1849"/>
    <mergeCell ref="C1838:C1841"/>
    <mergeCell ref="A1814:A1817"/>
    <mergeCell ref="B1814:B1817"/>
    <mergeCell ref="D1814:D1817"/>
    <mergeCell ref="C1814:C1817"/>
    <mergeCell ref="F1814:F1817"/>
    <mergeCell ref="G1814:G1817"/>
    <mergeCell ref="H1814:H1817"/>
    <mergeCell ref="A1818:A1821"/>
    <mergeCell ref="B1818:B1821"/>
    <mergeCell ref="D1818:D1821"/>
    <mergeCell ref="C1818:C1821"/>
    <mergeCell ref="F1818:F1821"/>
    <mergeCell ref="G1818:G1821"/>
    <mergeCell ref="H1818:H1821"/>
    <mergeCell ref="A1822:A1825"/>
    <mergeCell ref="B1822:B1825"/>
    <mergeCell ref="D1822:D1825"/>
    <mergeCell ref="C1822:C1825"/>
    <mergeCell ref="F1822:F1825"/>
    <mergeCell ref="G1822:G1825"/>
    <mergeCell ref="H1822:H1825"/>
    <mergeCell ref="E1814:E1817"/>
    <mergeCell ref="E1818:E1821"/>
    <mergeCell ref="E1822:E1825"/>
    <mergeCell ref="A1802:A1805"/>
    <mergeCell ref="B1802:B1805"/>
    <mergeCell ref="D1802:D1805"/>
    <mergeCell ref="F1802:F1805"/>
    <mergeCell ref="G1802:G1805"/>
    <mergeCell ref="H1802:H1805"/>
    <mergeCell ref="A1806:A1809"/>
    <mergeCell ref="B1806:B1809"/>
    <mergeCell ref="D1806:D1809"/>
    <mergeCell ref="C1806:C1809"/>
    <mergeCell ref="F1806:F1809"/>
    <mergeCell ref="G1806:G1809"/>
    <mergeCell ref="H1806:H1809"/>
    <mergeCell ref="A1810:A1813"/>
    <mergeCell ref="B1810:B1813"/>
    <mergeCell ref="D1810:D1813"/>
    <mergeCell ref="C1810:C1813"/>
    <mergeCell ref="F1810:F1813"/>
    <mergeCell ref="G1810:G1813"/>
    <mergeCell ref="H1810:H1813"/>
    <mergeCell ref="E1802:E1805"/>
    <mergeCell ref="E1806:E1809"/>
    <mergeCell ref="E1810:E1813"/>
    <mergeCell ref="A1790:A1793"/>
    <mergeCell ref="B1790:B1793"/>
    <mergeCell ref="D1790:D1793"/>
    <mergeCell ref="C1790:C1793"/>
    <mergeCell ref="F1790:F1793"/>
    <mergeCell ref="G1790:G1793"/>
    <mergeCell ref="H1790:H1793"/>
    <mergeCell ref="A1794:A1797"/>
    <mergeCell ref="B1794:B1797"/>
    <mergeCell ref="D1794:D1797"/>
    <mergeCell ref="C1794:C1797"/>
    <mergeCell ref="F1794:F1797"/>
    <mergeCell ref="G1794:G1797"/>
    <mergeCell ref="H1794:H1797"/>
    <mergeCell ref="A1798:A1801"/>
    <mergeCell ref="B1798:B1801"/>
    <mergeCell ref="D1798:D1801"/>
    <mergeCell ref="C1802:C1805"/>
    <mergeCell ref="F1798:F1801"/>
    <mergeCell ref="G1798:G1801"/>
    <mergeCell ref="H1798:H1801"/>
    <mergeCell ref="E1790:E1793"/>
    <mergeCell ref="E1794:E1797"/>
    <mergeCell ref="E1798:E1801"/>
    <mergeCell ref="A1778:A1781"/>
    <mergeCell ref="B1778:B1781"/>
    <mergeCell ref="D1778:D1781"/>
    <mergeCell ref="C1778:C1781"/>
    <mergeCell ref="F1778:F1781"/>
    <mergeCell ref="G1778:G1781"/>
    <mergeCell ref="H1778:H1781"/>
    <mergeCell ref="A1782:A1785"/>
    <mergeCell ref="B1782:B1785"/>
    <mergeCell ref="D1782:D1785"/>
    <mergeCell ref="C1782:C1785"/>
    <mergeCell ref="F1782:F1785"/>
    <mergeCell ref="G1782:G1785"/>
    <mergeCell ref="H1782:H1785"/>
    <mergeCell ref="A1786:A1789"/>
    <mergeCell ref="B1786:B1789"/>
    <mergeCell ref="D1786:D1789"/>
    <mergeCell ref="C1786:C1789"/>
    <mergeCell ref="F1786:F1789"/>
    <mergeCell ref="G1786:G1789"/>
    <mergeCell ref="H1786:H1789"/>
    <mergeCell ref="E1778:E1781"/>
    <mergeCell ref="E1782:E1785"/>
    <mergeCell ref="E1786:E1789"/>
    <mergeCell ref="C1798:C1801"/>
    <mergeCell ref="A1766:A1769"/>
    <mergeCell ref="B1766:B1769"/>
    <mergeCell ref="D1766:D1769"/>
    <mergeCell ref="C1766:C1769"/>
    <mergeCell ref="F1766:F1769"/>
    <mergeCell ref="G1766:G1769"/>
    <mergeCell ref="H1766:H1769"/>
    <mergeCell ref="A1770:A1773"/>
    <mergeCell ref="B1770:B1773"/>
    <mergeCell ref="D1770:D1773"/>
    <mergeCell ref="C1770:C1773"/>
    <mergeCell ref="F1770:F1773"/>
    <mergeCell ref="G1770:G1773"/>
    <mergeCell ref="H1770:H1773"/>
    <mergeCell ref="A1774:A1777"/>
    <mergeCell ref="B1774:B1777"/>
    <mergeCell ref="D1774:D1777"/>
    <mergeCell ref="C1774:C1777"/>
    <mergeCell ref="F1774:F1777"/>
    <mergeCell ref="G1774:G1777"/>
    <mergeCell ref="H1774:H1777"/>
    <mergeCell ref="E1766:E1769"/>
    <mergeCell ref="E1770:E1773"/>
    <mergeCell ref="E1774:E1777"/>
    <mergeCell ref="A1754:A1757"/>
    <mergeCell ref="B1754:B1757"/>
    <mergeCell ref="D1754:D1757"/>
    <mergeCell ref="C1754:C1757"/>
    <mergeCell ref="F1754:F1757"/>
    <mergeCell ref="G1754:G1757"/>
    <mergeCell ref="H1754:H1757"/>
    <mergeCell ref="A1758:A1761"/>
    <mergeCell ref="B1758:B1761"/>
    <mergeCell ref="D1758:D1761"/>
    <mergeCell ref="C1758:C1761"/>
    <mergeCell ref="F1758:F1761"/>
    <mergeCell ref="G1758:G1761"/>
    <mergeCell ref="H1758:H1761"/>
    <mergeCell ref="A1762:A1765"/>
    <mergeCell ref="B1762:B1765"/>
    <mergeCell ref="D1762:D1765"/>
    <mergeCell ref="C1762:C1765"/>
    <mergeCell ref="F1762:F1765"/>
    <mergeCell ref="G1762:G1765"/>
    <mergeCell ref="H1762:H1765"/>
    <mergeCell ref="E1754:E1757"/>
    <mergeCell ref="E1758:E1761"/>
    <mergeCell ref="E1762:E1765"/>
    <mergeCell ref="A1742:A1745"/>
    <mergeCell ref="B1742:B1745"/>
    <mergeCell ref="D1742:D1745"/>
    <mergeCell ref="C1742:C1745"/>
    <mergeCell ref="F1742:F1745"/>
    <mergeCell ref="G1742:G1745"/>
    <mergeCell ref="H1742:H1745"/>
    <mergeCell ref="A1746:A1749"/>
    <mergeCell ref="B1746:B1749"/>
    <mergeCell ref="D1746:D1749"/>
    <mergeCell ref="C1746:C1749"/>
    <mergeCell ref="F1746:F1749"/>
    <mergeCell ref="G1746:G1749"/>
    <mergeCell ref="H1746:H1749"/>
    <mergeCell ref="A1750:A1753"/>
    <mergeCell ref="B1750:B1753"/>
    <mergeCell ref="D1750:D1753"/>
    <mergeCell ref="C1750:C1753"/>
    <mergeCell ref="F1750:F1753"/>
    <mergeCell ref="G1750:G1753"/>
    <mergeCell ref="H1750:H1753"/>
    <mergeCell ref="E1742:E1745"/>
    <mergeCell ref="E1746:E1749"/>
    <mergeCell ref="E1750:E1753"/>
    <mergeCell ref="A1730:A1733"/>
    <mergeCell ref="B1730:B1733"/>
    <mergeCell ref="D1730:D1733"/>
    <mergeCell ref="C1730:C1733"/>
    <mergeCell ref="F1730:F1733"/>
    <mergeCell ref="G1730:G1733"/>
    <mergeCell ref="H1730:H1733"/>
    <mergeCell ref="A1734:A1737"/>
    <mergeCell ref="B1734:B1737"/>
    <mergeCell ref="D1734:D1737"/>
    <mergeCell ref="C1734:C1737"/>
    <mergeCell ref="F1734:F1737"/>
    <mergeCell ref="G1734:G1737"/>
    <mergeCell ref="H1734:H1737"/>
    <mergeCell ref="A1738:A1741"/>
    <mergeCell ref="B1738:B1741"/>
    <mergeCell ref="D1738:D1741"/>
    <mergeCell ref="C1738:C1741"/>
    <mergeCell ref="F1738:F1741"/>
    <mergeCell ref="G1738:G1741"/>
    <mergeCell ref="H1738:H1741"/>
    <mergeCell ref="E1730:E1733"/>
    <mergeCell ref="E1734:E1737"/>
    <mergeCell ref="E1738:E1741"/>
    <mergeCell ref="A1718:A1721"/>
    <mergeCell ref="B1718:B1721"/>
    <mergeCell ref="D1718:D1721"/>
    <mergeCell ref="C1718:C1721"/>
    <mergeCell ref="F1718:F1721"/>
    <mergeCell ref="G1718:G1721"/>
    <mergeCell ref="H1718:H1721"/>
    <mergeCell ref="A1722:A1725"/>
    <mergeCell ref="B1722:B1725"/>
    <mergeCell ref="D1722:D1725"/>
    <mergeCell ref="C1722:C1725"/>
    <mergeCell ref="F1722:F1725"/>
    <mergeCell ref="G1722:G1725"/>
    <mergeCell ref="H1722:H1725"/>
    <mergeCell ref="A1726:A1729"/>
    <mergeCell ref="B1726:B1729"/>
    <mergeCell ref="D1726:D1729"/>
    <mergeCell ref="C1726:C1729"/>
    <mergeCell ref="F1726:F1729"/>
    <mergeCell ref="G1726:G1729"/>
    <mergeCell ref="H1726:H1729"/>
    <mergeCell ref="E1718:E1721"/>
    <mergeCell ref="E1722:E1725"/>
    <mergeCell ref="E1726:E1729"/>
    <mergeCell ref="A1706:A1709"/>
    <mergeCell ref="B1706:B1709"/>
    <mergeCell ref="D1706:D1709"/>
    <mergeCell ref="C1706:C1709"/>
    <mergeCell ref="F1706:F1709"/>
    <mergeCell ref="G1706:G1709"/>
    <mergeCell ref="H1706:H1709"/>
    <mergeCell ref="A1710:A1713"/>
    <mergeCell ref="B1710:B1713"/>
    <mergeCell ref="D1710:D1713"/>
    <mergeCell ref="C1710:C1713"/>
    <mergeCell ref="F1710:F1713"/>
    <mergeCell ref="G1710:G1713"/>
    <mergeCell ref="H1710:H1713"/>
    <mergeCell ref="A1714:A1717"/>
    <mergeCell ref="B1714:B1717"/>
    <mergeCell ref="D1714:D1717"/>
    <mergeCell ref="C1714:C1717"/>
    <mergeCell ref="F1714:F1717"/>
    <mergeCell ref="G1714:G1717"/>
    <mergeCell ref="H1714:H1717"/>
    <mergeCell ref="E1706:E1709"/>
    <mergeCell ref="E1710:E1713"/>
    <mergeCell ref="E1714:E1717"/>
    <mergeCell ref="A1694:A1697"/>
    <mergeCell ref="B1694:B1697"/>
    <mergeCell ref="D1694:D1697"/>
    <mergeCell ref="C1694:C1697"/>
    <mergeCell ref="F1694:F1697"/>
    <mergeCell ref="G1694:G1697"/>
    <mergeCell ref="H1694:H1697"/>
    <mergeCell ref="A1698:A1701"/>
    <mergeCell ref="B1698:B1701"/>
    <mergeCell ref="D1698:D1701"/>
    <mergeCell ref="C1698:C1701"/>
    <mergeCell ref="F1698:F1701"/>
    <mergeCell ref="G1698:G1701"/>
    <mergeCell ref="H1698:H1701"/>
    <mergeCell ref="A1702:A1705"/>
    <mergeCell ref="B1702:B1705"/>
    <mergeCell ref="D1702:D1705"/>
    <mergeCell ref="C1702:C1705"/>
    <mergeCell ref="F1702:F1705"/>
    <mergeCell ref="G1702:G1705"/>
    <mergeCell ref="H1702:H1705"/>
    <mergeCell ref="E1694:E1697"/>
    <mergeCell ref="E1698:E1701"/>
    <mergeCell ref="E1702:E1705"/>
    <mergeCell ref="A1682:A1685"/>
    <mergeCell ref="B1682:B1685"/>
    <mergeCell ref="D1682:D1685"/>
    <mergeCell ref="C1682:C1685"/>
    <mergeCell ref="F1682:F1685"/>
    <mergeCell ref="G1682:G1685"/>
    <mergeCell ref="H1682:H1685"/>
    <mergeCell ref="A1686:A1689"/>
    <mergeCell ref="B1686:B1689"/>
    <mergeCell ref="D1686:D1689"/>
    <mergeCell ref="C1686:C1689"/>
    <mergeCell ref="F1686:F1689"/>
    <mergeCell ref="G1686:G1689"/>
    <mergeCell ref="H1686:H1689"/>
    <mergeCell ref="A1690:A1693"/>
    <mergeCell ref="B1690:B1693"/>
    <mergeCell ref="D1690:D1693"/>
    <mergeCell ref="C1690:C1693"/>
    <mergeCell ref="F1690:F1693"/>
    <mergeCell ref="G1690:G1693"/>
    <mergeCell ref="H1690:H1693"/>
    <mergeCell ref="E1682:E1685"/>
    <mergeCell ref="E1686:E1689"/>
    <mergeCell ref="E1690:E1693"/>
    <mergeCell ref="A1670:A1673"/>
    <mergeCell ref="B1670:B1673"/>
    <mergeCell ref="D1670:D1673"/>
    <mergeCell ref="C1670:C1673"/>
    <mergeCell ref="F1670:F1673"/>
    <mergeCell ref="G1670:G1673"/>
    <mergeCell ref="H1670:H1673"/>
    <mergeCell ref="A1674:A1677"/>
    <mergeCell ref="B1674:B1677"/>
    <mergeCell ref="D1674:D1677"/>
    <mergeCell ref="C1674:C1677"/>
    <mergeCell ref="F1674:F1677"/>
    <mergeCell ref="G1674:G1677"/>
    <mergeCell ref="H1674:H1677"/>
    <mergeCell ref="A1678:A1681"/>
    <mergeCell ref="B1678:B1681"/>
    <mergeCell ref="D1678:D1681"/>
    <mergeCell ref="C1678:C1681"/>
    <mergeCell ref="F1678:F1681"/>
    <mergeCell ref="G1678:G1681"/>
    <mergeCell ref="H1678:H1681"/>
    <mergeCell ref="E1670:E1673"/>
    <mergeCell ref="E1674:E1677"/>
    <mergeCell ref="E1678:E1681"/>
    <mergeCell ref="A1658:A1661"/>
    <mergeCell ref="B1658:B1661"/>
    <mergeCell ref="D1658:D1661"/>
    <mergeCell ref="C1658:C1661"/>
    <mergeCell ref="F1658:F1661"/>
    <mergeCell ref="G1658:G1661"/>
    <mergeCell ref="H1658:H1661"/>
    <mergeCell ref="A1662:A1665"/>
    <mergeCell ref="B1662:B1665"/>
    <mergeCell ref="D1662:D1665"/>
    <mergeCell ref="C1662:C1665"/>
    <mergeCell ref="F1662:F1665"/>
    <mergeCell ref="G1662:G1665"/>
    <mergeCell ref="H1662:H1665"/>
    <mergeCell ref="A1666:A1669"/>
    <mergeCell ref="B1666:B1669"/>
    <mergeCell ref="D1666:D1669"/>
    <mergeCell ref="C1666:C1669"/>
    <mergeCell ref="F1666:F1669"/>
    <mergeCell ref="G1666:G1669"/>
    <mergeCell ref="H1666:H1669"/>
    <mergeCell ref="E1658:E1661"/>
    <mergeCell ref="E1662:E1665"/>
    <mergeCell ref="E1666:E1669"/>
    <mergeCell ref="A1646:A1649"/>
    <mergeCell ref="B1646:B1649"/>
    <mergeCell ref="D1646:D1649"/>
    <mergeCell ref="C1646:C1649"/>
    <mergeCell ref="F1646:F1649"/>
    <mergeCell ref="G1646:G1649"/>
    <mergeCell ref="H1646:H1649"/>
    <mergeCell ref="A1650:A1653"/>
    <mergeCell ref="B1650:B1653"/>
    <mergeCell ref="D1650:D1653"/>
    <mergeCell ref="C1650:C1653"/>
    <mergeCell ref="F1650:F1653"/>
    <mergeCell ref="G1650:G1653"/>
    <mergeCell ref="H1650:H1653"/>
    <mergeCell ref="A1654:A1657"/>
    <mergeCell ref="B1654:B1657"/>
    <mergeCell ref="D1654:D1657"/>
    <mergeCell ref="C1654:C1657"/>
    <mergeCell ref="F1654:F1657"/>
    <mergeCell ref="G1654:G1657"/>
    <mergeCell ref="H1654:H1657"/>
    <mergeCell ref="E1646:E1649"/>
    <mergeCell ref="E1650:E1653"/>
    <mergeCell ref="E1654:E1657"/>
    <mergeCell ref="A1634:A1637"/>
    <mergeCell ref="B1634:B1637"/>
    <mergeCell ref="D1634:D1637"/>
    <mergeCell ref="C1634:C1637"/>
    <mergeCell ref="F1634:F1637"/>
    <mergeCell ref="G1634:G1637"/>
    <mergeCell ref="H1634:H1637"/>
    <mergeCell ref="A1638:A1641"/>
    <mergeCell ref="B1638:B1641"/>
    <mergeCell ref="D1638:D1641"/>
    <mergeCell ref="C1638:C1641"/>
    <mergeCell ref="F1638:F1641"/>
    <mergeCell ref="G1638:G1641"/>
    <mergeCell ref="H1638:H1641"/>
    <mergeCell ref="A1642:A1645"/>
    <mergeCell ref="B1642:B1645"/>
    <mergeCell ref="D1642:D1645"/>
    <mergeCell ref="C1642:C1645"/>
    <mergeCell ref="F1642:F1645"/>
    <mergeCell ref="G1642:G1645"/>
    <mergeCell ref="H1642:H1645"/>
    <mergeCell ref="E1634:E1637"/>
    <mergeCell ref="E1638:E1641"/>
    <mergeCell ref="E1642:E1645"/>
    <mergeCell ref="A1622:A1625"/>
    <mergeCell ref="B1622:B1625"/>
    <mergeCell ref="D1622:D1625"/>
    <mergeCell ref="C1622:C1625"/>
    <mergeCell ref="F1622:F1625"/>
    <mergeCell ref="G1622:G1625"/>
    <mergeCell ref="H1622:H1625"/>
    <mergeCell ref="A1626:A1629"/>
    <mergeCell ref="B1626:B1629"/>
    <mergeCell ref="D1626:D1629"/>
    <mergeCell ref="C1626:C1629"/>
    <mergeCell ref="F1626:F1629"/>
    <mergeCell ref="G1626:G1629"/>
    <mergeCell ref="H1626:H1629"/>
    <mergeCell ref="A1630:A1633"/>
    <mergeCell ref="B1630:B1633"/>
    <mergeCell ref="D1630:D1633"/>
    <mergeCell ref="C1630:C1633"/>
    <mergeCell ref="F1630:F1633"/>
    <mergeCell ref="G1630:G1633"/>
    <mergeCell ref="H1630:H1633"/>
    <mergeCell ref="E1622:E1625"/>
    <mergeCell ref="E1626:E1629"/>
    <mergeCell ref="E1630:E1633"/>
    <mergeCell ref="A1610:A1613"/>
    <mergeCell ref="B1610:B1613"/>
    <mergeCell ref="D1610:D1613"/>
    <mergeCell ref="C1610:C1613"/>
    <mergeCell ref="F1610:F1613"/>
    <mergeCell ref="G1610:G1613"/>
    <mergeCell ref="H1610:H1613"/>
    <mergeCell ref="A1614:A1617"/>
    <mergeCell ref="B1614:B1617"/>
    <mergeCell ref="D1614:D1617"/>
    <mergeCell ref="C1614:C1617"/>
    <mergeCell ref="F1614:F1617"/>
    <mergeCell ref="G1614:G1617"/>
    <mergeCell ref="H1614:H1617"/>
    <mergeCell ref="A1618:A1621"/>
    <mergeCell ref="B1618:B1621"/>
    <mergeCell ref="D1618:D1621"/>
    <mergeCell ref="C1618:C1621"/>
    <mergeCell ref="F1618:F1621"/>
    <mergeCell ref="G1618:G1621"/>
    <mergeCell ref="H1618:H1621"/>
    <mergeCell ref="E1610:E1613"/>
    <mergeCell ref="E1614:E1617"/>
    <mergeCell ref="E1618:E1621"/>
    <mergeCell ref="A1598:A1601"/>
    <mergeCell ref="B1598:B1601"/>
    <mergeCell ref="D1598:D1601"/>
    <mergeCell ref="C1598:C1601"/>
    <mergeCell ref="F1598:F1601"/>
    <mergeCell ref="G1598:G1601"/>
    <mergeCell ref="H1598:H1601"/>
    <mergeCell ref="A1602:A1605"/>
    <mergeCell ref="B1602:B1605"/>
    <mergeCell ref="D1602:D1605"/>
    <mergeCell ref="C1602:C1605"/>
    <mergeCell ref="F1602:F1605"/>
    <mergeCell ref="G1602:G1605"/>
    <mergeCell ref="H1602:H1605"/>
    <mergeCell ref="A1606:A1609"/>
    <mergeCell ref="B1606:B1609"/>
    <mergeCell ref="D1606:D1609"/>
    <mergeCell ref="C1606:C1609"/>
    <mergeCell ref="F1606:F1609"/>
    <mergeCell ref="G1606:G1609"/>
    <mergeCell ref="H1606:H1609"/>
    <mergeCell ref="E1598:E1601"/>
    <mergeCell ref="E1602:E1605"/>
    <mergeCell ref="E1606:E1609"/>
    <mergeCell ref="A1586:A1589"/>
    <mergeCell ref="B1586:B1589"/>
    <mergeCell ref="D1586:D1589"/>
    <mergeCell ref="C1586:C1589"/>
    <mergeCell ref="F1586:F1589"/>
    <mergeCell ref="G1586:G1589"/>
    <mergeCell ref="H1586:H1589"/>
    <mergeCell ref="A1590:A1593"/>
    <mergeCell ref="B1590:B1593"/>
    <mergeCell ref="D1590:D1593"/>
    <mergeCell ref="C1590:C1593"/>
    <mergeCell ref="F1590:F1593"/>
    <mergeCell ref="G1590:G1593"/>
    <mergeCell ref="H1590:H1593"/>
    <mergeCell ref="A1594:A1597"/>
    <mergeCell ref="B1594:B1597"/>
    <mergeCell ref="D1594:D1597"/>
    <mergeCell ref="C1594:C1597"/>
    <mergeCell ref="F1594:F1597"/>
    <mergeCell ref="G1594:G1597"/>
    <mergeCell ref="H1594:H1597"/>
    <mergeCell ref="E1586:E1589"/>
    <mergeCell ref="E1590:E1593"/>
    <mergeCell ref="E1594:E1597"/>
    <mergeCell ref="A1574:A1577"/>
    <mergeCell ref="B1574:B1577"/>
    <mergeCell ref="D1574:D1577"/>
    <mergeCell ref="C1574:C1577"/>
    <mergeCell ref="F1574:F1577"/>
    <mergeCell ref="G1574:G1577"/>
    <mergeCell ref="H1574:H1577"/>
    <mergeCell ref="A1578:A1581"/>
    <mergeCell ref="B1578:B1581"/>
    <mergeCell ref="D1578:D1581"/>
    <mergeCell ref="C1578:C1581"/>
    <mergeCell ref="F1578:F1581"/>
    <mergeCell ref="G1578:G1581"/>
    <mergeCell ref="H1578:H1581"/>
    <mergeCell ref="A1582:A1585"/>
    <mergeCell ref="B1582:B1585"/>
    <mergeCell ref="D1582:D1585"/>
    <mergeCell ref="C1582:C1585"/>
    <mergeCell ref="F1582:F1585"/>
    <mergeCell ref="G1582:G1585"/>
    <mergeCell ref="H1582:H1585"/>
    <mergeCell ref="E1574:E1577"/>
    <mergeCell ref="E1578:E1581"/>
    <mergeCell ref="E1582:E1585"/>
    <mergeCell ref="A1562:A1565"/>
    <mergeCell ref="B1562:B1565"/>
    <mergeCell ref="D1562:D1565"/>
    <mergeCell ref="C1562:C1565"/>
    <mergeCell ref="F1562:F1565"/>
    <mergeCell ref="G1562:G1565"/>
    <mergeCell ref="H1562:H1565"/>
    <mergeCell ref="A1566:A1569"/>
    <mergeCell ref="B1566:B1569"/>
    <mergeCell ref="D1566:D1569"/>
    <mergeCell ref="C1566:C1569"/>
    <mergeCell ref="F1566:F1569"/>
    <mergeCell ref="G1566:G1569"/>
    <mergeCell ref="H1566:H1569"/>
    <mergeCell ref="A1570:A1573"/>
    <mergeCell ref="B1570:B1573"/>
    <mergeCell ref="D1570:D1573"/>
    <mergeCell ref="C1570:C1573"/>
    <mergeCell ref="F1570:F1573"/>
    <mergeCell ref="G1570:G1573"/>
    <mergeCell ref="H1570:H1573"/>
    <mergeCell ref="E1562:E1565"/>
    <mergeCell ref="E1566:E1569"/>
    <mergeCell ref="E1570:E1573"/>
    <mergeCell ref="A1550:A1553"/>
    <mergeCell ref="B1550:B1553"/>
    <mergeCell ref="D1550:D1553"/>
    <mergeCell ref="C1550:C1553"/>
    <mergeCell ref="F1550:F1553"/>
    <mergeCell ref="G1550:G1553"/>
    <mergeCell ref="H1550:H1553"/>
    <mergeCell ref="A1554:A1557"/>
    <mergeCell ref="B1554:B1557"/>
    <mergeCell ref="D1554:D1557"/>
    <mergeCell ref="C1554:C1557"/>
    <mergeCell ref="F1554:F1557"/>
    <mergeCell ref="G1554:G1557"/>
    <mergeCell ref="H1554:H1557"/>
    <mergeCell ref="A1558:A1561"/>
    <mergeCell ref="B1558:B1561"/>
    <mergeCell ref="D1558:D1561"/>
    <mergeCell ref="C1558:C1561"/>
    <mergeCell ref="F1558:F1561"/>
    <mergeCell ref="G1558:G1561"/>
    <mergeCell ref="H1558:H1561"/>
    <mergeCell ref="E1550:E1553"/>
    <mergeCell ref="E1554:E1557"/>
    <mergeCell ref="E1558:E1561"/>
    <mergeCell ref="A1538:A1541"/>
    <mergeCell ref="B1538:B1541"/>
    <mergeCell ref="D1538:D1541"/>
    <mergeCell ref="C1538:C1541"/>
    <mergeCell ref="F1538:F1541"/>
    <mergeCell ref="G1538:G1541"/>
    <mergeCell ref="H1538:H1541"/>
    <mergeCell ref="A1542:A1545"/>
    <mergeCell ref="B1542:B1545"/>
    <mergeCell ref="D1542:D1545"/>
    <mergeCell ref="C1542:C1545"/>
    <mergeCell ref="F1542:F1545"/>
    <mergeCell ref="G1542:G1545"/>
    <mergeCell ref="H1542:H1545"/>
    <mergeCell ref="A1546:A1549"/>
    <mergeCell ref="B1546:B1549"/>
    <mergeCell ref="D1546:D1549"/>
    <mergeCell ref="C1546:C1549"/>
    <mergeCell ref="F1546:F1549"/>
    <mergeCell ref="G1546:G1549"/>
    <mergeCell ref="H1546:H1549"/>
    <mergeCell ref="E1538:E1541"/>
    <mergeCell ref="E1542:E1545"/>
    <mergeCell ref="E1546:E1549"/>
    <mergeCell ref="A1526:A1529"/>
    <mergeCell ref="B1526:B1529"/>
    <mergeCell ref="D1526:D1529"/>
    <mergeCell ref="C1526:C1529"/>
    <mergeCell ref="F1526:F1529"/>
    <mergeCell ref="G1526:G1529"/>
    <mergeCell ref="H1526:H1529"/>
    <mergeCell ref="A1530:A1533"/>
    <mergeCell ref="B1530:B1533"/>
    <mergeCell ref="D1530:D1533"/>
    <mergeCell ref="C1530:C1533"/>
    <mergeCell ref="F1530:F1533"/>
    <mergeCell ref="G1530:G1533"/>
    <mergeCell ref="H1530:H1533"/>
    <mergeCell ref="A1534:A1537"/>
    <mergeCell ref="B1534:B1537"/>
    <mergeCell ref="D1534:D1537"/>
    <mergeCell ref="C1534:C1537"/>
    <mergeCell ref="F1534:F1537"/>
    <mergeCell ref="G1534:G1537"/>
    <mergeCell ref="H1534:H1537"/>
    <mergeCell ref="E1526:E1529"/>
    <mergeCell ref="E1530:E1533"/>
    <mergeCell ref="E1534:E1537"/>
    <mergeCell ref="A1514:A1517"/>
    <mergeCell ref="B1514:B1517"/>
    <mergeCell ref="D1514:D1517"/>
    <mergeCell ref="C1514:C1517"/>
    <mergeCell ref="F1514:F1517"/>
    <mergeCell ref="G1514:G1517"/>
    <mergeCell ref="H1514:H1517"/>
    <mergeCell ref="A1518:A1521"/>
    <mergeCell ref="B1518:B1521"/>
    <mergeCell ref="D1518:D1521"/>
    <mergeCell ref="C1518:C1521"/>
    <mergeCell ref="F1518:F1521"/>
    <mergeCell ref="G1518:G1521"/>
    <mergeCell ref="H1518:H1521"/>
    <mergeCell ref="A1522:A1525"/>
    <mergeCell ref="B1522:B1525"/>
    <mergeCell ref="D1522:D1525"/>
    <mergeCell ref="C1522:C1525"/>
    <mergeCell ref="F1522:F1525"/>
    <mergeCell ref="G1522:G1525"/>
    <mergeCell ref="H1522:H1525"/>
    <mergeCell ref="E1514:E1517"/>
    <mergeCell ref="E1518:E1521"/>
    <mergeCell ref="E1522:E1525"/>
    <mergeCell ref="A1502:A1505"/>
    <mergeCell ref="B1502:B1505"/>
    <mergeCell ref="D1502:D1505"/>
    <mergeCell ref="C1502:C1505"/>
    <mergeCell ref="F1502:F1505"/>
    <mergeCell ref="G1502:G1505"/>
    <mergeCell ref="H1502:H1505"/>
    <mergeCell ref="A1506:A1509"/>
    <mergeCell ref="B1506:B1509"/>
    <mergeCell ref="D1506:D1509"/>
    <mergeCell ref="C1506:C1509"/>
    <mergeCell ref="F1506:F1509"/>
    <mergeCell ref="G1506:G1509"/>
    <mergeCell ref="H1506:H1509"/>
    <mergeCell ref="A1510:A1513"/>
    <mergeCell ref="B1510:B1513"/>
    <mergeCell ref="D1510:D1513"/>
    <mergeCell ref="C1510:C1513"/>
    <mergeCell ref="F1510:F1513"/>
    <mergeCell ref="G1510:G1513"/>
    <mergeCell ref="H1510:H1513"/>
    <mergeCell ref="E1502:E1505"/>
    <mergeCell ref="E1506:E1509"/>
    <mergeCell ref="E1510:E1513"/>
    <mergeCell ref="A1490:A1493"/>
    <mergeCell ref="B1490:B1493"/>
    <mergeCell ref="D1490:D1493"/>
    <mergeCell ref="C1490:C1493"/>
    <mergeCell ref="F1490:F1493"/>
    <mergeCell ref="G1490:G1493"/>
    <mergeCell ref="H1490:H1493"/>
    <mergeCell ref="A1494:A1497"/>
    <mergeCell ref="B1494:B1497"/>
    <mergeCell ref="D1494:D1497"/>
    <mergeCell ref="C1494:C1497"/>
    <mergeCell ref="F1494:F1497"/>
    <mergeCell ref="G1494:G1497"/>
    <mergeCell ref="H1494:H1497"/>
    <mergeCell ref="A1498:A1501"/>
    <mergeCell ref="B1498:B1501"/>
    <mergeCell ref="D1498:D1501"/>
    <mergeCell ref="C1498:C1501"/>
    <mergeCell ref="F1498:F1501"/>
    <mergeCell ref="G1498:G1501"/>
    <mergeCell ref="H1498:H1501"/>
    <mergeCell ref="E1490:E1493"/>
    <mergeCell ref="E1494:E1497"/>
    <mergeCell ref="E1498:E1501"/>
    <mergeCell ref="A1478:A1481"/>
    <mergeCell ref="B1478:B1481"/>
    <mergeCell ref="D1478:D1481"/>
    <mergeCell ref="C1478:C1481"/>
    <mergeCell ref="F1478:F1481"/>
    <mergeCell ref="G1478:G1481"/>
    <mergeCell ref="H1478:H1481"/>
    <mergeCell ref="A1482:A1485"/>
    <mergeCell ref="B1482:B1485"/>
    <mergeCell ref="D1482:D1485"/>
    <mergeCell ref="C1482:C1485"/>
    <mergeCell ref="F1482:F1485"/>
    <mergeCell ref="G1482:G1485"/>
    <mergeCell ref="H1482:H1485"/>
    <mergeCell ref="A1486:A1489"/>
    <mergeCell ref="B1486:B1489"/>
    <mergeCell ref="D1486:D1489"/>
    <mergeCell ref="C1486:C1489"/>
    <mergeCell ref="F1486:F1489"/>
    <mergeCell ref="G1486:G1489"/>
    <mergeCell ref="H1486:H1489"/>
    <mergeCell ref="E1478:E1481"/>
    <mergeCell ref="E1482:E1485"/>
    <mergeCell ref="E1486:E1489"/>
    <mergeCell ref="A1466:A1469"/>
    <mergeCell ref="B1466:B1469"/>
    <mergeCell ref="D1466:D1469"/>
    <mergeCell ref="C1466:C1469"/>
    <mergeCell ref="F1466:F1469"/>
    <mergeCell ref="G1466:G1469"/>
    <mergeCell ref="H1466:H1469"/>
    <mergeCell ref="A1470:A1473"/>
    <mergeCell ref="B1470:B1473"/>
    <mergeCell ref="D1470:D1473"/>
    <mergeCell ref="C1470:C1473"/>
    <mergeCell ref="F1470:F1473"/>
    <mergeCell ref="G1470:G1473"/>
    <mergeCell ref="H1470:H1473"/>
    <mergeCell ref="A1474:A1477"/>
    <mergeCell ref="B1474:B1477"/>
    <mergeCell ref="D1474:D1477"/>
    <mergeCell ref="C1474:C1477"/>
    <mergeCell ref="F1474:F1477"/>
    <mergeCell ref="G1474:G1477"/>
    <mergeCell ref="H1474:H1477"/>
    <mergeCell ref="E1466:E1469"/>
    <mergeCell ref="E1470:E1473"/>
    <mergeCell ref="E1474:E1477"/>
    <mergeCell ref="A1454:A1457"/>
    <mergeCell ref="B1454:B1457"/>
    <mergeCell ref="D1454:D1457"/>
    <mergeCell ref="C1454:C1457"/>
    <mergeCell ref="F1454:F1457"/>
    <mergeCell ref="G1454:G1457"/>
    <mergeCell ref="H1454:H1457"/>
    <mergeCell ref="A1458:A1461"/>
    <mergeCell ref="B1458:B1461"/>
    <mergeCell ref="D1458:D1461"/>
    <mergeCell ref="C1458:C1461"/>
    <mergeCell ref="F1458:F1461"/>
    <mergeCell ref="G1458:G1461"/>
    <mergeCell ref="H1458:H1461"/>
    <mergeCell ref="A1462:A1465"/>
    <mergeCell ref="B1462:B1465"/>
    <mergeCell ref="D1462:D1465"/>
    <mergeCell ref="C1462:C1465"/>
    <mergeCell ref="F1462:F1465"/>
    <mergeCell ref="G1462:G1465"/>
    <mergeCell ref="H1462:H1465"/>
    <mergeCell ref="E1454:E1457"/>
    <mergeCell ref="E1458:E1461"/>
    <mergeCell ref="E1462:E1465"/>
    <mergeCell ref="A1442:A1445"/>
    <mergeCell ref="B1442:B1445"/>
    <mergeCell ref="D1442:D1445"/>
    <mergeCell ref="C1442:C1445"/>
    <mergeCell ref="F1442:F1445"/>
    <mergeCell ref="G1442:G1445"/>
    <mergeCell ref="H1442:H1445"/>
    <mergeCell ref="A1446:A1449"/>
    <mergeCell ref="B1446:B1449"/>
    <mergeCell ref="D1446:D1449"/>
    <mergeCell ref="C1446:C1449"/>
    <mergeCell ref="F1446:F1449"/>
    <mergeCell ref="G1446:G1449"/>
    <mergeCell ref="H1446:H1449"/>
    <mergeCell ref="A1450:A1453"/>
    <mergeCell ref="B1450:B1453"/>
    <mergeCell ref="D1450:D1453"/>
    <mergeCell ref="C1450:C1453"/>
    <mergeCell ref="F1450:F1453"/>
    <mergeCell ref="G1450:G1453"/>
    <mergeCell ref="H1450:H1453"/>
    <mergeCell ref="E1442:E1445"/>
    <mergeCell ref="E1446:E1449"/>
    <mergeCell ref="E1450:E1453"/>
    <mergeCell ref="A1430:A1433"/>
    <mergeCell ref="B1430:B1433"/>
    <mergeCell ref="D1430:D1433"/>
    <mergeCell ref="C1430:C1433"/>
    <mergeCell ref="F1430:F1433"/>
    <mergeCell ref="G1430:G1433"/>
    <mergeCell ref="H1430:H1433"/>
    <mergeCell ref="A1434:A1437"/>
    <mergeCell ref="B1434:B1437"/>
    <mergeCell ref="D1434:D1437"/>
    <mergeCell ref="C1434:C1437"/>
    <mergeCell ref="F1434:F1437"/>
    <mergeCell ref="G1434:G1437"/>
    <mergeCell ref="H1434:H1437"/>
    <mergeCell ref="A1438:A1441"/>
    <mergeCell ref="B1438:B1441"/>
    <mergeCell ref="D1438:D1441"/>
    <mergeCell ref="C1438:C1441"/>
    <mergeCell ref="F1438:F1441"/>
    <mergeCell ref="G1438:G1441"/>
    <mergeCell ref="H1438:H1441"/>
    <mergeCell ref="E1430:E1433"/>
    <mergeCell ref="E1434:E1437"/>
    <mergeCell ref="E1438:E1441"/>
    <mergeCell ref="A1418:A1421"/>
    <mergeCell ref="B1418:B1421"/>
    <mergeCell ref="D1418:D1421"/>
    <mergeCell ref="C1418:C1421"/>
    <mergeCell ref="F1418:F1421"/>
    <mergeCell ref="G1418:G1421"/>
    <mergeCell ref="H1418:H1421"/>
    <mergeCell ref="A1422:A1425"/>
    <mergeCell ref="B1422:B1425"/>
    <mergeCell ref="D1422:D1425"/>
    <mergeCell ref="C1422:C1425"/>
    <mergeCell ref="F1422:F1425"/>
    <mergeCell ref="G1422:G1425"/>
    <mergeCell ref="H1422:H1425"/>
    <mergeCell ref="A1426:A1429"/>
    <mergeCell ref="B1426:B1429"/>
    <mergeCell ref="D1426:D1429"/>
    <mergeCell ref="C1426:C1429"/>
    <mergeCell ref="F1426:F1429"/>
    <mergeCell ref="G1426:G1429"/>
    <mergeCell ref="H1426:H1429"/>
    <mergeCell ref="E1418:E1421"/>
    <mergeCell ref="E1422:E1425"/>
    <mergeCell ref="E1426:E1429"/>
    <mergeCell ref="A1406:A1409"/>
    <mergeCell ref="B1406:B1409"/>
    <mergeCell ref="D1406:D1409"/>
    <mergeCell ref="C1406:C1409"/>
    <mergeCell ref="F1406:F1409"/>
    <mergeCell ref="G1406:G1409"/>
    <mergeCell ref="H1406:H1409"/>
    <mergeCell ref="A1410:A1413"/>
    <mergeCell ref="B1410:B1413"/>
    <mergeCell ref="D1410:D1413"/>
    <mergeCell ref="C1410:C1413"/>
    <mergeCell ref="F1410:F1413"/>
    <mergeCell ref="G1410:G1413"/>
    <mergeCell ref="H1410:H1413"/>
    <mergeCell ref="A1414:A1417"/>
    <mergeCell ref="B1414:B1417"/>
    <mergeCell ref="D1414:D1417"/>
    <mergeCell ref="C1414:C1417"/>
    <mergeCell ref="F1414:F1417"/>
    <mergeCell ref="G1414:G1417"/>
    <mergeCell ref="H1414:H1417"/>
    <mergeCell ref="E1406:E1409"/>
    <mergeCell ref="E1410:E1413"/>
    <mergeCell ref="E1414:E1417"/>
    <mergeCell ref="A1394:A1397"/>
    <mergeCell ref="B1394:B1397"/>
    <mergeCell ref="D1394:D1397"/>
    <mergeCell ref="C1394:C1397"/>
    <mergeCell ref="F1394:F1397"/>
    <mergeCell ref="G1394:G1397"/>
    <mergeCell ref="H1394:H1397"/>
    <mergeCell ref="A1398:A1401"/>
    <mergeCell ref="B1398:B1401"/>
    <mergeCell ref="D1398:D1401"/>
    <mergeCell ref="C1398:C1401"/>
    <mergeCell ref="F1398:F1401"/>
    <mergeCell ref="G1398:G1401"/>
    <mergeCell ref="H1398:H1401"/>
    <mergeCell ref="A1402:A1405"/>
    <mergeCell ref="B1402:B1405"/>
    <mergeCell ref="D1402:D1405"/>
    <mergeCell ref="C1402:C1405"/>
    <mergeCell ref="F1402:F1405"/>
    <mergeCell ref="G1402:G1405"/>
    <mergeCell ref="H1402:H1405"/>
    <mergeCell ref="E1394:E1397"/>
    <mergeCell ref="E1398:E1401"/>
    <mergeCell ref="E1402:E1405"/>
    <mergeCell ref="A1382:A1385"/>
    <mergeCell ref="B1382:B1385"/>
    <mergeCell ref="D1382:D1385"/>
    <mergeCell ref="C1382:C1385"/>
    <mergeCell ref="F1382:F1385"/>
    <mergeCell ref="G1382:G1385"/>
    <mergeCell ref="H1382:H1385"/>
    <mergeCell ref="A1386:A1389"/>
    <mergeCell ref="B1386:B1389"/>
    <mergeCell ref="D1386:D1389"/>
    <mergeCell ref="C1386:C1389"/>
    <mergeCell ref="F1386:F1389"/>
    <mergeCell ref="G1386:G1389"/>
    <mergeCell ref="H1386:H1389"/>
    <mergeCell ref="A1390:A1393"/>
    <mergeCell ref="B1390:B1393"/>
    <mergeCell ref="D1390:D1393"/>
    <mergeCell ref="C1390:C1393"/>
    <mergeCell ref="F1390:F1393"/>
    <mergeCell ref="G1390:G1393"/>
    <mergeCell ref="H1390:H1393"/>
    <mergeCell ref="E1382:E1385"/>
    <mergeCell ref="E1386:E1389"/>
    <mergeCell ref="E1390:E1393"/>
    <mergeCell ref="A1370:A1373"/>
    <mergeCell ref="B1370:B1373"/>
    <mergeCell ref="D1370:D1373"/>
    <mergeCell ref="C1370:C1373"/>
    <mergeCell ref="F1370:F1373"/>
    <mergeCell ref="G1370:G1373"/>
    <mergeCell ref="H1370:H1373"/>
    <mergeCell ref="A1374:A1377"/>
    <mergeCell ref="B1374:B1377"/>
    <mergeCell ref="D1374:D1377"/>
    <mergeCell ref="C1374:C1377"/>
    <mergeCell ref="F1374:F1377"/>
    <mergeCell ref="G1374:G1377"/>
    <mergeCell ref="H1374:H1377"/>
    <mergeCell ref="A1378:A1381"/>
    <mergeCell ref="B1378:B1381"/>
    <mergeCell ref="D1378:D1381"/>
    <mergeCell ref="C1378:C1381"/>
    <mergeCell ref="F1378:F1381"/>
    <mergeCell ref="G1378:G1381"/>
    <mergeCell ref="H1378:H1381"/>
    <mergeCell ref="E1370:E1373"/>
    <mergeCell ref="E1374:E1377"/>
    <mergeCell ref="E1378:E1381"/>
    <mergeCell ref="A1358:A1361"/>
    <mergeCell ref="B1358:B1361"/>
    <mergeCell ref="D1358:D1361"/>
    <mergeCell ref="C1358:C1361"/>
    <mergeCell ref="F1358:F1361"/>
    <mergeCell ref="G1358:G1361"/>
    <mergeCell ref="H1358:H1361"/>
    <mergeCell ref="A1362:A1365"/>
    <mergeCell ref="B1362:B1365"/>
    <mergeCell ref="D1362:D1365"/>
    <mergeCell ref="C1362:C1365"/>
    <mergeCell ref="F1362:F1365"/>
    <mergeCell ref="G1362:G1365"/>
    <mergeCell ref="H1362:H1365"/>
    <mergeCell ref="A1366:A1369"/>
    <mergeCell ref="B1366:B1369"/>
    <mergeCell ref="D1366:D1369"/>
    <mergeCell ref="C1366:C1369"/>
    <mergeCell ref="F1366:F1369"/>
    <mergeCell ref="G1366:G1369"/>
    <mergeCell ref="H1366:H1369"/>
    <mergeCell ref="E1358:E1361"/>
    <mergeCell ref="E1362:E1365"/>
    <mergeCell ref="E1366:E1369"/>
    <mergeCell ref="A1346:A1349"/>
    <mergeCell ref="B1346:B1349"/>
    <mergeCell ref="D1346:D1349"/>
    <mergeCell ref="C1346:C1349"/>
    <mergeCell ref="F1346:F1349"/>
    <mergeCell ref="G1346:G1349"/>
    <mergeCell ref="H1346:H1349"/>
    <mergeCell ref="A1350:A1353"/>
    <mergeCell ref="B1350:B1353"/>
    <mergeCell ref="D1350:D1353"/>
    <mergeCell ref="C1350:C1353"/>
    <mergeCell ref="F1350:F1353"/>
    <mergeCell ref="G1350:G1353"/>
    <mergeCell ref="H1350:H1353"/>
    <mergeCell ref="A1354:A1357"/>
    <mergeCell ref="B1354:B1357"/>
    <mergeCell ref="D1354:D1357"/>
    <mergeCell ref="C1354:C1357"/>
    <mergeCell ref="F1354:F1357"/>
    <mergeCell ref="G1354:G1357"/>
    <mergeCell ref="H1354:H1357"/>
    <mergeCell ref="E1346:E1349"/>
    <mergeCell ref="E1350:E1353"/>
    <mergeCell ref="E1354:E1357"/>
    <mergeCell ref="A1334:A1337"/>
    <mergeCell ref="B1334:B1337"/>
    <mergeCell ref="D1334:D1337"/>
    <mergeCell ref="C1334:C1337"/>
    <mergeCell ref="F1334:F1337"/>
    <mergeCell ref="G1334:G1337"/>
    <mergeCell ref="H1334:H1337"/>
    <mergeCell ref="A1338:A1341"/>
    <mergeCell ref="B1338:B1341"/>
    <mergeCell ref="D1338:D1341"/>
    <mergeCell ref="C1338:C1341"/>
    <mergeCell ref="F1338:F1341"/>
    <mergeCell ref="G1338:G1341"/>
    <mergeCell ref="H1338:H1341"/>
    <mergeCell ref="A1342:A1345"/>
    <mergeCell ref="B1342:B1345"/>
    <mergeCell ref="D1342:D1345"/>
    <mergeCell ref="C1342:C1345"/>
    <mergeCell ref="F1342:F1345"/>
    <mergeCell ref="G1342:G1345"/>
    <mergeCell ref="H1342:H1345"/>
    <mergeCell ref="E1334:E1337"/>
    <mergeCell ref="E1338:E1341"/>
    <mergeCell ref="E1342:E1345"/>
    <mergeCell ref="A1322:A1325"/>
    <mergeCell ref="B1322:B1325"/>
    <mergeCell ref="D1322:D1325"/>
    <mergeCell ref="C1322:C1325"/>
    <mergeCell ref="F1322:F1325"/>
    <mergeCell ref="G1322:G1325"/>
    <mergeCell ref="H1322:H1325"/>
    <mergeCell ref="A1326:A1329"/>
    <mergeCell ref="B1326:B1329"/>
    <mergeCell ref="D1326:D1329"/>
    <mergeCell ref="C1326:C1329"/>
    <mergeCell ref="F1326:F1329"/>
    <mergeCell ref="G1326:G1329"/>
    <mergeCell ref="H1326:H1329"/>
    <mergeCell ref="A1330:A1333"/>
    <mergeCell ref="B1330:B1333"/>
    <mergeCell ref="D1330:D1333"/>
    <mergeCell ref="C1330:C1333"/>
    <mergeCell ref="F1330:F1333"/>
    <mergeCell ref="G1330:G1333"/>
    <mergeCell ref="H1330:H1333"/>
    <mergeCell ref="E1322:E1325"/>
    <mergeCell ref="E1326:E1329"/>
    <mergeCell ref="E1330:E1333"/>
    <mergeCell ref="A1310:A1313"/>
    <mergeCell ref="B1310:B1313"/>
    <mergeCell ref="D1310:D1313"/>
    <mergeCell ref="C1310:C1313"/>
    <mergeCell ref="F1310:F1313"/>
    <mergeCell ref="G1310:G1313"/>
    <mergeCell ref="H1310:H1313"/>
    <mergeCell ref="A1314:A1317"/>
    <mergeCell ref="B1314:B1317"/>
    <mergeCell ref="D1314:D1317"/>
    <mergeCell ref="C1314:C1317"/>
    <mergeCell ref="F1314:F1317"/>
    <mergeCell ref="G1314:G1317"/>
    <mergeCell ref="H1314:H1317"/>
    <mergeCell ref="A1318:A1321"/>
    <mergeCell ref="B1318:B1321"/>
    <mergeCell ref="D1318:D1321"/>
    <mergeCell ref="C1318:C1321"/>
    <mergeCell ref="F1318:F1321"/>
    <mergeCell ref="G1318:G1321"/>
    <mergeCell ref="H1318:H1321"/>
    <mergeCell ref="E1310:E1313"/>
    <mergeCell ref="E1314:E1317"/>
    <mergeCell ref="E1318:E1321"/>
    <mergeCell ref="A1298:A1301"/>
    <mergeCell ref="B1298:B1301"/>
    <mergeCell ref="D1298:D1301"/>
    <mergeCell ref="C1298:C1301"/>
    <mergeCell ref="F1298:F1301"/>
    <mergeCell ref="G1298:G1301"/>
    <mergeCell ref="H1298:H1301"/>
    <mergeCell ref="A1302:A1305"/>
    <mergeCell ref="B1302:B1305"/>
    <mergeCell ref="D1302:D1305"/>
    <mergeCell ref="C1302:C1305"/>
    <mergeCell ref="F1302:F1305"/>
    <mergeCell ref="G1302:G1305"/>
    <mergeCell ref="H1302:H1305"/>
    <mergeCell ref="A1306:A1309"/>
    <mergeCell ref="B1306:B1309"/>
    <mergeCell ref="D1306:D1309"/>
    <mergeCell ref="C1306:C1309"/>
    <mergeCell ref="F1306:F1309"/>
    <mergeCell ref="G1306:G1309"/>
    <mergeCell ref="H1306:H1309"/>
    <mergeCell ref="E1298:E1301"/>
    <mergeCell ref="E1302:E1305"/>
    <mergeCell ref="E1306:E1309"/>
    <mergeCell ref="A1286:A1289"/>
    <mergeCell ref="B1286:B1289"/>
    <mergeCell ref="D1286:D1289"/>
    <mergeCell ref="C1286:C1289"/>
    <mergeCell ref="F1286:F1289"/>
    <mergeCell ref="G1286:G1289"/>
    <mergeCell ref="H1286:H1289"/>
    <mergeCell ref="A1290:A1293"/>
    <mergeCell ref="B1290:B1293"/>
    <mergeCell ref="D1290:D1293"/>
    <mergeCell ref="C1290:C1293"/>
    <mergeCell ref="F1290:F1293"/>
    <mergeCell ref="G1290:G1293"/>
    <mergeCell ref="H1290:H1293"/>
    <mergeCell ref="A1294:A1297"/>
    <mergeCell ref="B1294:B1297"/>
    <mergeCell ref="D1294:D1297"/>
    <mergeCell ref="C1294:C1297"/>
    <mergeCell ref="F1294:F1297"/>
    <mergeCell ref="G1294:G1297"/>
    <mergeCell ref="H1294:H1297"/>
    <mergeCell ref="E1286:E1289"/>
    <mergeCell ref="E1290:E1293"/>
    <mergeCell ref="E1294:E1297"/>
    <mergeCell ref="A1274:A1277"/>
    <mergeCell ref="B1274:B1277"/>
    <mergeCell ref="D1274:D1277"/>
    <mergeCell ref="C1274:C1277"/>
    <mergeCell ref="F1274:F1277"/>
    <mergeCell ref="G1274:G1277"/>
    <mergeCell ref="H1274:H1277"/>
    <mergeCell ref="A1278:A1281"/>
    <mergeCell ref="B1278:B1281"/>
    <mergeCell ref="D1278:D1281"/>
    <mergeCell ref="C1278:C1281"/>
    <mergeCell ref="F1278:F1281"/>
    <mergeCell ref="G1278:G1281"/>
    <mergeCell ref="H1278:H1281"/>
    <mergeCell ref="A1282:A1285"/>
    <mergeCell ref="B1282:B1285"/>
    <mergeCell ref="D1282:D1285"/>
    <mergeCell ref="C1282:C1285"/>
    <mergeCell ref="F1282:F1285"/>
    <mergeCell ref="G1282:G1285"/>
    <mergeCell ref="H1282:H1285"/>
    <mergeCell ref="E1274:E1277"/>
    <mergeCell ref="E1278:E1281"/>
    <mergeCell ref="E1282:E1285"/>
    <mergeCell ref="A1262:A1265"/>
    <mergeCell ref="B1262:B1265"/>
    <mergeCell ref="D1262:D1265"/>
    <mergeCell ref="C1262:C1265"/>
    <mergeCell ref="F1262:F1265"/>
    <mergeCell ref="G1262:G1265"/>
    <mergeCell ref="H1262:H1265"/>
    <mergeCell ref="A1266:A1269"/>
    <mergeCell ref="B1266:B1269"/>
    <mergeCell ref="D1266:D1269"/>
    <mergeCell ref="C1266:C1269"/>
    <mergeCell ref="F1266:F1269"/>
    <mergeCell ref="G1266:G1269"/>
    <mergeCell ref="H1266:H1269"/>
    <mergeCell ref="A1270:A1273"/>
    <mergeCell ref="B1270:B1273"/>
    <mergeCell ref="D1270:D1273"/>
    <mergeCell ref="C1270:C1273"/>
    <mergeCell ref="F1270:F1273"/>
    <mergeCell ref="G1270:G1273"/>
    <mergeCell ref="H1270:H1273"/>
    <mergeCell ref="E1262:E1265"/>
    <mergeCell ref="E1266:E1269"/>
    <mergeCell ref="E1270:E1273"/>
    <mergeCell ref="A1250:A1253"/>
    <mergeCell ref="B1250:B1253"/>
    <mergeCell ref="D1250:D1253"/>
    <mergeCell ref="C1250:C1253"/>
    <mergeCell ref="F1250:F1253"/>
    <mergeCell ref="G1250:G1253"/>
    <mergeCell ref="H1250:H1253"/>
    <mergeCell ref="A1254:A1257"/>
    <mergeCell ref="B1254:B1257"/>
    <mergeCell ref="D1254:D1257"/>
    <mergeCell ref="C1254:C1257"/>
    <mergeCell ref="F1254:F1257"/>
    <mergeCell ref="G1254:G1257"/>
    <mergeCell ref="H1254:H1257"/>
    <mergeCell ref="A1258:A1261"/>
    <mergeCell ref="B1258:B1261"/>
    <mergeCell ref="D1258:D1261"/>
    <mergeCell ref="C1258:C1261"/>
    <mergeCell ref="F1258:F1261"/>
    <mergeCell ref="G1258:G1261"/>
    <mergeCell ref="H1258:H1261"/>
    <mergeCell ref="E1250:E1253"/>
    <mergeCell ref="E1254:E1257"/>
    <mergeCell ref="E1258:E1261"/>
    <mergeCell ref="A1238:A1241"/>
    <mergeCell ref="B1238:B1241"/>
    <mergeCell ref="D1238:D1241"/>
    <mergeCell ref="C1238:C1241"/>
    <mergeCell ref="F1238:F1241"/>
    <mergeCell ref="G1238:G1241"/>
    <mergeCell ref="H1238:H1241"/>
    <mergeCell ref="A1242:A1245"/>
    <mergeCell ref="B1242:B1245"/>
    <mergeCell ref="D1242:D1245"/>
    <mergeCell ref="C1242:C1245"/>
    <mergeCell ref="F1242:F1245"/>
    <mergeCell ref="G1242:G1245"/>
    <mergeCell ref="H1242:H1245"/>
    <mergeCell ref="A1246:A1249"/>
    <mergeCell ref="B1246:B1249"/>
    <mergeCell ref="D1246:D1249"/>
    <mergeCell ref="C1246:C1249"/>
    <mergeCell ref="F1246:F1249"/>
    <mergeCell ref="G1246:G1249"/>
    <mergeCell ref="H1246:H1249"/>
    <mergeCell ref="E1238:E1241"/>
    <mergeCell ref="E1242:E1245"/>
    <mergeCell ref="E1246:E1249"/>
    <mergeCell ref="A1226:A1229"/>
    <mergeCell ref="B1226:B1229"/>
    <mergeCell ref="D1226:D1229"/>
    <mergeCell ref="C1226:C1229"/>
    <mergeCell ref="F1226:F1229"/>
    <mergeCell ref="G1226:G1229"/>
    <mergeCell ref="H1226:H1229"/>
    <mergeCell ref="A1230:A1233"/>
    <mergeCell ref="B1230:B1233"/>
    <mergeCell ref="D1230:D1233"/>
    <mergeCell ref="C1230:C1233"/>
    <mergeCell ref="F1230:F1233"/>
    <mergeCell ref="G1230:G1233"/>
    <mergeCell ref="H1230:H1233"/>
    <mergeCell ref="A1234:A1237"/>
    <mergeCell ref="B1234:B1237"/>
    <mergeCell ref="D1234:D1237"/>
    <mergeCell ref="C1234:C1237"/>
    <mergeCell ref="F1234:F1237"/>
    <mergeCell ref="G1234:G1237"/>
    <mergeCell ref="H1234:H1237"/>
    <mergeCell ref="E1226:E1229"/>
    <mergeCell ref="E1230:E1233"/>
    <mergeCell ref="E1234:E1237"/>
    <mergeCell ref="A1214:A1217"/>
    <mergeCell ref="B1214:B1217"/>
    <mergeCell ref="D1214:D1217"/>
    <mergeCell ref="C1214:C1217"/>
    <mergeCell ref="F1214:F1217"/>
    <mergeCell ref="G1214:G1217"/>
    <mergeCell ref="H1214:H1217"/>
    <mergeCell ref="A1218:A1221"/>
    <mergeCell ref="B1218:B1221"/>
    <mergeCell ref="D1218:D1221"/>
    <mergeCell ref="C1218:C1221"/>
    <mergeCell ref="F1218:F1221"/>
    <mergeCell ref="G1218:G1221"/>
    <mergeCell ref="H1218:H1221"/>
    <mergeCell ref="A1222:A1225"/>
    <mergeCell ref="B1222:B1225"/>
    <mergeCell ref="D1222:D1225"/>
    <mergeCell ref="C1222:C1225"/>
    <mergeCell ref="F1222:F1225"/>
    <mergeCell ref="G1222:G1225"/>
    <mergeCell ref="H1222:H1225"/>
    <mergeCell ref="E1214:E1217"/>
    <mergeCell ref="E1218:E1221"/>
    <mergeCell ref="E1222:E1225"/>
    <mergeCell ref="A1202:A1205"/>
    <mergeCell ref="B1202:B1205"/>
    <mergeCell ref="D1202:D1205"/>
    <mergeCell ref="C1202:C1205"/>
    <mergeCell ref="F1202:F1205"/>
    <mergeCell ref="G1202:G1205"/>
    <mergeCell ref="H1202:H1205"/>
    <mergeCell ref="A1206:A1209"/>
    <mergeCell ref="B1206:B1209"/>
    <mergeCell ref="D1206:D1209"/>
    <mergeCell ref="C1206:C1209"/>
    <mergeCell ref="F1206:F1209"/>
    <mergeCell ref="G1206:G1209"/>
    <mergeCell ref="H1206:H1209"/>
    <mergeCell ref="A1210:A1213"/>
    <mergeCell ref="B1210:B1213"/>
    <mergeCell ref="D1210:D1213"/>
    <mergeCell ref="C1210:C1213"/>
    <mergeCell ref="F1210:F1213"/>
    <mergeCell ref="G1210:G1213"/>
    <mergeCell ref="H1210:H1213"/>
    <mergeCell ref="E1202:E1205"/>
    <mergeCell ref="E1206:E1209"/>
    <mergeCell ref="E1210:E1213"/>
    <mergeCell ref="A1190:A1193"/>
    <mergeCell ref="B1190:B1193"/>
    <mergeCell ref="D1190:D1193"/>
    <mergeCell ref="C1190:C1193"/>
    <mergeCell ref="F1190:F1193"/>
    <mergeCell ref="G1190:G1193"/>
    <mergeCell ref="H1190:H1193"/>
    <mergeCell ref="A1194:A1197"/>
    <mergeCell ref="B1194:B1197"/>
    <mergeCell ref="D1194:D1197"/>
    <mergeCell ref="C1194:C1197"/>
    <mergeCell ref="F1194:F1197"/>
    <mergeCell ref="G1194:G1197"/>
    <mergeCell ref="H1194:H1197"/>
    <mergeCell ref="A1198:A1201"/>
    <mergeCell ref="B1198:B1201"/>
    <mergeCell ref="D1198:D1201"/>
    <mergeCell ref="C1198:C1201"/>
    <mergeCell ref="F1198:F1201"/>
    <mergeCell ref="G1198:G1201"/>
    <mergeCell ref="H1198:H1201"/>
    <mergeCell ref="E1190:E1193"/>
    <mergeCell ref="E1194:E1197"/>
    <mergeCell ref="E1198:E1201"/>
    <mergeCell ref="A1178:A1181"/>
    <mergeCell ref="B1178:B1181"/>
    <mergeCell ref="D1178:D1181"/>
    <mergeCell ref="C1178:C1181"/>
    <mergeCell ref="F1178:F1181"/>
    <mergeCell ref="G1178:G1181"/>
    <mergeCell ref="H1178:H1181"/>
    <mergeCell ref="A1182:A1185"/>
    <mergeCell ref="B1182:B1185"/>
    <mergeCell ref="D1182:D1185"/>
    <mergeCell ref="C1182:C1185"/>
    <mergeCell ref="F1182:F1185"/>
    <mergeCell ref="G1182:G1185"/>
    <mergeCell ref="H1182:H1185"/>
    <mergeCell ref="A1186:A1189"/>
    <mergeCell ref="B1186:B1189"/>
    <mergeCell ref="D1186:D1189"/>
    <mergeCell ref="C1186:C1189"/>
    <mergeCell ref="F1186:F1189"/>
    <mergeCell ref="G1186:G1189"/>
    <mergeCell ref="H1186:H1189"/>
    <mergeCell ref="E1178:E1181"/>
    <mergeCell ref="E1182:E1185"/>
    <mergeCell ref="E1186:E1189"/>
    <mergeCell ref="A1166:A1169"/>
    <mergeCell ref="B1166:B1169"/>
    <mergeCell ref="D1166:D1169"/>
    <mergeCell ref="C1166:C1169"/>
    <mergeCell ref="F1166:F1169"/>
    <mergeCell ref="G1166:G1169"/>
    <mergeCell ref="H1166:H1169"/>
    <mergeCell ref="A1170:A1173"/>
    <mergeCell ref="B1170:B1173"/>
    <mergeCell ref="D1170:D1173"/>
    <mergeCell ref="C1170:C1173"/>
    <mergeCell ref="F1170:F1173"/>
    <mergeCell ref="G1170:G1173"/>
    <mergeCell ref="H1170:H1173"/>
    <mergeCell ref="A1174:A1177"/>
    <mergeCell ref="B1174:B1177"/>
    <mergeCell ref="D1174:D1177"/>
    <mergeCell ref="C1174:C1177"/>
    <mergeCell ref="F1174:F1177"/>
    <mergeCell ref="G1174:G1177"/>
    <mergeCell ref="H1174:H1177"/>
    <mergeCell ref="E1166:E1169"/>
    <mergeCell ref="E1170:E1173"/>
    <mergeCell ref="E1174:E1177"/>
    <mergeCell ref="A1154:A1157"/>
    <mergeCell ref="B1154:B1157"/>
    <mergeCell ref="D1154:D1157"/>
    <mergeCell ref="C1154:C1157"/>
    <mergeCell ref="F1154:F1157"/>
    <mergeCell ref="G1154:G1157"/>
    <mergeCell ref="H1154:H1157"/>
    <mergeCell ref="A1158:A1161"/>
    <mergeCell ref="B1158:B1161"/>
    <mergeCell ref="D1158:D1161"/>
    <mergeCell ref="C1158:C1161"/>
    <mergeCell ref="F1158:F1161"/>
    <mergeCell ref="G1158:G1161"/>
    <mergeCell ref="H1158:H1161"/>
    <mergeCell ref="A1162:A1165"/>
    <mergeCell ref="B1162:B1165"/>
    <mergeCell ref="D1162:D1165"/>
    <mergeCell ref="C1162:C1165"/>
    <mergeCell ref="F1162:F1165"/>
    <mergeCell ref="G1162:G1165"/>
    <mergeCell ref="H1162:H1165"/>
    <mergeCell ref="E1154:E1157"/>
    <mergeCell ref="E1158:E1161"/>
    <mergeCell ref="E1162:E1165"/>
    <mergeCell ref="A1142:A1145"/>
    <mergeCell ref="B1142:B1145"/>
    <mergeCell ref="D1142:D1145"/>
    <mergeCell ref="C1142:C1145"/>
    <mergeCell ref="F1142:F1145"/>
    <mergeCell ref="G1142:G1145"/>
    <mergeCell ref="H1142:H1145"/>
    <mergeCell ref="A1146:A1149"/>
    <mergeCell ref="B1146:B1149"/>
    <mergeCell ref="D1146:D1149"/>
    <mergeCell ref="C1146:C1149"/>
    <mergeCell ref="F1146:F1149"/>
    <mergeCell ref="G1146:G1149"/>
    <mergeCell ref="H1146:H1149"/>
    <mergeCell ref="A1150:A1153"/>
    <mergeCell ref="B1150:B1153"/>
    <mergeCell ref="D1150:D1153"/>
    <mergeCell ref="C1150:C1153"/>
    <mergeCell ref="F1150:F1153"/>
    <mergeCell ref="G1150:G1153"/>
    <mergeCell ref="H1150:H1153"/>
    <mergeCell ref="E1142:E1145"/>
    <mergeCell ref="E1146:E1149"/>
    <mergeCell ref="E1150:E1153"/>
    <mergeCell ref="A1130:A1133"/>
    <mergeCell ref="B1130:B1133"/>
    <mergeCell ref="D1130:D1133"/>
    <mergeCell ref="C1130:C1133"/>
    <mergeCell ref="F1130:F1133"/>
    <mergeCell ref="G1130:G1133"/>
    <mergeCell ref="H1130:H1133"/>
    <mergeCell ref="A1134:A1137"/>
    <mergeCell ref="B1134:B1137"/>
    <mergeCell ref="D1134:D1137"/>
    <mergeCell ref="C1134:C1137"/>
    <mergeCell ref="F1134:F1137"/>
    <mergeCell ref="G1134:G1137"/>
    <mergeCell ref="H1134:H1137"/>
    <mergeCell ref="A1138:A1141"/>
    <mergeCell ref="B1138:B1141"/>
    <mergeCell ref="D1138:D1141"/>
    <mergeCell ref="C1138:C1141"/>
    <mergeCell ref="F1138:F1141"/>
    <mergeCell ref="G1138:G1141"/>
    <mergeCell ref="H1138:H1141"/>
    <mergeCell ref="E1130:E1133"/>
    <mergeCell ref="E1134:E1137"/>
    <mergeCell ref="E1138:E1141"/>
    <mergeCell ref="A1118:A1121"/>
    <mergeCell ref="B1118:B1121"/>
    <mergeCell ref="D1118:D1121"/>
    <mergeCell ref="C1118:C1121"/>
    <mergeCell ref="F1118:F1121"/>
    <mergeCell ref="G1118:G1121"/>
    <mergeCell ref="H1118:H1121"/>
    <mergeCell ref="A1122:A1125"/>
    <mergeCell ref="B1122:B1125"/>
    <mergeCell ref="D1122:D1125"/>
    <mergeCell ref="C1122:C1125"/>
    <mergeCell ref="F1122:F1125"/>
    <mergeCell ref="G1122:G1125"/>
    <mergeCell ref="H1122:H1125"/>
    <mergeCell ref="A1126:A1129"/>
    <mergeCell ref="B1126:B1129"/>
    <mergeCell ref="D1126:D1129"/>
    <mergeCell ref="C1126:C1129"/>
    <mergeCell ref="F1126:F1129"/>
    <mergeCell ref="G1126:G1129"/>
    <mergeCell ref="H1126:H1129"/>
    <mergeCell ref="E1118:E1121"/>
    <mergeCell ref="E1122:E1125"/>
    <mergeCell ref="E1126:E1129"/>
    <mergeCell ref="A1106:A1109"/>
    <mergeCell ref="B1106:B1109"/>
    <mergeCell ref="D1106:D1109"/>
    <mergeCell ref="C1106:C1109"/>
    <mergeCell ref="F1106:F1109"/>
    <mergeCell ref="G1106:G1109"/>
    <mergeCell ref="H1106:H1109"/>
    <mergeCell ref="A1110:A1113"/>
    <mergeCell ref="B1110:B1113"/>
    <mergeCell ref="D1110:D1113"/>
    <mergeCell ref="C1110:C1113"/>
    <mergeCell ref="F1110:F1113"/>
    <mergeCell ref="G1110:G1113"/>
    <mergeCell ref="H1110:H1113"/>
    <mergeCell ref="A1114:A1117"/>
    <mergeCell ref="B1114:B1117"/>
    <mergeCell ref="D1114:D1117"/>
    <mergeCell ref="C1114:C1117"/>
    <mergeCell ref="F1114:F1117"/>
    <mergeCell ref="G1114:G1117"/>
    <mergeCell ref="H1114:H1117"/>
    <mergeCell ref="E1106:E1109"/>
    <mergeCell ref="E1110:E1113"/>
    <mergeCell ref="E1114:E1117"/>
    <mergeCell ref="A1094:A1097"/>
    <mergeCell ref="B1094:B1097"/>
    <mergeCell ref="D1094:D1097"/>
    <mergeCell ref="C1094:C1097"/>
    <mergeCell ref="F1094:F1097"/>
    <mergeCell ref="G1094:G1097"/>
    <mergeCell ref="H1094:H1097"/>
    <mergeCell ref="A1098:A1101"/>
    <mergeCell ref="B1098:B1101"/>
    <mergeCell ref="D1098:D1101"/>
    <mergeCell ref="C1098:C1101"/>
    <mergeCell ref="F1098:F1101"/>
    <mergeCell ref="G1098:G1101"/>
    <mergeCell ref="H1098:H1101"/>
    <mergeCell ref="A1102:A1105"/>
    <mergeCell ref="B1102:B1105"/>
    <mergeCell ref="D1102:D1105"/>
    <mergeCell ref="C1102:C1105"/>
    <mergeCell ref="F1102:F1105"/>
    <mergeCell ref="G1102:G1105"/>
    <mergeCell ref="H1102:H1105"/>
    <mergeCell ref="E1094:E1097"/>
    <mergeCell ref="E1098:E1101"/>
    <mergeCell ref="E1102:E1105"/>
    <mergeCell ref="A1082:A1085"/>
    <mergeCell ref="B1082:B1085"/>
    <mergeCell ref="D1082:D1085"/>
    <mergeCell ref="C1082:C1085"/>
    <mergeCell ref="F1082:F1085"/>
    <mergeCell ref="G1082:G1085"/>
    <mergeCell ref="H1082:H1085"/>
    <mergeCell ref="A1086:A1089"/>
    <mergeCell ref="B1086:B1089"/>
    <mergeCell ref="D1086:D1089"/>
    <mergeCell ref="C1086:C1089"/>
    <mergeCell ref="F1086:F1089"/>
    <mergeCell ref="G1086:G1089"/>
    <mergeCell ref="H1086:H1089"/>
    <mergeCell ref="A1090:A1093"/>
    <mergeCell ref="B1090:B1093"/>
    <mergeCell ref="D1090:D1093"/>
    <mergeCell ref="C1090:C1093"/>
    <mergeCell ref="F1090:F1093"/>
    <mergeCell ref="G1090:G1093"/>
    <mergeCell ref="H1090:H1093"/>
    <mergeCell ref="E1082:E1085"/>
    <mergeCell ref="E1086:E1089"/>
    <mergeCell ref="E1090:E1093"/>
    <mergeCell ref="A1070:A1073"/>
    <mergeCell ref="B1070:B1073"/>
    <mergeCell ref="D1070:D1073"/>
    <mergeCell ref="C1070:C1073"/>
    <mergeCell ref="F1070:F1073"/>
    <mergeCell ref="G1070:G1073"/>
    <mergeCell ref="H1070:H1073"/>
    <mergeCell ref="A1074:A1077"/>
    <mergeCell ref="B1074:B1077"/>
    <mergeCell ref="D1074:D1077"/>
    <mergeCell ref="C1074:C1077"/>
    <mergeCell ref="F1074:F1077"/>
    <mergeCell ref="G1074:G1077"/>
    <mergeCell ref="H1074:H1077"/>
    <mergeCell ref="A1078:A1081"/>
    <mergeCell ref="B1078:B1081"/>
    <mergeCell ref="D1078:D1081"/>
    <mergeCell ref="C1078:C1081"/>
    <mergeCell ref="F1078:F1081"/>
    <mergeCell ref="G1078:G1081"/>
    <mergeCell ref="H1078:H1081"/>
    <mergeCell ref="E1070:E1073"/>
    <mergeCell ref="E1074:E1077"/>
    <mergeCell ref="E1078:E1081"/>
    <mergeCell ref="A1058:A1061"/>
    <mergeCell ref="B1058:B1061"/>
    <mergeCell ref="D1058:D1061"/>
    <mergeCell ref="C1058:C1061"/>
    <mergeCell ref="F1058:F1061"/>
    <mergeCell ref="G1058:G1061"/>
    <mergeCell ref="H1058:H1061"/>
    <mergeCell ref="A1062:A1065"/>
    <mergeCell ref="B1062:B1065"/>
    <mergeCell ref="D1062:D1065"/>
    <mergeCell ref="C1062:C1065"/>
    <mergeCell ref="F1062:F1065"/>
    <mergeCell ref="G1062:G1065"/>
    <mergeCell ref="H1062:H1065"/>
    <mergeCell ref="A1066:A1069"/>
    <mergeCell ref="B1066:B1069"/>
    <mergeCell ref="D1066:D1069"/>
    <mergeCell ref="C1066:C1069"/>
    <mergeCell ref="F1066:F1069"/>
    <mergeCell ref="G1066:G1069"/>
    <mergeCell ref="H1066:H1069"/>
    <mergeCell ref="E1058:E1061"/>
    <mergeCell ref="E1062:E1065"/>
    <mergeCell ref="E1066:E1069"/>
    <mergeCell ref="A1046:A1049"/>
    <mergeCell ref="B1046:B1049"/>
    <mergeCell ref="D1046:D1049"/>
    <mergeCell ref="C1046:C1049"/>
    <mergeCell ref="F1046:F1049"/>
    <mergeCell ref="G1046:G1049"/>
    <mergeCell ref="H1046:H1049"/>
    <mergeCell ref="A1050:A1053"/>
    <mergeCell ref="B1050:B1053"/>
    <mergeCell ref="D1050:D1053"/>
    <mergeCell ref="C1050:C1053"/>
    <mergeCell ref="F1050:F1053"/>
    <mergeCell ref="G1050:G1053"/>
    <mergeCell ref="H1050:H1053"/>
    <mergeCell ref="A1054:A1057"/>
    <mergeCell ref="B1054:B1057"/>
    <mergeCell ref="D1054:D1057"/>
    <mergeCell ref="C1054:C1057"/>
    <mergeCell ref="F1054:F1057"/>
    <mergeCell ref="G1054:G1057"/>
    <mergeCell ref="H1054:H1057"/>
    <mergeCell ref="E1046:E1049"/>
    <mergeCell ref="E1050:E1053"/>
    <mergeCell ref="E1054:E1057"/>
    <mergeCell ref="A1034:A1037"/>
    <mergeCell ref="B1034:B1037"/>
    <mergeCell ref="D1034:D1037"/>
    <mergeCell ref="C1034:C1037"/>
    <mergeCell ref="F1034:F1037"/>
    <mergeCell ref="G1034:G1037"/>
    <mergeCell ref="H1034:H1037"/>
    <mergeCell ref="A1038:A1041"/>
    <mergeCell ref="B1038:B1041"/>
    <mergeCell ref="D1038:D1041"/>
    <mergeCell ref="C1038:C1041"/>
    <mergeCell ref="F1038:F1041"/>
    <mergeCell ref="G1038:G1041"/>
    <mergeCell ref="H1038:H1041"/>
    <mergeCell ref="A1042:A1045"/>
    <mergeCell ref="B1042:B1045"/>
    <mergeCell ref="D1042:D1045"/>
    <mergeCell ref="C1042:C1045"/>
    <mergeCell ref="F1042:F1045"/>
    <mergeCell ref="G1042:G1045"/>
    <mergeCell ref="H1042:H1045"/>
    <mergeCell ref="E1034:E1037"/>
    <mergeCell ref="E1038:E1041"/>
    <mergeCell ref="E1042:E1045"/>
    <mergeCell ref="A1022:A1025"/>
    <mergeCell ref="B1022:B1025"/>
    <mergeCell ref="D1022:D1025"/>
    <mergeCell ref="C1022:C1025"/>
    <mergeCell ref="F1022:F1025"/>
    <mergeCell ref="G1022:G1025"/>
    <mergeCell ref="H1022:H1025"/>
    <mergeCell ref="A1026:A1029"/>
    <mergeCell ref="B1026:B1029"/>
    <mergeCell ref="D1026:D1029"/>
    <mergeCell ref="C1026:C1029"/>
    <mergeCell ref="F1026:F1029"/>
    <mergeCell ref="G1026:G1029"/>
    <mergeCell ref="H1026:H1029"/>
    <mergeCell ref="A1030:A1033"/>
    <mergeCell ref="B1030:B1033"/>
    <mergeCell ref="D1030:D1033"/>
    <mergeCell ref="C1030:C1033"/>
    <mergeCell ref="F1030:F1033"/>
    <mergeCell ref="G1030:G1033"/>
    <mergeCell ref="H1030:H1033"/>
    <mergeCell ref="E1022:E1025"/>
    <mergeCell ref="E1026:E1029"/>
    <mergeCell ref="E1030:E1033"/>
    <mergeCell ref="A1010:A1013"/>
    <mergeCell ref="B1010:B1013"/>
    <mergeCell ref="D1010:D1013"/>
    <mergeCell ref="C1010:C1013"/>
    <mergeCell ref="F1010:F1013"/>
    <mergeCell ref="G1010:G1013"/>
    <mergeCell ref="H1010:H1013"/>
    <mergeCell ref="A1014:A1017"/>
    <mergeCell ref="B1014:B1017"/>
    <mergeCell ref="D1014:D1017"/>
    <mergeCell ref="C1014:C1017"/>
    <mergeCell ref="F1014:F1017"/>
    <mergeCell ref="G1014:G1017"/>
    <mergeCell ref="H1014:H1017"/>
    <mergeCell ref="A1018:A1021"/>
    <mergeCell ref="B1018:B1021"/>
    <mergeCell ref="D1018:D1021"/>
    <mergeCell ref="C1018:C1021"/>
    <mergeCell ref="F1018:F1021"/>
    <mergeCell ref="G1018:G1021"/>
    <mergeCell ref="H1018:H1021"/>
    <mergeCell ref="E1010:E1013"/>
    <mergeCell ref="E1014:E1017"/>
    <mergeCell ref="E1018:E1021"/>
    <mergeCell ref="C962:C965"/>
    <mergeCell ref="F962:F965"/>
    <mergeCell ref="G962:G965"/>
    <mergeCell ref="H962:H965"/>
    <mergeCell ref="A966:A969"/>
    <mergeCell ref="B966:B969"/>
    <mergeCell ref="D966:D969"/>
    <mergeCell ref="C966:C969"/>
    <mergeCell ref="F966:F969"/>
    <mergeCell ref="G966:G969"/>
    <mergeCell ref="H966:H969"/>
    <mergeCell ref="A970:A973"/>
    <mergeCell ref="B970:B973"/>
    <mergeCell ref="D970:D973"/>
    <mergeCell ref="C970:C973"/>
    <mergeCell ref="F970:F973"/>
    <mergeCell ref="G970:G973"/>
    <mergeCell ref="H970:H973"/>
    <mergeCell ref="A998:A1001"/>
    <mergeCell ref="B998:B1001"/>
    <mergeCell ref="D998:D1001"/>
    <mergeCell ref="C998:C1001"/>
    <mergeCell ref="F998:F1001"/>
    <mergeCell ref="G998:G1001"/>
    <mergeCell ref="H998:H1001"/>
    <mergeCell ref="A1002:A1005"/>
    <mergeCell ref="B1002:B1005"/>
    <mergeCell ref="D1002:D1005"/>
    <mergeCell ref="C1002:C1005"/>
    <mergeCell ref="F1002:F1005"/>
    <mergeCell ref="G1002:G1005"/>
    <mergeCell ref="H1002:H1005"/>
    <mergeCell ref="A1006:A1009"/>
    <mergeCell ref="B1006:B1009"/>
    <mergeCell ref="D1006:D1009"/>
    <mergeCell ref="C1006:C1009"/>
    <mergeCell ref="F1006:F1009"/>
    <mergeCell ref="G1006:G1009"/>
    <mergeCell ref="H1006:H1009"/>
    <mergeCell ref="E998:E1001"/>
    <mergeCell ref="E1002:E1005"/>
    <mergeCell ref="E1006:E1009"/>
    <mergeCell ref="A986:A989"/>
    <mergeCell ref="B986:B989"/>
    <mergeCell ref="D986:D989"/>
    <mergeCell ref="C990:C993"/>
    <mergeCell ref="F986:F989"/>
    <mergeCell ref="G986:G989"/>
    <mergeCell ref="H986:H989"/>
    <mergeCell ref="A990:A993"/>
    <mergeCell ref="B990:B993"/>
    <mergeCell ref="D990:D993"/>
    <mergeCell ref="F990:F993"/>
    <mergeCell ref="G990:G993"/>
    <mergeCell ref="H990:H993"/>
    <mergeCell ref="A994:A997"/>
    <mergeCell ref="B994:B997"/>
    <mergeCell ref="D994:D997"/>
    <mergeCell ref="C994:C997"/>
    <mergeCell ref="F994:F997"/>
    <mergeCell ref="G994:G997"/>
    <mergeCell ref="H994:H997"/>
    <mergeCell ref="E990:E993"/>
    <mergeCell ref="E994:E997"/>
    <mergeCell ref="C22:C25"/>
    <mergeCell ref="E7:E8"/>
    <mergeCell ref="E10:E13"/>
    <mergeCell ref="E14:E17"/>
    <mergeCell ref="E18:E21"/>
    <mergeCell ref="E22:E25"/>
    <mergeCell ref="E26:E29"/>
    <mergeCell ref="A38:A41"/>
    <mergeCell ref="B38:B41"/>
    <mergeCell ref="D38:D41"/>
    <mergeCell ref="F38:F41"/>
    <mergeCell ref="F54:F57"/>
    <mergeCell ref="F58:F61"/>
    <mergeCell ref="F62:F65"/>
    <mergeCell ref="F66:F69"/>
    <mergeCell ref="F70:F73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A54:A57"/>
    <mergeCell ref="B54:B57"/>
    <mergeCell ref="D54:D57"/>
    <mergeCell ref="G54:G57"/>
    <mergeCell ref="H54:H57"/>
    <mergeCell ref="A58:A61"/>
    <mergeCell ref="B58:B61"/>
    <mergeCell ref="D58:D61"/>
    <mergeCell ref="G58:G61"/>
    <mergeCell ref="H58:H61"/>
    <mergeCell ref="A62:A65"/>
    <mergeCell ref="B62:B65"/>
    <mergeCell ref="D62:D65"/>
    <mergeCell ref="G62:G65"/>
    <mergeCell ref="H62:H65"/>
    <mergeCell ref="C54:C57"/>
    <mergeCell ref="C58:C61"/>
    <mergeCell ref="C62:C65"/>
    <mergeCell ref="D66:D69"/>
    <mergeCell ref="D70:D73"/>
    <mergeCell ref="D74:D77"/>
    <mergeCell ref="D78:D81"/>
    <mergeCell ref="D82:D85"/>
    <mergeCell ref="D114:D117"/>
    <mergeCell ref="G114:G117"/>
    <mergeCell ref="H114:H117"/>
    <mergeCell ref="A102:A105"/>
    <mergeCell ref="B102:B105"/>
    <mergeCell ref="D102:D105"/>
    <mergeCell ref="G102:G105"/>
    <mergeCell ref="H102:H105"/>
    <mergeCell ref="A90:A93"/>
    <mergeCell ref="B90:B93"/>
    <mergeCell ref="D90:D93"/>
    <mergeCell ref="G90:G93"/>
    <mergeCell ref="H90:H93"/>
    <mergeCell ref="A94:A97"/>
    <mergeCell ref="A66:A69"/>
    <mergeCell ref="B66:B69"/>
    <mergeCell ref="C66:C69"/>
    <mergeCell ref="G66:G69"/>
    <mergeCell ref="H66:H69"/>
    <mergeCell ref="A70:A73"/>
    <mergeCell ref="B70:B73"/>
    <mergeCell ref="C70:C73"/>
    <mergeCell ref="G70:G73"/>
    <mergeCell ref="H70:H73"/>
    <mergeCell ref="A82:A85"/>
    <mergeCell ref="B82:B85"/>
    <mergeCell ref="C82:C85"/>
    <mergeCell ref="G82:G85"/>
    <mergeCell ref="H82:H85"/>
    <mergeCell ref="A86:A89"/>
    <mergeCell ref="B86:B89"/>
    <mergeCell ref="D86:D89"/>
    <mergeCell ref="A1:H1"/>
    <mergeCell ref="A3:F3"/>
    <mergeCell ref="B4:F4"/>
    <mergeCell ref="A7:A8"/>
    <mergeCell ref="B7:B8"/>
    <mergeCell ref="D7:D8"/>
    <mergeCell ref="F7:F8"/>
    <mergeCell ref="G7:G8"/>
    <mergeCell ref="H7:H8"/>
    <mergeCell ref="A2:H2"/>
    <mergeCell ref="B5:F5"/>
    <mergeCell ref="C7:C8"/>
    <mergeCell ref="D10:D13"/>
    <mergeCell ref="D14:D17"/>
    <mergeCell ref="A14:A17"/>
    <mergeCell ref="B14:B17"/>
    <mergeCell ref="C14:C17"/>
    <mergeCell ref="F14:F17"/>
    <mergeCell ref="G14:G17"/>
    <mergeCell ref="H14:H17"/>
    <mergeCell ref="A10:A13"/>
    <mergeCell ref="B10:B13"/>
    <mergeCell ref="C10:C13"/>
    <mergeCell ref="F10:F13"/>
    <mergeCell ref="G10:G13"/>
    <mergeCell ref="H10:H13"/>
    <mergeCell ref="A26:A29"/>
    <mergeCell ref="B26:B29"/>
    <mergeCell ref="D26:D29"/>
    <mergeCell ref="F26:F29"/>
    <mergeCell ref="G26:G29"/>
    <mergeCell ref="H26:H29"/>
    <mergeCell ref="A22:A25"/>
    <mergeCell ref="B22:B25"/>
    <mergeCell ref="D22:D25"/>
    <mergeCell ref="F22:F25"/>
    <mergeCell ref="G22:G25"/>
    <mergeCell ref="H22:H25"/>
    <mergeCell ref="A18:A21"/>
    <mergeCell ref="B18:B21"/>
    <mergeCell ref="D18:D21"/>
    <mergeCell ref="F18:F21"/>
    <mergeCell ref="G18:G21"/>
    <mergeCell ref="H18:H21"/>
    <mergeCell ref="C26:C29"/>
    <mergeCell ref="C18:C21"/>
    <mergeCell ref="G38:G41"/>
    <mergeCell ref="H38:H41"/>
    <mergeCell ref="A34:A37"/>
    <mergeCell ref="B34:B37"/>
    <mergeCell ref="D34:D37"/>
    <mergeCell ref="F34:F37"/>
    <mergeCell ref="G34:G37"/>
    <mergeCell ref="H34:H37"/>
    <mergeCell ref="A30:A33"/>
    <mergeCell ref="B30:B33"/>
    <mergeCell ref="D30:D33"/>
    <mergeCell ref="F30:F33"/>
    <mergeCell ref="G30:G33"/>
    <mergeCell ref="H30:H33"/>
    <mergeCell ref="C30:C33"/>
    <mergeCell ref="C34:C37"/>
    <mergeCell ref="C38:C41"/>
    <mergeCell ref="A50:A53"/>
    <mergeCell ref="B50:B53"/>
    <mergeCell ref="D50:D53"/>
    <mergeCell ref="F50:F53"/>
    <mergeCell ref="G50:G53"/>
    <mergeCell ref="H50:H53"/>
    <mergeCell ref="A46:A49"/>
    <mergeCell ref="B46:B49"/>
    <mergeCell ref="D46:D49"/>
    <mergeCell ref="F46:F49"/>
    <mergeCell ref="G46:G49"/>
    <mergeCell ref="H46:H49"/>
    <mergeCell ref="A42:A45"/>
    <mergeCell ref="B42:B45"/>
    <mergeCell ref="D42:D45"/>
    <mergeCell ref="F42:F45"/>
    <mergeCell ref="G42:G45"/>
    <mergeCell ref="H42:H45"/>
    <mergeCell ref="C42:C45"/>
    <mergeCell ref="C46:C49"/>
    <mergeCell ref="C50:C53"/>
    <mergeCell ref="E30:E33"/>
    <mergeCell ref="E34:E37"/>
    <mergeCell ref="E38:E41"/>
    <mergeCell ref="E42:E45"/>
    <mergeCell ref="E46:E49"/>
    <mergeCell ref="E50:E53"/>
    <mergeCell ref="G86:G89"/>
    <mergeCell ref="H86:H89"/>
    <mergeCell ref="A74:A77"/>
    <mergeCell ref="B74:B77"/>
    <mergeCell ref="C74:C77"/>
    <mergeCell ref="G74:G77"/>
    <mergeCell ref="H74:H77"/>
    <mergeCell ref="A78:A81"/>
    <mergeCell ref="B78:B81"/>
    <mergeCell ref="C78:C81"/>
    <mergeCell ref="G78:G81"/>
    <mergeCell ref="H78:H81"/>
    <mergeCell ref="C86:C89"/>
    <mergeCell ref="A98:A101"/>
    <mergeCell ref="B98:B101"/>
    <mergeCell ref="D98:D101"/>
    <mergeCell ref="G98:G101"/>
    <mergeCell ref="H98:H101"/>
    <mergeCell ref="B118:B121"/>
    <mergeCell ref="D118:D121"/>
    <mergeCell ref="F118:F121"/>
    <mergeCell ref="G118:G121"/>
    <mergeCell ref="H118:H121"/>
    <mergeCell ref="A106:A109"/>
    <mergeCell ref="B106:B109"/>
    <mergeCell ref="D106:D109"/>
    <mergeCell ref="G106:G109"/>
    <mergeCell ref="H106:H109"/>
    <mergeCell ref="A110:A113"/>
    <mergeCell ref="B110:B113"/>
    <mergeCell ref="D110:D113"/>
    <mergeCell ref="G110:G113"/>
    <mergeCell ref="H110:H113"/>
    <mergeCell ref="C106:C109"/>
    <mergeCell ref="C110:C113"/>
    <mergeCell ref="C114:C117"/>
    <mergeCell ref="C118:C121"/>
    <mergeCell ref="C102:C105"/>
    <mergeCell ref="A114:A117"/>
    <mergeCell ref="B114:B117"/>
    <mergeCell ref="E90:E93"/>
    <mergeCell ref="E94:E97"/>
    <mergeCell ref="E98:E101"/>
    <mergeCell ref="E102:E105"/>
    <mergeCell ref="E106:E109"/>
    <mergeCell ref="B94:B97"/>
    <mergeCell ref="D94:D97"/>
    <mergeCell ref="G94:G97"/>
    <mergeCell ref="H94:H97"/>
    <mergeCell ref="C90:C93"/>
    <mergeCell ref="C94:C97"/>
    <mergeCell ref="C98:C101"/>
    <mergeCell ref="A130:A133"/>
    <mergeCell ref="B130:B133"/>
    <mergeCell ref="D130:D133"/>
    <mergeCell ref="F130:F133"/>
    <mergeCell ref="G130:G133"/>
    <mergeCell ref="H130:H133"/>
    <mergeCell ref="A134:A137"/>
    <mergeCell ref="B134:B137"/>
    <mergeCell ref="D134:D137"/>
    <mergeCell ref="F134:F137"/>
    <mergeCell ref="G134:G137"/>
    <mergeCell ref="H134:H137"/>
    <mergeCell ref="A122:A125"/>
    <mergeCell ref="B122:B125"/>
    <mergeCell ref="D122:D125"/>
    <mergeCell ref="F122:F125"/>
    <mergeCell ref="G122:G125"/>
    <mergeCell ref="H122:H125"/>
    <mergeCell ref="A126:A129"/>
    <mergeCell ref="B126:B129"/>
    <mergeCell ref="D126:D129"/>
    <mergeCell ref="F126:F129"/>
    <mergeCell ref="G126:G129"/>
    <mergeCell ref="H126:H129"/>
    <mergeCell ref="C122:C125"/>
    <mergeCell ref="C126:C129"/>
    <mergeCell ref="C130:C133"/>
    <mergeCell ref="C134:C137"/>
    <mergeCell ref="A118:A121"/>
    <mergeCell ref="E110:E113"/>
    <mergeCell ref="E114:E117"/>
    <mergeCell ref="E118:E121"/>
    <mergeCell ref="E122:E125"/>
    <mergeCell ref="E126:E129"/>
    <mergeCell ref="E130:E133"/>
    <mergeCell ref="E134:E137"/>
    <mergeCell ref="A146:A149"/>
    <mergeCell ref="B146:B149"/>
    <mergeCell ref="D146:D149"/>
    <mergeCell ref="F146:F149"/>
    <mergeCell ref="G146:G149"/>
    <mergeCell ref="H146:H149"/>
    <mergeCell ref="A150:A153"/>
    <mergeCell ref="B150:B153"/>
    <mergeCell ref="D150:D153"/>
    <mergeCell ref="F150:F153"/>
    <mergeCell ref="G150:G153"/>
    <mergeCell ref="H150:H153"/>
    <mergeCell ref="A138:A141"/>
    <mergeCell ref="B138:B141"/>
    <mergeCell ref="D138:D141"/>
    <mergeCell ref="F138:F141"/>
    <mergeCell ref="G138:G141"/>
    <mergeCell ref="H138:H141"/>
    <mergeCell ref="A142:A145"/>
    <mergeCell ref="B142:B145"/>
    <mergeCell ref="D142:D145"/>
    <mergeCell ref="F142:F145"/>
    <mergeCell ref="G142:G145"/>
    <mergeCell ref="H142:H145"/>
    <mergeCell ref="C138:C141"/>
    <mergeCell ref="C142:C145"/>
    <mergeCell ref="C146:C149"/>
    <mergeCell ref="C150:C153"/>
    <mergeCell ref="A162:A165"/>
    <mergeCell ref="B162:B165"/>
    <mergeCell ref="D162:D165"/>
    <mergeCell ref="F162:F165"/>
    <mergeCell ref="G162:G165"/>
    <mergeCell ref="H162:H165"/>
    <mergeCell ref="E146:E149"/>
    <mergeCell ref="E150:E153"/>
    <mergeCell ref="E154:E157"/>
    <mergeCell ref="E158:E161"/>
    <mergeCell ref="E162:E165"/>
    <mergeCell ref="E138:E141"/>
    <mergeCell ref="E142:E145"/>
    <mergeCell ref="A166:A169"/>
    <mergeCell ref="B166:B169"/>
    <mergeCell ref="D166:D169"/>
    <mergeCell ref="F166:F169"/>
    <mergeCell ref="G166:G169"/>
    <mergeCell ref="H166:H169"/>
    <mergeCell ref="A154:A157"/>
    <mergeCell ref="B154:B157"/>
    <mergeCell ref="D154:D157"/>
    <mergeCell ref="F154:F157"/>
    <mergeCell ref="G154:G157"/>
    <mergeCell ref="H154:H157"/>
    <mergeCell ref="A158:A161"/>
    <mergeCell ref="B158:B161"/>
    <mergeCell ref="D158:D161"/>
    <mergeCell ref="F158:F161"/>
    <mergeCell ref="G158:G161"/>
    <mergeCell ref="H158:H161"/>
    <mergeCell ref="C154:C157"/>
    <mergeCell ref="C158:C161"/>
    <mergeCell ref="C162:C165"/>
    <mergeCell ref="C166:C169"/>
    <mergeCell ref="A178:A181"/>
    <mergeCell ref="B178:B181"/>
    <mergeCell ref="D178:D181"/>
    <mergeCell ref="F178:F181"/>
    <mergeCell ref="G178:G181"/>
    <mergeCell ref="H178:H181"/>
    <mergeCell ref="A182:A185"/>
    <mergeCell ref="B182:B185"/>
    <mergeCell ref="D182:D185"/>
    <mergeCell ref="F182:F185"/>
    <mergeCell ref="G182:G185"/>
    <mergeCell ref="H182:H185"/>
    <mergeCell ref="A170:A173"/>
    <mergeCell ref="B170:B173"/>
    <mergeCell ref="D170:D173"/>
    <mergeCell ref="F170:F173"/>
    <mergeCell ref="G170:G173"/>
    <mergeCell ref="H170:H173"/>
    <mergeCell ref="A174:A177"/>
    <mergeCell ref="B174:B177"/>
    <mergeCell ref="D174:D177"/>
    <mergeCell ref="F174:F177"/>
    <mergeCell ref="G174:G177"/>
    <mergeCell ref="H174:H177"/>
    <mergeCell ref="C170:C173"/>
    <mergeCell ref="C174:C177"/>
    <mergeCell ref="C178:C181"/>
    <mergeCell ref="C182:C185"/>
    <mergeCell ref="E166:E169"/>
    <mergeCell ref="E170:E173"/>
    <mergeCell ref="E174:E177"/>
    <mergeCell ref="E178:E181"/>
    <mergeCell ref="E182:E185"/>
    <mergeCell ref="A194:A197"/>
    <mergeCell ref="B194:B197"/>
    <mergeCell ref="D194:D197"/>
    <mergeCell ref="F194:F197"/>
    <mergeCell ref="G194:G197"/>
    <mergeCell ref="H194:H197"/>
    <mergeCell ref="A198:A201"/>
    <mergeCell ref="B198:B201"/>
    <mergeCell ref="D198:D201"/>
    <mergeCell ref="F198:F201"/>
    <mergeCell ref="G198:G201"/>
    <mergeCell ref="H198:H201"/>
    <mergeCell ref="A186:A189"/>
    <mergeCell ref="B186:B189"/>
    <mergeCell ref="D186:D189"/>
    <mergeCell ref="F186:F189"/>
    <mergeCell ref="G186:G189"/>
    <mergeCell ref="H186:H189"/>
    <mergeCell ref="A190:A193"/>
    <mergeCell ref="B190:B193"/>
    <mergeCell ref="D190:D193"/>
    <mergeCell ref="F190:F193"/>
    <mergeCell ref="G190:G193"/>
    <mergeCell ref="H190:H193"/>
    <mergeCell ref="C186:C189"/>
    <mergeCell ref="C190:C193"/>
    <mergeCell ref="C194:C197"/>
    <mergeCell ref="C198:C201"/>
    <mergeCell ref="A210:A213"/>
    <mergeCell ref="B210:B213"/>
    <mergeCell ref="D210:D213"/>
    <mergeCell ref="F210:F213"/>
    <mergeCell ref="G210:G213"/>
    <mergeCell ref="H210:H213"/>
    <mergeCell ref="E186:E189"/>
    <mergeCell ref="E190:E193"/>
    <mergeCell ref="E194:E197"/>
    <mergeCell ref="E198:E201"/>
    <mergeCell ref="E202:E205"/>
    <mergeCell ref="E206:E209"/>
    <mergeCell ref="E210:E213"/>
    <mergeCell ref="A214:A217"/>
    <mergeCell ref="B214:B217"/>
    <mergeCell ref="D214:D217"/>
    <mergeCell ref="F214:F217"/>
    <mergeCell ref="G214:G217"/>
    <mergeCell ref="H214:H217"/>
    <mergeCell ref="A202:A205"/>
    <mergeCell ref="B202:B205"/>
    <mergeCell ref="D202:D205"/>
    <mergeCell ref="F202:F205"/>
    <mergeCell ref="G202:G205"/>
    <mergeCell ref="H202:H205"/>
    <mergeCell ref="A206:A209"/>
    <mergeCell ref="B206:B209"/>
    <mergeCell ref="D206:D209"/>
    <mergeCell ref="F206:F209"/>
    <mergeCell ref="G206:G209"/>
    <mergeCell ref="H206:H209"/>
    <mergeCell ref="C202:C205"/>
    <mergeCell ref="C206:C209"/>
    <mergeCell ref="C210:C213"/>
    <mergeCell ref="C214:C217"/>
    <mergeCell ref="A226:A229"/>
    <mergeCell ref="B226:B229"/>
    <mergeCell ref="D226:D229"/>
    <mergeCell ref="F226:F229"/>
    <mergeCell ref="G226:G229"/>
    <mergeCell ref="H226:H229"/>
    <mergeCell ref="A230:A233"/>
    <mergeCell ref="B230:B233"/>
    <mergeCell ref="D230:D233"/>
    <mergeCell ref="F230:F233"/>
    <mergeCell ref="G230:G233"/>
    <mergeCell ref="H230:H233"/>
    <mergeCell ref="A218:A221"/>
    <mergeCell ref="B218:B221"/>
    <mergeCell ref="D218:D221"/>
    <mergeCell ref="F218:F221"/>
    <mergeCell ref="G218:G221"/>
    <mergeCell ref="H218:H221"/>
    <mergeCell ref="A222:A225"/>
    <mergeCell ref="B222:B225"/>
    <mergeCell ref="D222:D225"/>
    <mergeCell ref="F222:F225"/>
    <mergeCell ref="G222:G225"/>
    <mergeCell ref="H222:H225"/>
    <mergeCell ref="C218:C221"/>
    <mergeCell ref="C222:C225"/>
    <mergeCell ref="C226:C229"/>
    <mergeCell ref="C230:C233"/>
    <mergeCell ref="A242:A245"/>
    <mergeCell ref="B242:B245"/>
    <mergeCell ref="D242:D245"/>
    <mergeCell ref="F242:F245"/>
    <mergeCell ref="G242:G245"/>
    <mergeCell ref="H242:H245"/>
    <mergeCell ref="A246:A249"/>
    <mergeCell ref="B246:B249"/>
    <mergeCell ref="D246:D249"/>
    <mergeCell ref="F246:F249"/>
    <mergeCell ref="G246:G249"/>
    <mergeCell ref="H246:H249"/>
    <mergeCell ref="A234:A237"/>
    <mergeCell ref="B234:B237"/>
    <mergeCell ref="D234:D237"/>
    <mergeCell ref="F234:F237"/>
    <mergeCell ref="G234:G237"/>
    <mergeCell ref="H234:H237"/>
    <mergeCell ref="A238:A241"/>
    <mergeCell ref="B238:B241"/>
    <mergeCell ref="D238:D241"/>
    <mergeCell ref="F238:F241"/>
    <mergeCell ref="G238:G241"/>
    <mergeCell ref="H238:H241"/>
    <mergeCell ref="C234:C237"/>
    <mergeCell ref="C238:C241"/>
    <mergeCell ref="C242:C245"/>
    <mergeCell ref="C246:C249"/>
    <mergeCell ref="A258:A261"/>
    <mergeCell ref="B258:B261"/>
    <mergeCell ref="D258:D261"/>
    <mergeCell ref="F258:F261"/>
    <mergeCell ref="G258:G261"/>
    <mergeCell ref="H258:H261"/>
    <mergeCell ref="A262:A265"/>
    <mergeCell ref="B262:B265"/>
    <mergeCell ref="D262:D265"/>
    <mergeCell ref="F262:F265"/>
    <mergeCell ref="G262:G265"/>
    <mergeCell ref="H262:H265"/>
    <mergeCell ref="A250:A253"/>
    <mergeCell ref="B250:B253"/>
    <mergeCell ref="D250:D253"/>
    <mergeCell ref="F250:F253"/>
    <mergeCell ref="G250:G253"/>
    <mergeCell ref="H250:H253"/>
    <mergeCell ref="A254:A257"/>
    <mergeCell ref="B254:B257"/>
    <mergeCell ref="D254:D257"/>
    <mergeCell ref="F254:F257"/>
    <mergeCell ref="G254:G257"/>
    <mergeCell ref="H254:H257"/>
    <mergeCell ref="C250:C253"/>
    <mergeCell ref="C254:C257"/>
    <mergeCell ref="C258:C261"/>
    <mergeCell ref="C262:C265"/>
    <mergeCell ref="A274:A277"/>
    <mergeCell ref="B274:B277"/>
    <mergeCell ref="D274:D277"/>
    <mergeCell ref="F274:F277"/>
    <mergeCell ref="G274:G277"/>
    <mergeCell ref="H274:H277"/>
    <mergeCell ref="A278:A281"/>
    <mergeCell ref="B278:B281"/>
    <mergeCell ref="D278:D281"/>
    <mergeCell ref="F278:F281"/>
    <mergeCell ref="G278:G281"/>
    <mergeCell ref="H278:H281"/>
    <mergeCell ref="A266:A269"/>
    <mergeCell ref="B266:B269"/>
    <mergeCell ref="D266:D269"/>
    <mergeCell ref="F266:F269"/>
    <mergeCell ref="G266:G269"/>
    <mergeCell ref="H266:H269"/>
    <mergeCell ref="A270:A273"/>
    <mergeCell ref="B270:B273"/>
    <mergeCell ref="D270:D273"/>
    <mergeCell ref="F270:F273"/>
    <mergeCell ref="G270:G273"/>
    <mergeCell ref="H270:H273"/>
    <mergeCell ref="C266:C269"/>
    <mergeCell ref="C270:C273"/>
    <mergeCell ref="C274:C277"/>
    <mergeCell ref="C278:C281"/>
    <mergeCell ref="A290:A293"/>
    <mergeCell ref="B290:B293"/>
    <mergeCell ref="D290:D293"/>
    <mergeCell ref="F290:F293"/>
    <mergeCell ref="G290:G293"/>
    <mergeCell ref="H290:H293"/>
    <mergeCell ref="A294:A297"/>
    <mergeCell ref="B294:B297"/>
    <mergeCell ref="D294:D297"/>
    <mergeCell ref="F294:F297"/>
    <mergeCell ref="G294:G297"/>
    <mergeCell ref="H294:H297"/>
    <mergeCell ref="A282:A285"/>
    <mergeCell ref="B282:B285"/>
    <mergeCell ref="D282:D285"/>
    <mergeCell ref="F282:F285"/>
    <mergeCell ref="G282:G285"/>
    <mergeCell ref="H282:H285"/>
    <mergeCell ref="A286:A289"/>
    <mergeCell ref="B286:B289"/>
    <mergeCell ref="D286:D289"/>
    <mergeCell ref="F286:F289"/>
    <mergeCell ref="G286:G289"/>
    <mergeCell ref="H286:H289"/>
    <mergeCell ref="C282:C285"/>
    <mergeCell ref="C286:C289"/>
    <mergeCell ref="C290:C293"/>
    <mergeCell ref="C294:C297"/>
    <mergeCell ref="A306:A309"/>
    <mergeCell ref="B306:B309"/>
    <mergeCell ref="D306:D309"/>
    <mergeCell ref="F306:F309"/>
    <mergeCell ref="G306:G309"/>
    <mergeCell ref="H306:H309"/>
    <mergeCell ref="A310:A313"/>
    <mergeCell ref="B310:B313"/>
    <mergeCell ref="D310:D313"/>
    <mergeCell ref="F310:F313"/>
    <mergeCell ref="G310:G313"/>
    <mergeCell ref="H310:H313"/>
    <mergeCell ref="A298:A301"/>
    <mergeCell ref="B298:B301"/>
    <mergeCell ref="D298:D301"/>
    <mergeCell ref="F298:F301"/>
    <mergeCell ref="G298:G301"/>
    <mergeCell ref="H298:H301"/>
    <mergeCell ref="A302:A305"/>
    <mergeCell ref="B302:B305"/>
    <mergeCell ref="D302:D305"/>
    <mergeCell ref="F302:F305"/>
    <mergeCell ref="G302:G305"/>
    <mergeCell ref="H302:H305"/>
    <mergeCell ref="C298:C301"/>
    <mergeCell ref="C302:C305"/>
    <mergeCell ref="C306:C309"/>
    <mergeCell ref="C310:C313"/>
    <mergeCell ref="A322:A325"/>
    <mergeCell ref="B322:B325"/>
    <mergeCell ref="D322:D325"/>
    <mergeCell ref="F322:F325"/>
    <mergeCell ref="G322:G325"/>
    <mergeCell ref="H322:H325"/>
    <mergeCell ref="A326:A329"/>
    <mergeCell ref="B326:B329"/>
    <mergeCell ref="D326:D329"/>
    <mergeCell ref="F326:F329"/>
    <mergeCell ref="G326:G329"/>
    <mergeCell ref="H326:H329"/>
    <mergeCell ref="A314:A317"/>
    <mergeCell ref="B314:B317"/>
    <mergeCell ref="D314:D317"/>
    <mergeCell ref="F314:F317"/>
    <mergeCell ref="G314:G317"/>
    <mergeCell ref="H314:H317"/>
    <mergeCell ref="A318:A321"/>
    <mergeCell ref="B318:B321"/>
    <mergeCell ref="D318:D321"/>
    <mergeCell ref="F318:F321"/>
    <mergeCell ref="G318:G321"/>
    <mergeCell ref="H318:H321"/>
    <mergeCell ref="C314:C317"/>
    <mergeCell ref="C318:C321"/>
    <mergeCell ref="C322:C325"/>
    <mergeCell ref="C326:C329"/>
    <mergeCell ref="E322:E325"/>
    <mergeCell ref="E326:E329"/>
    <mergeCell ref="A338:A341"/>
    <mergeCell ref="B338:B341"/>
    <mergeCell ref="D338:D341"/>
    <mergeCell ref="F338:F341"/>
    <mergeCell ref="G338:G341"/>
    <mergeCell ref="H338:H341"/>
    <mergeCell ref="A342:A345"/>
    <mergeCell ref="B342:B345"/>
    <mergeCell ref="D342:D345"/>
    <mergeCell ref="F342:F345"/>
    <mergeCell ref="G342:G345"/>
    <mergeCell ref="H342:H345"/>
    <mergeCell ref="A330:A333"/>
    <mergeCell ref="B330:B333"/>
    <mergeCell ref="D330:D333"/>
    <mergeCell ref="F330:F333"/>
    <mergeCell ref="G330:G333"/>
    <mergeCell ref="H330:H333"/>
    <mergeCell ref="A334:A337"/>
    <mergeCell ref="B334:B337"/>
    <mergeCell ref="D334:D337"/>
    <mergeCell ref="F334:F337"/>
    <mergeCell ref="G334:G337"/>
    <mergeCell ref="H334:H337"/>
    <mergeCell ref="C330:C333"/>
    <mergeCell ref="C334:C337"/>
    <mergeCell ref="C338:C341"/>
    <mergeCell ref="C342:C345"/>
    <mergeCell ref="A354:A357"/>
    <mergeCell ref="B354:B357"/>
    <mergeCell ref="D354:D357"/>
    <mergeCell ref="F354:F357"/>
    <mergeCell ref="G354:G357"/>
    <mergeCell ref="H354:H357"/>
    <mergeCell ref="E330:E333"/>
    <mergeCell ref="E334:E337"/>
    <mergeCell ref="E338:E341"/>
    <mergeCell ref="E342:E345"/>
    <mergeCell ref="E346:E349"/>
    <mergeCell ref="E350:E353"/>
    <mergeCell ref="E354:E357"/>
    <mergeCell ref="A358:A361"/>
    <mergeCell ref="B358:B361"/>
    <mergeCell ref="D358:D361"/>
    <mergeCell ref="F358:F361"/>
    <mergeCell ref="G358:G361"/>
    <mergeCell ref="H358:H361"/>
    <mergeCell ref="A346:A349"/>
    <mergeCell ref="B346:B349"/>
    <mergeCell ref="D346:D349"/>
    <mergeCell ref="F346:F349"/>
    <mergeCell ref="G346:G349"/>
    <mergeCell ref="H346:H349"/>
    <mergeCell ref="A350:A353"/>
    <mergeCell ref="B350:B353"/>
    <mergeCell ref="D350:D353"/>
    <mergeCell ref="F350:F353"/>
    <mergeCell ref="G350:G353"/>
    <mergeCell ref="H350:H353"/>
    <mergeCell ref="C346:C349"/>
    <mergeCell ref="C350:C353"/>
    <mergeCell ref="C354:C357"/>
    <mergeCell ref="C358:C361"/>
    <mergeCell ref="A370:A373"/>
    <mergeCell ref="B370:B373"/>
    <mergeCell ref="D370:D373"/>
    <mergeCell ref="F370:F373"/>
    <mergeCell ref="G370:G373"/>
    <mergeCell ref="H370:H373"/>
    <mergeCell ref="A374:A377"/>
    <mergeCell ref="B374:B377"/>
    <mergeCell ref="D374:D377"/>
    <mergeCell ref="F374:F377"/>
    <mergeCell ref="G374:G377"/>
    <mergeCell ref="H374:H377"/>
    <mergeCell ref="A362:A365"/>
    <mergeCell ref="B362:B365"/>
    <mergeCell ref="D362:D365"/>
    <mergeCell ref="F362:F365"/>
    <mergeCell ref="G362:G365"/>
    <mergeCell ref="H362:H365"/>
    <mergeCell ref="A366:A369"/>
    <mergeCell ref="B366:B369"/>
    <mergeCell ref="D366:D369"/>
    <mergeCell ref="F366:F369"/>
    <mergeCell ref="G366:G369"/>
    <mergeCell ref="H366:H369"/>
    <mergeCell ref="C362:C365"/>
    <mergeCell ref="C366:C369"/>
    <mergeCell ref="C370:C373"/>
    <mergeCell ref="C374:C377"/>
    <mergeCell ref="E358:E361"/>
    <mergeCell ref="E362:E365"/>
    <mergeCell ref="E366:E369"/>
    <mergeCell ref="E370:E373"/>
    <mergeCell ref="E374:E377"/>
    <mergeCell ref="A386:A389"/>
    <mergeCell ref="B386:B389"/>
    <mergeCell ref="F386:F389"/>
    <mergeCell ref="A390:A393"/>
    <mergeCell ref="B390:B393"/>
    <mergeCell ref="F390:F393"/>
    <mergeCell ref="A378:A381"/>
    <mergeCell ref="B378:B381"/>
    <mergeCell ref="D378:D381"/>
    <mergeCell ref="F378:F381"/>
    <mergeCell ref="G378:G381"/>
    <mergeCell ref="H378:H381"/>
    <mergeCell ref="A382:A385"/>
    <mergeCell ref="B382:B385"/>
    <mergeCell ref="F382:F385"/>
    <mergeCell ref="C378:C381"/>
    <mergeCell ref="D382:D385"/>
    <mergeCell ref="D386:D389"/>
    <mergeCell ref="D390:D393"/>
    <mergeCell ref="G382:G385"/>
    <mergeCell ref="G386:G389"/>
    <mergeCell ref="G390:G393"/>
    <mergeCell ref="C386:C389"/>
    <mergeCell ref="E386:E389"/>
    <mergeCell ref="H386:H389"/>
    <mergeCell ref="C390:C393"/>
    <mergeCell ref="E390:E393"/>
    <mergeCell ref="H390:H393"/>
    <mergeCell ref="C382:C385"/>
    <mergeCell ref="E382:E385"/>
    <mergeCell ref="H382:H385"/>
    <mergeCell ref="A418:A421"/>
    <mergeCell ref="B418:B421"/>
    <mergeCell ref="F418:F421"/>
    <mergeCell ref="A394:A397"/>
    <mergeCell ref="B394:B397"/>
    <mergeCell ref="D394:D397"/>
    <mergeCell ref="F394:F397"/>
    <mergeCell ref="G394:G397"/>
    <mergeCell ref="H394:H397"/>
    <mergeCell ref="A398:A401"/>
    <mergeCell ref="B398:B401"/>
    <mergeCell ref="D398:D401"/>
    <mergeCell ref="F398:F401"/>
    <mergeCell ref="G398:G401"/>
    <mergeCell ref="H398:H401"/>
    <mergeCell ref="C394:C397"/>
    <mergeCell ref="C398:C401"/>
    <mergeCell ref="D418:D421"/>
    <mergeCell ref="C418:C421"/>
    <mergeCell ref="G418:G421"/>
    <mergeCell ref="E418:E421"/>
    <mergeCell ref="A410:A413"/>
    <mergeCell ref="B410:B413"/>
    <mergeCell ref="D410:D413"/>
    <mergeCell ref="F410:F413"/>
    <mergeCell ref="G410:G413"/>
    <mergeCell ref="H410:H413"/>
    <mergeCell ref="A402:A405"/>
    <mergeCell ref="B402:B405"/>
    <mergeCell ref="D402:D405"/>
    <mergeCell ref="F402:F405"/>
    <mergeCell ref="G402:G405"/>
    <mergeCell ref="H402:H405"/>
    <mergeCell ref="A406:A409"/>
    <mergeCell ref="B406:B409"/>
    <mergeCell ref="D406:D409"/>
    <mergeCell ref="F406:F409"/>
    <mergeCell ref="G406:G409"/>
    <mergeCell ref="H406:H409"/>
    <mergeCell ref="C402:C405"/>
    <mergeCell ref="C406:C409"/>
    <mergeCell ref="C410:C413"/>
    <mergeCell ref="H418:H421"/>
    <mergeCell ref="A422:A425"/>
    <mergeCell ref="B422:B425"/>
    <mergeCell ref="D422:D425"/>
    <mergeCell ref="F422:F425"/>
    <mergeCell ref="G422:G425"/>
    <mergeCell ref="H422:H425"/>
    <mergeCell ref="A414:A417"/>
    <mergeCell ref="B414:B417"/>
    <mergeCell ref="D414:D417"/>
    <mergeCell ref="F414:F417"/>
    <mergeCell ref="G414:G417"/>
    <mergeCell ref="H414:H417"/>
    <mergeCell ref="C414:C417"/>
    <mergeCell ref="C422:C425"/>
    <mergeCell ref="A434:A437"/>
    <mergeCell ref="B434:B437"/>
    <mergeCell ref="D434:D437"/>
    <mergeCell ref="F434:F437"/>
    <mergeCell ref="G434:G437"/>
    <mergeCell ref="H434:H437"/>
    <mergeCell ref="A438:A441"/>
    <mergeCell ref="B438:B441"/>
    <mergeCell ref="D438:D441"/>
    <mergeCell ref="F438:F441"/>
    <mergeCell ref="G438:G441"/>
    <mergeCell ref="H438:H441"/>
    <mergeCell ref="A426:A429"/>
    <mergeCell ref="B426:B429"/>
    <mergeCell ref="D426:D429"/>
    <mergeCell ref="F426:F429"/>
    <mergeCell ref="G426:G429"/>
    <mergeCell ref="H426:H429"/>
    <mergeCell ref="A430:A433"/>
    <mergeCell ref="B430:B433"/>
    <mergeCell ref="D430:D433"/>
    <mergeCell ref="F430:F433"/>
    <mergeCell ref="G430:G433"/>
    <mergeCell ref="H430:H433"/>
    <mergeCell ref="C426:C429"/>
    <mergeCell ref="C430:C433"/>
    <mergeCell ref="C434:C437"/>
    <mergeCell ref="C438:C441"/>
    <mergeCell ref="E434:E437"/>
    <mergeCell ref="E438:E441"/>
    <mergeCell ref="A450:A453"/>
    <mergeCell ref="B450:B453"/>
    <mergeCell ref="D450:D453"/>
    <mergeCell ref="F450:F453"/>
    <mergeCell ref="G450:G453"/>
    <mergeCell ref="H450:H453"/>
    <mergeCell ref="A454:A457"/>
    <mergeCell ref="B454:B457"/>
    <mergeCell ref="D454:D457"/>
    <mergeCell ref="F454:F457"/>
    <mergeCell ref="G454:G457"/>
    <mergeCell ref="H454:H457"/>
    <mergeCell ref="A442:A445"/>
    <mergeCell ref="B442:B445"/>
    <mergeCell ref="D442:D445"/>
    <mergeCell ref="F442:F445"/>
    <mergeCell ref="G442:G445"/>
    <mergeCell ref="H442:H445"/>
    <mergeCell ref="A446:A449"/>
    <mergeCell ref="B446:B449"/>
    <mergeCell ref="D446:D449"/>
    <mergeCell ref="F446:F449"/>
    <mergeCell ref="G446:G449"/>
    <mergeCell ref="H446:H449"/>
    <mergeCell ref="C442:C445"/>
    <mergeCell ref="C446:C449"/>
    <mergeCell ref="C450:C453"/>
    <mergeCell ref="C454:C457"/>
    <mergeCell ref="A466:A469"/>
    <mergeCell ref="B466:B469"/>
    <mergeCell ref="D466:D469"/>
    <mergeCell ref="F466:F469"/>
    <mergeCell ref="G466:G469"/>
    <mergeCell ref="H466:H469"/>
    <mergeCell ref="E442:E445"/>
    <mergeCell ref="E446:E449"/>
    <mergeCell ref="E450:E453"/>
    <mergeCell ref="E454:E457"/>
    <mergeCell ref="E458:E461"/>
    <mergeCell ref="E462:E465"/>
    <mergeCell ref="E466:E469"/>
    <mergeCell ref="A470:A473"/>
    <mergeCell ref="B470:B473"/>
    <mergeCell ref="D470:D473"/>
    <mergeCell ref="F470:F473"/>
    <mergeCell ref="G470:G473"/>
    <mergeCell ref="H470:H473"/>
    <mergeCell ref="A458:A461"/>
    <mergeCell ref="B458:B461"/>
    <mergeCell ref="D458:D461"/>
    <mergeCell ref="F458:F461"/>
    <mergeCell ref="G458:G461"/>
    <mergeCell ref="H458:H461"/>
    <mergeCell ref="A462:A465"/>
    <mergeCell ref="B462:B465"/>
    <mergeCell ref="D462:D465"/>
    <mergeCell ref="F462:F465"/>
    <mergeCell ref="G462:G465"/>
    <mergeCell ref="H462:H465"/>
    <mergeCell ref="C458:C461"/>
    <mergeCell ref="C462:C465"/>
    <mergeCell ref="C466:C469"/>
    <mergeCell ref="C470:C473"/>
    <mergeCell ref="A482:A485"/>
    <mergeCell ref="B482:B485"/>
    <mergeCell ref="D482:D485"/>
    <mergeCell ref="F482:F485"/>
    <mergeCell ref="G482:G485"/>
    <mergeCell ref="H482:H485"/>
    <mergeCell ref="A486:A489"/>
    <mergeCell ref="B486:B489"/>
    <mergeCell ref="D486:D489"/>
    <mergeCell ref="F486:F489"/>
    <mergeCell ref="G486:G489"/>
    <mergeCell ref="H486:H489"/>
    <mergeCell ref="A474:A477"/>
    <mergeCell ref="B474:B477"/>
    <mergeCell ref="D474:D477"/>
    <mergeCell ref="F474:F477"/>
    <mergeCell ref="G474:G477"/>
    <mergeCell ref="H474:H477"/>
    <mergeCell ref="A478:A481"/>
    <mergeCell ref="B478:B481"/>
    <mergeCell ref="D478:D481"/>
    <mergeCell ref="F478:F481"/>
    <mergeCell ref="G478:G481"/>
    <mergeCell ref="H478:H481"/>
    <mergeCell ref="C474:C477"/>
    <mergeCell ref="C478:C481"/>
    <mergeCell ref="C482:C485"/>
    <mergeCell ref="C486:C489"/>
    <mergeCell ref="E470:E473"/>
    <mergeCell ref="E474:E477"/>
    <mergeCell ref="E478:E481"/>
    <mergeCell ref="E482:E485"/>
    <mergeCell ref="E486:E489"/>
    <mergeCell ref="A498:A501"/>
    <mergeCell ref="B498:B501"/>
    <mergeCell ref="D498:D501"/>
    <mergeCell ref="F498:F501"/>
    <mergeCell ref="G498:G501"/>
    <mergeCell ref="H498:H501"/>
    <mergeCell ref="A502:A505"/>
    <mergeCell ref="B502:B505"/>
    <mergeCell ref="D502:D505"/>
    <mergeCell ref="F502:F505"/>
    <mergeCell ref="G502:G505"/>
    <mergeCell ref="H502:H505"/>
    <mergeCell ref="A490:A493"/>
    <mergeCell ref="B490:B493"/>
    <mergeCell ref="D490:D493"/>
    <mergeCell ref="F490:F493"/>
    <mergeCell ref="G490:G493"/>
    <mergeCell ref="H490:H493"/>
    <mergeCell ref="A494:A497"/>
    <mergeCell ref="B494:B497"/>
    <mergeCell ref="D494:D497"/>
    <mergeCell ref="F494:F497"/>
    <mergeCell ref="G494:G497"/>
    <mergeCell ref="H494:H497"/>
    <mergeCell ref="C490:C493"/>
    <mergeCell ref="C494:C497"/>
    <mergeCell ref="C498:C501"/>
    <mergeCell ref="C502:C505"/>
    <mergeCell ref="A506:A509"/>
    <mergeCell ref="B506:B509"/>
    <mergeCell ref="D506:D509"/>
    <mergeCell ref="F506:F509"/>
    <mergeCell ref="G506:G509"/>
    <mergeCell ref="H506:H509"/>
    <mergeCell ref="E490:E493"/>
    <mergeCell ref="E494:E497"/>
    <mergeCell ref="E498:E501"/>
    <mergeCell ref="A510:A513"/>
    <mergeCell ref="B510:B513"/>
    <mergeCell ref="D510:D513"/>
    <mergeCell ref="F510:F513"/>
    <mergeCell ref="G510:G513"/>
    <mergeCell ref="H510:H513"/>
    <mergeCell ref="C506:C509"/>
    <mergeCell ref="C510:C513"/>
    <mergeCell ref="E506:E509"/>
    <mergeCell ref="E510:E513"/>
    <mergeCell ref="A522:A525"/>
    <mergeCell ref="B522:B525"/>
    <mergeCell ref="D522:D525"/>
    <mergeCell ref="F522:F525"/>
    <mergeCell ref="G522:G525"/>
    <mergeCell ref="H522:H525"/>
    <mergeCell ref="A526:A529"/>
    <mergeCell ref="B526:B529"/>
    <mergeCell ref="D526:D529"/>
    <mergeCell ref="F526:F529"/>
    <mergeCell ref="G526:G529"/>
    <mergeCell ref="H526:H529"/>
    <mergeCell ref="A514:A517"/>
    <mergeCell ref="B514:B517"/>
    <mergeCell ref="D514:D517"/>
    <mergeCell ref="F514:F517"/>
    <mergeCell ref="G514:G517"/>
    <mergeCell ref="H514:H517"/>
    <mergeCell ref="A518:A521"/>
    <mergeCell ref="B518:B521"/>
    <mergeCell ref="D518:D521"/>
    <mergeCell ref="F518:F521"/>
    <mergeCell ref="G518:G521"/>
    <mergeCell ref="H518:H521"/>
    <mergeCell ref="C514:C517"/>
    <mergeCell ref="C518:C521"/>
    <mergeCell ref="C522:C525"/>
    <mergeCell ref="C526:C529"/>
    <mergeCell ref="A538:A541"/>
    <mergeCell ref="B538:B541"/>
    <mergeCell ref="D538:D541"/>
    <mergeCell ref="F538:F541"/>
    <mergeCell ref="G538:G541"/>
    <mergeCell ref="H538:H541"/>
    <mergeCell ref="A542:A545"/>
    <mergeCell ref="B542:B545"/>
    <mergeCell ref="D542:D545"/>
    <mergeCell ref="F542:F545"/>
    <mergeCell ref="G542:G545"/>
    <mergeCell ref="H542:H545"/>
    <mergeCell ref="A530:A533"/>
    <mergeCell ref="B530:B533"/>
    <mergeCell ref="D530:D533"/>
    <mergeCell ref="F530:F533"/>
    <mergeCell ref="G530:G533"/>
    <mergeCell ref="H530:H533"/>
    <mergeCell ref="A534:A537"/>
    <mergeCell ref="B534:B537"/>
    <mergeCell ref="D534:D537"/>
    <mergeCell ref="F534:F537"/>
    <mergeCell ref="G534:G537"/>
    <mergeCell ref="H534:H537"/>
    <mergeCell ref="C530:C533"/>
    <mergeCell ref="C534:C537"/>
    <mergeCell ref="C538:C541"/>
    <mergeCell ref="C542:C545"/>
    <mergeCell ref="A554:A557"/>
    <mergeCell ref="B554:B557"/>
    <mergeCell ref="D554:D557"/>
    <mergeCell ref="F554:F557"/>
    <mergeCell ref="G554:G557"/>
    <mergeCell ref="H554:H557"/>
    <mergeCell ref="A558:A561"/>
    <mergeCell ref="B558:B561"/>
    <mergeCell ref="D558:D561"/>
    <mergeCell ref="F558:F561"/>
    <mergeCell ref="G558:G561"/>
    <mergeCell ref="H558:H561"/>
    <mergeCell ref="A546:A549"/>
    <mergeCell ref="B546:B549"/>
    <mergeCell ref="D546:D549"/>
    <mergeCell ref="F546:F549"/>
    <mergeCell ref="G546:G549"/>
    <mergeCell ref="H546:H549"/>
    <mergeCell ref="A550:A553"/>
    <mergeCell ref="B550:B553"/>
    <mergeCell ref="D550:D553"/>
    <mergeCell ref="F550:F553"/>
    <mergeCell ref="G550:G553"/>
    <mergeCell ref="H550:H553"/>
    <mergeCell ref="C546:C549"/>
    <mergeCell ref="C550:C553"/>
    <mergeCell ref="C554:C557"/>
    <mergeCell ref="C558:C561"/>
    <mergeCell ref="A570:A573"/>
    <mergeCell ref="B570:B573"/>
    <mergeCell ref="D570:D573"/>
    <mergeCell ref="F570:F573"/>
    <mergeCell ref="G570:G573"/>
    <mergeCell ref="H570:H573"/>
    <mergeCell ref="A574:A577"/>
    <mergeCell ref="B574:B577"/>
    <mergeCell ref="D574:D577"/>
    <mergeCell ref="F574:F577"/>
    <mergeCell ref="G574:G577"/>
    <mergeCell ref="H574:H577"/>
    <mergeCell ref="A562:A565"/>
    <mergeCell ref="B562:B565"/>
    <mergeCell ref="D562:D565"/>
    <mergeCell ref="F562:F565"/>
    <mergeCell ref="G562:G565"/>
    <mergeCell ref="H562:H565"/>
    <mergeCell ref="A566:A569"/>
    <mergeCell ref="B566:B569"/>
    <mergeCell ref="D566:D569"/>
    <mergeCell ref="F566:F569"/>
    <mergeCell ref="G566:G569"/>
    <mergeCell ref="H566:H569"/>
    <mergeCell ref="C562:C565"/>
    <mergeCell ref="C566:C569"/>
    <mergeCell ref="C570:C573"/>
    <mergeCell ref="C574:C577"/>
    <mergeCell ref="A586:A589"/>
    <mergeCell ref="B586:B589"/>
    <mergeCell ref="D586:D589"/>
    <mergeCell ref="F586:F589"/>
    <mergeCell ref="G586:G589"/>
    <mergeCell ref="H586:H589"/>
    <mergeCell ref="A590:A593"/>
    <mergeCell ref="B590:B593"/>
    <mergeCell ref="D590:D593"/>
    <mergeCell ref="F590:F593"/>
    <mergeCell ref="G590:G593"/>
    <mergeCell ref="H590:H593"/>
    <mergeCell ref="A578:A581"/>
    <mergeCell ref="B578:B581"/>
    <mergeCell ref="D578:D581"/>
    <mergeCell ref="F578:F581"/>
    <mergeCell ref="G578:G581"/>
    <mergeCell ref="H578:H581"/>
    <mergeCell ref="A582:A585"/>
    <mergeCell ref="B582:B585"/>
    <mergeCell ref="D582:D585"/>
    <mergeCell ref="F582:F585"/>
    <mergeCell ref="G582:G585"/>
    <mergeCell ref="H582:H585"/>
    <mergeCell ref="C578:C581"/>
    <mergeCell ref="C582:C585"/>
    <mergeCell ref="C586:C589"/>
    <mergeCell ref="C590:C593"/>
    <mergeCell ref="A602:A605"/>
    <mergeCell ref="B602:B605"/>
    <mergeCell ref="D602:D605"/>
    <mergeCell ref="F602:F605"/>
    <mergeCell ref="G602:G605"/>
    <mergeCell ref="H602:H605"/>
    <mergeCell ref="A606:A609"/>
    <mergeCell ref="B606:B609"/>
    <mergeCell ref="D606:D609"/>
    <mergeCell ref="F606:F609"/>
    <mergeCell ref="G606:G609"/>
    <mergeCell ref="H606:H609"/>
    <mergeCell ref="A594:A597"/>
    <mergeCell ref="B594:B597"/>
    <mergeCell ref="D594:D597"/>
    <mergeCell ref="F594:F597"/>
    <mergeCell ref="G594:G597"/>
    <mergeCell ref="H594:H597"/>
    <mergeCell ref="A598:A601"/>
    <mergeCell ref="B598:B601"/>
    <mergeCell ref="D598:D601"/>
    <mergeCell ref="F598:F601"/>
    <mergeCell ref="G598:G601"/>
    <mergeCell ref="H598:H601"/>
    <mergeCell ref="C594:C597"/>
    <mergeCell ref="C598:C601"/>
    <mergeCell ref="C602:C605"/>
    <mergeCell ref="C606:C609"/>
    <mergeCell ref="A618:A621"/>
    <mergeCell ref="B618:B621"/>
    <mergeCell ref="D618:D621"/>
    <mergeCell ref="F618:F621"/>
    <mergeCell ref="G618:G621"/>
    <mergeCell ref="H618:H621"/>
    <mergeCell ref="A622:A625"/>
    <mergeCell ref="B622:B625"/>
    <mergeCell ref="D622:D625"/>
    <mergeCell ref="F622:F625"/>
    <mergeCell ref="G622:G625"/>
    <mergeCell ref="H622:H625"/>
    <mergeCell ref="A610:A613"/>
    <mergeCell ref="B610:B613"/>
    <mergeCell ref="D610:D613"/>
    <mergeCell ref="F610:F613"/>
    <mergeCell ref="G610:G613"/>
    <mergeCell ref="H610:H613"/>
    <mergeCell ref="A614:A617"/>
    <mergeCell ref="B614:B617"/>
    <mergeCell ref="D614:D617"/>
    <mergeCell ref="F614:F617"/>
    <mergeCell ref="G614:G617"/>
    <mergeCell ref="H614:H617"/>
    <mergeCell ref="C610:C613"/>
    <mergeCell ref="C614:C617"/>
    <mergeCell ref="C618:C621"/>
    <mergeCell ref="C622:C625"/>
    <mergeCell ref="A634:A637"/>
    <mergeCell ref="B634:B637"/>
    <mergeCell ref="D634:D637"/>
    <mergeCell ref="F634:F637"/>
    <mergeCell ref="G634:G637"/>
    <mergeCell ref="H634:H637"/>
    <mergeCell ref="A638:A641"/>
    <mergeCell ref="B638:B641"/>
    <mergeCell ref="D638:D641"/>
    <mergeCell ref="F638:F641"/>
    <mergeCell ref="G638:G641"/>
    <mergeCell ref="H638:H641"/>
    <mergeCell ref="A626:A629"/>
    <mergeCell ref="B626:B629"/>
    <mergeCell ref="D626:D629"/>
    <mergeCell ref="F626:F629"/>
    <mergeCell ref="G626:G629"/>
    <mergeCell ref="H626:H629"/>
    <mergeCell ref="A630:A633"/>
    <mergeCell ref="B630:B633"/>
    <mergeCell ref="D630:D633"/>
    <mergeCell ref="F630:F633"/>
    <mergeCell ref="G630:G633"/>
    <mergeCell ref="H630:H633"/>
    <mergeCell ref="C626:C629"/>
    <mergeCell ref="C630:C633"/>
    <mergeCell ref="C634:C637"/>
    <mergeCell ref="C638:C641"/>
    <mergeCell ref="A650:A653"/>
    <mergeCell ref="B650:B653"/>
    <mergeCell ref="D650:D653"/>
    <mergeCell ref="F650:F653"/>
    <mergeCell ref="G650:G653"/>
    <mergeCell ref="H650:H653"/>
    <mergeCell ref="E646:E649"/>
    <mergeCell ref="E650:E653"/>
    <mergeCell ref="A654:A657"/>
    <mergeCell ref="B654:B657"/>
    <mergeCell ref="D654:D657"/>
    <mergeCell ref="F654:F657"/>
    <mergeCell ref="G654:G657"/>
    <mergeCell ref="H654:H657"/>
    <mergeCell ref="A642:A645"/>
    <mergeCell ref="B642:B645"/>
    <mergeCell ref="D642:D645"/>
    <mergeCell ref="F642:F645"/>
    <mergeCell ref="G642:G645"/>
    <mergeCell ref="H642:H645"/>
    <mergeCell ref="A646:A649"/>
    <mergeCell ref="B646:B649"/>
    <mergeCell ref="D646:D649"/>
    <mergeCell ref="F646:F649"/>
    <mergeCell ref="G646:G649"/>
    <mergeCell ref="H646:H649"/>
    <mergeCell ref="C642:C645"/>
    <mergeCell ref="C646:C649"/>
    <mergeCell ref="C650:C653"/>
    <mergeCell ref="C654:C657"/>
    <mergeCell ref="A666:A669"/>
    <mergeCell ref="B666:B669"/>
    <mergeCell ref="D666:D669"/>
    <mergeCell ref="F666:F669"/>
    <mergeCell ref="G666:G669"/>
    <mergeCell ref="H666:H669"/>
    <mergeCell ref="A670:A673"/>
    <mergeCell ref="B670:B673"/>
    <mergeCell ref="D670:D673"/>
    <mergeCell ref="F670:F673"/>
    <mergeCell ref="G670:G673"/>
    <mergeCell ref="H670:H673"/>
    <mergeCell ref="A658:A661"/>
    <mergeCell ref="B658:B661"/>
    <mergeCell ref="D658:D661"/>
    <mergeCell ref="F658:F661"/>
    <mergeCell ref="G658:G661"/>
    <mergeCell ref="H658:H661"/>
    <mergeCell ref="A662:A665"/>
    <mergeCell ref="B662:B665"/>
    <mergeCell ref="D662:D665"/>
    <mergeCell ref="F662:F665"/>
    <mergeCell ref="G662:G665"/>
    <mergeCell ref="H662:H665"/>
    <mergeCell ref="C658:C661"/>
    <mergeCell ref="C662:C665"/>
    <mergeCell ref="C666:C669"/>
    <mergeCell ref="C670:C673"/>
    <mergeCell ref="E654:E657"/>
    <mergeCell ref="E658:E661"/>
    <mergeCell ref="E662:E665"/>
    <mergeCell ref="E666:E669"/>
    <mergeCell ref="E670:E673"/>
    <mergeCell ref="A682:A685"/>
    <mergeCell ref="B682:B685"/>
    <mergeCell ref="D682:D685"/>
    <mergeCell ref="F682:F685"/>
    <mergeCell ref="G682:G685"/>
    <mergeCell ref="H682:H685"/>
    <mergeCell ref="A674:A677"/>
    <mergeCell ref="B674:B677"/>
    <mergeCell ref="D674:D677"/>
    <mergeCell ref="F674:F677"/>
    <mergeCell ref="G674:G677"/>
    <mergeCell ref="H674:H677"/>
    <mergeCell ref="A678:A681"/>
    <mergeCell ref="B678:B681"/>
    <mergeCell ref="D678:D681"/>
    <mergeCell ref="F678:F681"/>
    <mergeCell ref="G678:G681"/>
    <mergeCell ref="H678:H681"/>
    <mergeCell ref="C674:C677"/>
    <mergeCell ref="C678:C681"/>
    <mergeCell ref="C682:C685"/>
    <mergeCell ref="A686:A689"/>
    <mergeCell ref="B686:B689"/>
    <mergeCell ref="D686:D689"/>
    <mergeCell ref="F686:F689"/>
    <mergeCell ref="G686:G689"/>
    <mergeCell ref="H686:H689"/>
    <mergeCell ref="A690:A693"/>
    <mergeCell ref="B690:B693"/>
    <mergeCell ref="D690:D693"/>
    <mergeCell ref="F690:F693"/>
    <mergeCell ref="G690:G693"/>
    <mergeCell ref="H690:H693"/>
    <mergeCell ref="C690:C693"/>
    <mergeCell ref="C686:C689"/>
    <mergeCell ref="E690:E693"/>
    <mergeCell ref="E674:E677"/>
    <mergeCell ref="E678:E681"/>
    <mergeCell ref="E682:E685"/>
    <mergeCell ref="E686:E689"/>
    <mergeCell ref="A702:A705"/>
    <mergeCell ref="B702:B705"/>
    <mergeCell ref="D702:D705"/>
    <mergeCell ref="F702:F705"/>
    <mergeCell ref="G702:G705"/>
    <mergeCell ref="H702:H705"/>
    <mergeCell ref="A706:A709"/>
    <mergeCell ref="B706:B709"/>
    <mergeCell ref="D706:D709"/>
    <mergeCell ref="F706:F709"/>
    <mergeCell ref="G706:G709"/>
    <mergeCell ref="H706:H709"/>
    <mergeCell ref="A694:A697"/>
    <mergeCell ref="B694:B697"/>
    <mergeCell ref="D694:D697"/>
    <mergeCell ref="F694:F697"/>
    <mergeCell ref="G694:G697"/>
    <mergeCell ref="H694:H697"/>
    <mergeCell ref="A698:A701"/>
    <mergeCell ref="B698:B701"/>
    <mergeCell ref="D698:D701"/>
    <mergeCell ref="F698:F701"/>
    <mergeCell ref="G698:G701"/>
    <mergeCell ref="H698:H701"/>
    <mergeCell ref="C694:C697"/>
    <mergeCell ref="C698:C701"/>
    <mergeCell ref="C702:C705"/>
    <mergeCell ref="C706:C709"/>
    <mergeCell ref="A718:A721"/>
    <mergeCell ref="B718:B721"/>
    <mergeCell ref="D718:D721"/>
    <mergeCell ref="F718:F721"/>
    <mergeCell ref="G718:G721"/>
    <mergeCell ref="H718:H721"/>
    <mergeCell ref="E718:E721"/>
    <mergeCell ref="E694:E697"/>
    <mergeCell ref="E698:E701"/>
    <mergeCell ref="E702:E705"/>
    <mergeCell ref="E706:E709"/>
    <mergeCell ref="E710:E713"/>
    <mergeCell ref="E714:E717"/>
    <mergeCell ref="A722:A725"/>
    <mergeCell ref="B722:B725"/>
    <mergeCell ref="D722:D725"/>
    <mergeCell ref="F722:F725"/>
    <mergeCell ref="G722:G725"/>
    <mergeCell ref="H722:H725"/>
    <mergeCell ref="A710:A713"/>
    <mergeCell ref="B710:B713"/>
    <mergeCell ref="D710:D713"/>
    <mergeCell ref="F710:F713"/>
    <mergeCell ref="G710:G713"/>
    <mergeCell ref="H710:H713"/>
    <mergeCell ref="A714:A717"/>
    <mergeCell ref="B714:B717"/>
    <mergeCell ref="D714:D717"/>
    <mergeCell ref="F714:F717"/>
    <mergeCell ref="G714:G717"/>
    <mergeCell ref="H714:H717"/>
    <mergeCell ref="C710:C713"/>
    <mergeCell ref="C714:C717"/>
    <mergeCell ref="C718:C721"/>
    <mergeCell ref="C722:C725"/>
    <mergeCell ref="A734:A737"/>
    <mergeCell ref="B734:B737"/>
    <mergeCell ref="D734:D737"/>
    <mergeCell ref="F734:F737"/>
    <mergeCell ref="G734:G737"/>
    <mergeCell ref="H734:H737"/>
    <mergeCell ref="A738:A741"/>
    <mergeCell ref="B738:B741"/>
    <mergeCell ref="D738:D741"/>
    <mergeCell ref="F738:F741"/>
    <mergeCell ref="G738:G741"/>
    <mergeCell ref="H738:H741"/>
    <mergeCell ref="A726:A729"/>
    <mergeCell ref="B726:B729"/>
    <mergeCell ref="D726:D729"/>
    <mergeCell ref="F726:F729"/>
    <mergeCell ref="G726:G729"/>
    <mergeCell ref="H726:H729"/>
    <mergeCell ref="A730:A733"/>
    <mergeCell ref="B730:B733"/>
    <mergeCell ref="D730:D733"/>
    <mergeCell ref="F730:F733"/>
    <mergeCell ref="G730:G733"/>
    <mergeCell ref="H730:H733"/>
    <mergeCell ref="C726:C729"/>
    <mergeCell ref="C730:C733"/>
    <mergeCell ref="C734:C737"/>
    <mergeCell ref="C738:C741"/>
    <mergeCell ref="E722:E725"/>
    <mergeCell ref="E726:E729"/>
    <mergeCell ref="E730:E733"/>
    <mergeCell ref="E734:E737"/>
    <mergeCell ref="E738:E741"/>
    <mergeCell ref="A750:A753"/>
    <mergeCell ref="B750:B753"/>
    <mergeCell ref="D750:D753"/>
    <mergeCell ref="F750:F753"/>
    <mergeCell ref="G750:G753"/>
    <mergeCell ref="H750:H753"/>
    <mergeCell ref="A754:A757"/>
    <mergeCell ref="B754:B757"/>
    <mergeCell ref="D754:D757"/>
    <mergeCell ref="F754:F757"/>
    <mergeCell ref="G754:G757"/>
    <mergeCell ref="H754:H757"/>
    <mergeCell ref="A742:A745"/>
    <mergeCell ref="B742:B745"/>
    <mergeCell ref="D742:D745"/>
    <mergeCell ref="F742:F745"/>
    <mergeCell ref="G742:G745"/>
    <mergeCell ref="H742:H745"/>
    <mergeCell ref="A746:A749"/>
    <mergeCell ref="B746:B749"/>
    <mergeCell ref="D746:D749"/>
    <mergeCell ref="F746:F749"/>
    <mergeCell ref="G746:G749"/>
    <mergeCell ref="H746:H749"/>
    <mergeCell ref="C742:C745"/>
    <mergeCell ref="C746:C749"/>
    <mergeCell ref="C750:C753"/>
    <mergeCell ref="C754:C757"/>
    <mergeCell ref="A766:A769"/>
    <mergeCell ref="B766:B769"/>
    <mergeCell ref="D766:D769"/>
    <mergeCell ref="F766:F769"/>
    <mergeCell ref="G766:G769"/>
    <mergeCell ref="H766:H769"/>
    <mergeCell ref="E742:E745"/>
    <mergeCell ref="E746:E749"/>
    <mergeCell ref="E750:E753"/>
    <mergeCell ref="E754:E757"/>
    <mergeCell ref="E758:E761"/>
    <mergeCell ref="E762:E765"/>
    <mergeCell ref="E766:E769"/>
    <mergeCell ref="A770:A773"/>
    <mergeCell ref="B770:B773"/>
    <mergeCell ref="D770:D773"/>
    <mergeCell ref="F770:F773"/>
    <mergeCell ref="G770:G773"/>
    <mergeCell ref="H770:H773"/>
    <mergeCell ref="A758:A761"/>
    <mergeCell ref="B758:B761"/>
    <mergeCell ref="D758:D761"/>
    <mergeCell ref="F758:F761"/>
    <mergeCell ref="G758:G761"/>
    <mergeCell ref="H758:H761"/>
    <mergeCell ref="A762:A765"/>
    <mergeCell ref="B762:B765"/>
    <mergeCell ref="D762:D765"/>
    <mergeCell ref="F762:F765"/>
    <mergeCell ref="G762:G765"/>
    <mergeCell ref="H762:H765"/>
    <mergeCell ref="C758:C761"/>
    <mergeCell ref="C762:C765"/>
    <mergeCell ref="C766:C769"/>
    <mergeCell ref="C770:C773"/>
    <mergeCell ref="A782:A785"/>
    <mergeCell ref="B782:B785"/>
    <mergeCell ref="D782:D785"/>
    <mergeCell ref="F782:F785"/>
    <mergeCell ref="G782:G785"/>
    <mergeCell ref="H782:H785"/>
    <mergeCell ref="A786:A789"/>
    <mergeCell ref="B786:B789"/>
    <mergeCell ref="D786:D789"/>
    <mergeCell ref="F786:F789"/>
    <mergeCell ref="G786:G789"/>
    <mergeCell ref="H786:H789"/>
    <mergeCell ref="A774:A777"/>
    <mergeCell ref="B774:B777"/>
    <mergeCell ref="D774:D777"/>
    <mergeCell ref="F774:F777"/>
    <mergeCell ref="G774:G777"/>
    <mergeCell ref="H774:H777"/>
    <mergeCell ref="A778:A781"/>
    <mergeCell ref="B778:B781"/>
    <mergeCell ref="D778:D781"/>
    <mergeCell ref="F778:F781"/>
    <mergeCell ref="G778:G781"/>
    <mergeCell ref="H778:H781"/>
    <mergeCell ref="C774:C777"/>
    <mergeCell ref="C778:C781"/>
    <mergeCell ref="C782:C785"/>
    <mergeCell ref="C786:C789"/>
    <mergeCell ref="E770:E773"/>
    <mergeCell ref="E774:E777"/>
    <mergeCell ref="E778:E781"/>
    <mergeCell ref="E782:E785"/>
    <mergeCell ref="E786:E789"/>
    <mergeCell ref="A798:A801"/>
    <mergeCell ref="B798:B801"/>
    <mergeCell ref="D798:D801"/>
    <mergeCell ref="F798:F801"/>
    <mergeCell ref="G798:G801"/>
    <mergeCell ref="H798:H801"/>
    <mergeCell ref="A802:A805"/>
    <mergeCell ref="B802:B805"/>
    <mergeCell ref="D802:D805"/>
    <mergeCell ref="F802:F805"/>
    <mergeCell ref="G802:G805"/>
    <mergeCell ref="H802:H805"/>
    <mergeCell ref="A790:A793"/>
    <mergeCell ref="B790:B793"/>
    <mergeCell ref="D790:D793"/>
    <mergeCell ref="F790:F793"/>
    <mergeCell ref="G790:G793"/>
    <mergeCell ref="H790:H793"/>
    <mergeCell ref="A794:A797"/>
    <mergeCell ref="B794:B797"/>
    <mergeCell ref="D794:D797"/>
    <mergeCell ref="F794:F797"/>
    <mergeCell ref="G794:G797"/>
    <mergeCell ref="H794:H797"/>
    <mergeCell ref="C790:C793"/>
    <mergeCell ref="C794:C797"/>
    <mergeCell ref="C798:C801"/>
    <mergeCell ref="C802:C805"/>
    <mergeCell ref="A814:A817"/>
    <mergeCell ref="B814:B817"/>
    <mergeCell ref="D814:D817"/>
    <mergeCell ref="F814:F817"/>
    <mergeCell ref="G814:G817"/>
    <mergeCell ref="H814:H817"/>
    <mergeCell ref="E790:E793"/>
    <mergeCell ref="E794:E797"/>
    <mergeCell ref="E798:E801"/>
    <mergeCell ref="E802:E805"/>
    <mergeCell ref="E806:E809"/>
    <mergeCell ref="E810:E813"/>
    <mergeCell ref="E814:E817"/>
    <mergeCell ref="A818:A821"/>
    <mergeCell ref="B818:B821"/>
    <mergeCell ref="D818:D821"/>
    <mergeCell ref="F818:F821"/>
    <mergeCell ref="G818:G821"/>
    <mergeCell ref="H818:H821"/>
    <mergeCell ref="A806:A809"/>
    <mergeCell ref="B806:B809"/>
    <mergeCell ref="D806:D809"/>
    <mergeCell ref="F806:F809"/>
    <mergeCell ref="G806:G809"/>
    <mergeCell ref="H806:H809"/>
    <mergeCell ref="A810:A813"/>
    <mergeCell ref="B810:B813"/>
    <mergeCell ref="D810:D813"/>
    <mergeCell ref="F810:F813"/>
    <mergeCell ref="G810:G813"/>
    <mergeCell ref="H810:H813"/>
    <mergeCell ref="C806:C809"/>
    <mergeCell ref="C810:C813"/>
    <mergeCell ref="C814:C817"/>
    <mergeCell ref="C818:C821"/>
    <mergeCell ref="A830:A833"/>
    <mergeCell ref="B830:B833"/>
    <mergeCell ref="D830:D833"/>
    <mergeCell ref="F830:F833"/>
    <mergeCell ref="G830:G833"/>
    <mergeCell ref="H830:H833"/>
    <mergeCell ref="A834:A837"/>
    <mergeCell ref="B834:B837"/>
    <mergeCell ref="D834:D837"/>
    <mergeCell ref="F834:F837"/>
    <mergeCell ref="G834:G837"/>
    <mergeCell ref="H834:H837"/>
    <mergeCell ref="A822:A825"/>
    <mergeCell ref="B822:B825"/>
    <mergeCell ref="D822:D825"/>
    <mergeCell ref="F822:F825"/>
    <mergeCell ref="G822:G825"/>
    <mergeCell ref="H822:H825"/>
    <mergeCell ref="A826:A829"/>
    <mergeCell ref="B826:B829"/>
    <mergeCell ref="D826:D829"/>
    <mergeCell ref="F826:F829"/>
    <mergeCell ref="G826:G829"/>
    <mergeCell ref="H826:H829"/>
    <mergeCell ref="C822:C825"/>
    <mergeCell ref="C826:C829"/>
    <mergeCell ref="C830:C833"/>
    <mergeCell ref="C834:C837"/>
    <mergeCell ref="E818:E821"/>
    <mergeCell ref="E822:E825"/>
    <mergeCell ref="E826:E829"/>
    <mergeCell ref="E830:E833"/>
    <mergeCell ref="E834:E837"/>
    <mergeCell ref="A846:A849"/>
    <mergeCell ref="B846:B849"/>
    <mergeCell ref="D846:D849"/>
    <mergeCell ref="F846:F849"/>
    <mergeCell ref="G846:G849"/>
    <mergeCell ref="H846:H849"/>
    <mergeCell ref="A850:A853"/>
    <mergeCell ref="B850:B853"/>
    <mergeCell ref="D850:D853"/>
    <mergeCell ref="F850:F853"/>
    <mergeCell ref="G850:G853"/>
    <mergeCell ref="H850:H853"/>
    <mergeCell ref="A838:A841"/>
    <mergeCell ref="B838:B841"/>
    <mergeCell ref="D838:D841"/>
    <mergeCell ref="F838:F841"/>
    <mergeCell ref="G838:G841"/>
    <mergeCell ref="H838:H841"/>
    <mergeCell ref="A842:A845"/>
    <mergeCell ref="B842:B845"/>
    <mergeCell ref="D842:D845"/>
    <mergeCell ref="F842:F845"/>
    <mergeCell ref="G842:G845"/>
    <mergeCell ref="H842:H845"/>
    <mergeCell ref="C838:C841"/>
    <mergeCell ref="C842:C845"/>
    <mergeCell ref="C846:C849"/>
    <mergeCell ref="C850:C853"/>
    <mergeCell ref="A862:A865"/>
    <mergeCell ref="B862:B865"/>
    <mergeCell ref="D862:D865"/>
    <mergeCell ref="F862:F865"/>
    <mergeCell ref="G862:G865"/>
    <mergeCell ref="H862:H865"/>
    <mergeCell ref="E854:E857"/>
    <mergeCell ref="E858:E861"/>
    <mergeCell ref="E862:E865"/>
    <mergeCell ref="E838:E841"/>
    <mergeCell ref="E842:E845"/>
    <mergeCell ref="E846:E849"/>
    <mergeCell ref="E850:E853"/>
    <mergeCell ref="A866:A869"/>
    <mergeCell ref="B866:B869"/>
    <mergeCell ref="D866:D869"/>
    <mergeCell ref="F866:F869"/>
    <mergeCell ref="G866:G869"/>
    <mergeCell ref="H866:H869"/>
    <mergeCell ref="A854:A857"/>
    <mergeCell ref="B854:B857"/>
    <mergeCell ref="D854:D857"/>
    <mergeCell ref="F854:F857"/>
    <mergeCell ref="G854:G857"/>
    <mergeCell ref="H854:H857"/>
    <mergeCell ref="A858:A861"/>
    <mergeCell ref="B858:B861"/>
    <mergeCell ref="D858:D861"/>
    <mergeCell ref="F858:F861"/>
    <mergeCell ref="G858:G861"/>
    <mergeCell ref="H858:H861"/>
    <mergeCell ref="C854:C857"/>
    <mergeCell ref="C858:C861"/>
    <mergeCell ref="C862:C865"/>
    <mergeCell ref="C866:C869"/>
    <mergeCell ref="A878:A881"/>
    <mergeCell ref="B878:B881"/>
    <mergeCell ref="D878:D881"/>
    <mergeCell ref="F878:F881"/>
    <mergeCell ref="G878:G881"/>
    <mergeCell ref="H878:H881"/>
    <mergeCell ref="A882:A885"/>
    <mergeCell ref="B882:B885"/>
    <mergeCell ref="D882:D885"/>
    <mergeCell ref="F882:F885"/>
    <mergeCell ref="G882:G885"/>
    <mergeCell ref="H882:H885"/>
    <mergeCell ref="A870:A873"/>
    <mergeCell ref="B870:B873"/>
    <mergeCell ref="D870:D873"/>
    <mergeCell ref="F870:F873"/>
    <mergeCell ref="G870:G873"/>
    <mergeCell ref="H870:H873"/>
    <mergeCell ref="A874:A877"/>
    <mergeCell ref="B874:B877"/>
    <mergeCell ref="D874:D877"/>
    <mergeCell ref="F874:F877"/>
    <mergeCell ref="G874:G877"/>
    <mergeCell ref="H874:H877"/>
    <mergeCell ref="C870:C873"/>
    <mergeCell ref="C874:C877"/>
    <mergeCell ref="C878:C881"/>
    <mergeCell ref="C882:C885"/>
    <mergeCell ref="E866:E869"/>
    <mergeCell ref="E870:E873"/>
    <mergeCell ref="E874:E877"/>
    <mergeCell ref="E878:E881"/>
    <mergeCell ref="E882:E885"/>
    <mergeCell ref="B942:B945"/>
    <mergeCell ref="D942:D945"/>
    <mergeCell ref="F942:F945"/>
    <mergeCell ref="G942:G945"/>
    <mergeCell ref="H942:H945"/>
    <mergeCell ref="A894:A897"/>
    <mergeCell ref="B894:B897"/>
    <mergeCell ref="D894:D897"/>
    <mergeCell ref="F894:F897"/>
    <mergeCell ref="G894:G897"/>
    <mergeCell ref="H894:H897"/>
    <mergeCell ref="A898:A901"/>
    <mergeCell ref="B898:B901"/>
    <mergeCell ref="D898:D901"/>
    <mergeCell ref="F898:F901"/>
    <mergeCell ref="G898:G901"/>
    <mergeCell ref="H898:H901"/>
    <mergeCell ref="A886:A889"/>
    <mergeCell ref="B886:B889"/>
    <mergeCell ref="D886:D889"/>
    <mergeCell ref="F886:F889"/>
    <mergeCell ref="G886:G889"/>
    <mergeCell ref="H886:H889"/>
    <mergeCell ref="A890:A893"/>
    <mergeCell ref="B890:B893"/>
    <mergeCell ref="D890:D893"/>
    <mergeCell ref="F890:F893"/>
    <mergeCell ref="G890:G893"/>
    <mergeCell ref="H890:H893"/>
    <mergeCell ref="C886:C889"/>
    <mergeCell ref="C890:C893"/>
    <mergeCell ref="C894:C897"/>
    <mergeCell ref="C898:C901"/>
    <mergeCell ref="A910:A913"/>
    <mergeCell ref="B910:B913"/>
    <mergeCell ref="D910:D913"/>
    <mergeCell ref="F910:F913"/>
    <mergeCell ref="G910:G913"/>
    <mergeCell ref="H910:H913"/>
    <mergeCell ref="E886:E889"/>
    <mergeCell ref="E890:E893"/>
    <mergeCell ref="E894:E897"/>
    <mergeCell ref="E898:E901"/>
    <mergeCell ref="E902:E905"/>
    <mergeCell ref="E906:E909"/>
    <mergeCell ref="E910:E913"/>
    <mergeCell ref="A902:A905"/>
    <mergeCell ref="B902:B905"/>
    <mergeCell ref="D902:D905"/>
    <mergeCell ref="F902:F905"/>
    <mergeCell ref="G902:G905"/>
    <mergeCell ref="H902:H905"/>
    <mergeCell ref="A906:A909"/>
    <mergeCell ref="B906:B909"/>
    <mergeCell ref="D906:D909"/>
    <mergeCell ref="F906:F909"/>
    <mergeCell ref="G906:G909"/>
    <mergeCell ref="H906:H909"/>
    <mergeCell ref="C902:C905"/>
    <mergeCell ref="C906:C909"/>
    <mergeCell ref="C910:C913"/>
    <mergeCell ref="A914:A917"/>
    <mergeCell ref="B914:B917"/>
    <mergeCell ref="D914:D917"/>
    <mergeCell ref="F914:F917"/>
    <mergeCell ref="G914:G917"/>
    <mergeCell ref="H914:H917"/>
    <mergeCell ref="A950:A953"/>
    <mergeCell ref="B950:B953"/>
    <mergeCell ref="D950:D953"/>
    <mergeCell ref="C950:C953"/>
    <mergeCell ref="F950:F953"/>
    <mergeCell ref="G950:G953"/>
    <mergeCell ref="H950:H953"/>
    <mergeCell ref="A954:A957"/>
    <mergeCell ref="B954:B957"/>
    <mergeCell ref="D954:D957"/>
    <mergeCell ref="C954:C957"/>
    <mergeCell ref="F954:F957"/>
    <mergeCell ref="G954:G957"/>
    <mergeCell ref="H954:H957"/>
    <mergeCell ref="A958:A961"/>
    <mergeCell ref="B958:B961"/>
    <mergeCell ref="D958:D961"/>
    <mergeCell ref="C958:C961"/>
    <mergeCell ref="F958:F961"/>
    <mergeCell ref="G958:G961"/>
    <mergeCell ref="H958:H961"/>
    <mergeCell ref="A974:A977"/>
    <mergeCell ref="B974:B977"/>
    <mergeCell ref="D974:D977"/>
    <mergeCell ref="C974:C977"/>
    <mergeCell ref="F974:F977"/>
    <mergeCell ref="G974:G977"/>
    <mergeCell ref="H974:H977"/>
    <mergeCell ref="C914:C917"/>
    <mergeCell ref="A926:A929"/>
    <mergeCell ref="B926:B929"/>
    <mergeCell ref="D926:D929"/>
    <mergeCell ref="F926:F929"/>
    <mergeCell ref="G926:G929"/>
    <mergeCell ref="H926:H929"/>
    <mergeCell ref="A930:A933"/>
    <mergeCell ref="B930:B933"/>
    <mergeCell ref="D930:D933"/>
    <mergeCell ref="F930:F933"/>
    <mergeCell ref="G930:G933"/>
    <mergeCell ref="H930:H933"/>
    <mergeCell ref="A918:A921"/>
    <mergeCell ref="B918:B921"/>
    <mergeCell ref="D918:D921"/>
    <mergeCell ref="F918:F921"/>
    <mergeCell ref="G918:G921"/>
    <mergeCell ref="H918:H921"/>
    <mergeCell ref="A922:A925"/>
    <mergeCell ref="B922:B925"/>
    <mergeCell ref="D922:D925"/>
    <mergeCell ref="F922:F925"/>
    <mergeCell ref="G922:G925"/>
    <mergeCell ref="H922:H925"/>
    <mergeCell ref="C918:C921"/>
    <mergeCell ref="C922:C925"/>
    <mergeCell ref="C926:C929"/>
    <mergeCell ref="C930:C933"/>
    <mergeCell ref="E914:E917"/>
    <mergeCell ref="E918:E921"/>
    <mergeCell ref="A942:A945"/>
    <mergeCell ref="H3954:H3957"/>
    <mergeCell ref="G3954:G3957"/>
    <mergeCell ref="F3954:F3957"/>
    <mergeCell ref="E3954:E3957"/>
    <mergeCell ref="D3954:D3957"/>
    <mergeCell ref="C3954:C3957"/>
    <mergeCell ref="B3954:B3957"/>
    <mergeCell ref="A3954:A3957"/>
    <mergeCell ref="H3950:H3953"/>
    <mergeCell ref="G3950:G3953"/>
    <mergeCell ref="F3950:F3953"/>
    <mergeCell ref="E3950:E3953"/>
    <mergeCell ref="D3950:D3953"/>
    <mergeCell ref="C3950:C3953"/>
    <mergeCell ref="B3950:B3953"/>
    <mergeCell ref="A3950:A3953"/>
    <mergeCell ref="A946:A949"/>
    <mergeCell ref="B946:B949"/>
    <mergeCell ref="D946:D949"/>
    <mergeCell ref="F946:F949"/>
    <mergeCell ref="G946:G949"/>
    <mergeCell ref="H946:H949"/>
    <mergeCell ref="A934:A937"/>
    <mergeCell ref="B934:B937"/>
    <mergeCell ref="D934:D937"/>
    <mergeCell ref="F934:F937"/>
    <mergeCell ref="G934:G937"/>
    <mergeCell ref="H934:H937"/>
    <mergeCell ref="A938:A941"/>
    <mergeCell ref="B938:B941"/>
    <mergeCell ref="D938:D941"/>
    <mergeCell ref="F938:F941"/>
    <mergeCell ref="G938:G941"/>
    <mergeCell ref="H938:H941"/>
    <mergeCell ref="C934:C937"/>
    <mergeCell ref="C938:C941"/>
    <mergeCell ref="C942:C945"/>
    <mergeCell ref="C946:C949"/>
    <mergeCell ref="C978:C981"/>
    <mergeCell ref="A978:A981"/>
    <mergeCell ref="A2742:A2745"/>
    <mergeCell ref="B2742:B2745"/>
    <mergeCell ref="D2742:D2745"/>
    <mergeCell ref="C2742:C2745"/>
    <mergeCell ref="G2742:G2745"/>
    <mergeCell ref="H2742:H2745"/>
    <mergeCell ref="A2746:A2749"/>
    <mergeCell ref="F2742:F2745"/>
    <mergeCell ref="B978:B981"/>
    <mergeCell ref="D978:D981"/>
    <mergeCell ref="C982:C985"/>
    <mergeCell ref="F978:F981"/>
    <mergeCell ref="G978:G981"/>
    <mergeCell ref="H978:H981"/>
    <mergeCell ref="A982:A985"/>
    <mergeCell ref="B982:B985"/>
    <mergeCell ref="D982:D985"/>
    <mergeCell ref="C986:C989"/>
    <mergeCell ref="F982:F985"/>
    <mergeCell ref="G982:G985"/>
    <mergeCell ref="H982:H985"/>
    <mergeCell ref="A962:A965"/>
    <mergeCell ref="B962:B965"/>
    <mergeCell ref="D962:D965"/>
  </mergeCells>
  <pageMargins left="0.78740157480314998" right="0" top="0.98425196850393704" bottom="0.78740157480314998" header="0.511811023622047" footer="0.511811023622047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Ծավալաթերթ!Print_Titles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Microsoft Office User</cp:lastModifiedBy>
  <cp:lastPrinted>2024-10-26T08:40:17Z</cp:lastPrinted>
  <dcterms:created xsi:type="dcterms:W3CDTF">2024-08-07T08:54:00Z</dcterms:created>
  <dcterms:modified xsi:type="dcterms:W3CDTF">2024-10-27T08:27:40Z</dcterms:modified>
</cp:coreProperties>
</file>